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a_delovni_zvezek"/>
  <mc:AlternateContent xmlns:mc="http://schemas.openxmlformats.org/markup-compatibility/2006">
    <mc:Choice Requires="x15">
      <x15ac:absPath xmlns:x15ac="http://schemas.microsoft.com/office/spreadsheetml/2010/11/ac" url="C:\INZ-storitve 2025\DOMZALE-most\Dokumentacija za razpis-most Domzale\Specifikacija ponudbe\"/>
    </mc:Choice>
  </mc:AlternateContent>
  <xr:revisionPtr revIDLastSave="0" documentId="13_ncr:1_{09D2548D-9021-47FE-BA0C-CD584811AD74}" xr6:coauthVersionLast="47" xr6:coauthVersionMax="47" xr10:uidLastSave="{00000000-0000-0000-0000-000000000000}"/>
  <bookViews>
    <workbookView xWindow="2892" yWindow="84" windowWidth="19644" windowHeight="12864" tabRatio="913" activeTab="6" xr2:uid="{00000000-000D-0000-FFFF-FFFF00000000}"/>
  </bookViews>
  <sheets>
    <sheet name="PREAMBULA K POPISU DEL" sheetId="30" r:id="rId1"/>
    <sheet name="SKUPNA REKAP" sheetId="8" r:id="rId2"/>
    <sheet name="0-2 REKAP-MOST" sheetId="24" r:id="rId3"/>
    <sheet name="0-2 Most" sheetId="25" r:id="rId4"/>
    <sheet name="KOSOVNICA" sheetId="26" r:id="rId5"/>
    <sheet name="2.2 CESTA REKAP" sheetId="19" r:id="rId6"/>
    <sheet name="2.2 Cesta" sheetId="21" r:id="rId7"/>
    <sheet name="2.2 PLOČNIK REKAP" sheetId="23" r:id="rId8"/>
    <sheet name="2.2 Pločnik" sheetId="22" r:id="rId9"/>
    <sheet name="0-2 REKAP-Kinete" sheetId="27" r:id="rId10"/>
    <sheet name="2.3 Kinete" sheetId="28" r:id="rId11"/>
    <sheet name="2.4-VODOVOD REKAP" sheetId="9" r:id="rId12"/>
    <sheet name="VODOVOD DN250" sheetId="10" r:id="rId13"/>
    <sheet name="VODOVOD DN400" sheetId="11" r:id="rId14"/>
    <sheet name="3.1 TK REKAP" sheetId="15" r:id="rId15"/>
    <sheet name="3.1 TK" sheetId="13" r:id="rId16"/>
    <sheet name="3.2 CR REKAP" sheetId="14" r:id="rId17"/>
    <sheet name="3.2 CR-cesta,most" sheetId="12" r:id="rId18"/>
    <sheet name="3.2 CR-podhod,stopnice" sheetId="29" r:id="rId19"/>
  </sheets>
  <definedNames>
    <definedName name="_xlnm._FilterDatabase" localSheetId="3" hidden="1">'0-2 Most'!$D$7:$D$299</definedName>
    <definedName name="_xlnm._FilterDatabase" localSheetId="10" hidden="1">'2.3 Kinete'!$D$7:$D$235</definedName>
    <definedName name="_Toc92683859" localSheetId="3">'0-2 Most'!#REF!</definedName>
    <definedName name="_Toc92683859" localSheetId="10">'2.3 Kinete'!#REF!</definedName>
    <definedName name="A">#REF!</definedName>
    <definedName name="AS">#REF!</definedName>
    <definedName name="B">#REF!</definedName>
    <definedName name="Cesta">#REF!</definedName>
    <definedName name="Excel_BuiltIn_Print_Area_4_1" localSheetId="6">#REF!</definedName>
    <definedName name="Excel_BuiltIn_Print_Area_4_1" localSheetId="8">#REF!</definedName>
    <definedName name="Excel_BuiltIn_Print_Area_4_1">#REF!</definedName>
    <definedName name="hhh">#REF!</definedName>
    <definedName name="M">#REF!</definedName>
    <definedName name="odv">#REF!</definedName>
    <definedName name="odve">#REF!</definedName>
    <definedName name="pmo">#REF!</definedName>
    <definedName name="_xlnm.Print_Area" localSheetId="3">'0-2 Most'!$A$1:$G$300</definedName>
    <definedName name="_xlnm.Print_Area" localSheetId="9">'0-2 REKAP-Kinete'!$A$1:$F$27</definedName>
    <definedName name="_xlnm.Print_Area" localSheetId="2">'0-2 REKAP-MOST'!$A$1:$F$27</definedName>
    <definedName name="_xlnm.Print_Area" localSheetId="6">'2.2 Cesta'!$A$1:$F$241</definedName>
    <definedName name="_xlnm.Print_Area" localSheetId="5">'2.2 CESTA REKAP'!$A$1:$F$26</definedName>
    <definedName name="_xlnm.Print_Area" localSheetId="8">'2.2 Pločnik'!$A$2:$F$95</definedName>
    <definedName name="_xlnm.Print_Area" localSheetId="7">'2.2 PLOČNIK REKAP'!$A$1:$F$24</definedName>
    <definedName name="_xlnm.Print_Area" localSheetId="10">'2.3 Kinete'!$A$1:$G$236</definedName>
    <definedName name="_xlnm.Print_Area" localSheetId="11">'2.4-VODOVOD REKAP'!$A$1:$F$80</definedName>
    <definedName name="_xlnm.Print_Area" localSheetId="15">'3.1 TK'!$A$1:$F$435</definedName>
    <definedName name="_xlnm.Print_Area" localSheetId="14">'3.1 TK REKAP'!$A$1:$F$42</definedName>
    <definedName name="_xlnm.Print_Area" localSheetId="16">'3.2 CR REKAP'!$A$1:$F$34</definedName>
    <definedName name="_xlnm.Print_Area" localSheetId="17">'3.2 CR-cesta,most'!$A$1:$F$64</definedName>
    <definedName name="_xlnm.Print_Area" localSheetId="18">'3.2 CR-podhod,stopnice'!$A$1:$F$48</definedName>
    <definedName name="_xlnm.Print_Area" localSheetId="4">KOSOVNICA!$A$1:$D$29</definedName>
    <definedName name="_xlnm.Print_Area" localSheetId="0">'PREAMBULA K POPISU DEL'!$A$1:$F$81</definedName>
    <definedName name="_xlnm.Print_Area" localSheetId="1">'SKUPNA REKAP'!$A$1:$F$28</definedName>
    <definedName name="_xlnm.Print_Area" localSheetId="12">'VODOVOD DN250'!$A$1:$G$97</definedName>
    <definedName name="_xlnm.Print_Area" localSheetId="13">'VODOVOD DN400'!$A$1:$G$100</definedName>
    <definedName name="POPIS">#REF!</definedName>
    <definedName name="prd">#REF!</definedName>
    <definedName name="Print_Area_MI" localSheetId="0">#REF!</definedName>
    <definedName name="Print_Area_MI">#REF!</definedName>
    <definedName name="_xlnm.Recorder">#REF!</definedName>
    <definedName name="_xlnm.Print_Titles" localSheetId="3">'0-2 Most'!$7:$7</definedName>
    <definedName name="_xlnm.Print_Titles" localSheetId="10">'2.3 Kinete'!$7:$7</definedName>
    <definedName name="_xlnm.Print_Titles" localSheetId="15">'3.1 TK'!$8:$8</definedName>
    <definedName name="_xlnm.Print_Titles" localSheetId="17">'3.2 CR-cesta,most'!$8:$8</definedName>
    <definedName name="_xlnm.Print_Titles" localSheetId="18">'3.2 CR-podhod,stopnice'!$8:$8</definedName>
    <definedName name="_xlnm.Print_Titles" localSheetId="12">'VODOVOD DN250'!$2:$2</definedName>
    <definedName name="_xlnm.Print_Titles" localSheetId="13">'VODOVOD DN400'!$2:$2</definedName>
    <definedName name="tst">#REF!</definedName>
    <definedName name="vzk">#REF!</definedName>
    <definedName name="Z_E15469CE_61B9_4199_A316_DF3CDF386620_.wvu.Cols" localSheetId="3" hidden="1">'0-2 Most'!$B:$G,'0-2 Most'!#REF!,'0-2 Most'!#REF!</definedName>
    <definedName name="Z_E15469CE_61B9_4199_A316_DF3CDF386620_.wvu.Cols" localSheetId="10" hidden="1">'2.3 Kinete'!$B:$G,'2.3 Kinete'!#REF!,'2.3 Kinete'!#REF!</definedName>
    <definedName name="Z_E15469CE_61B9_4199_A316_DF3CDF386620_.wvu.FilterData" localSheetId="3" hidden="1">'0-2 Most'!$D$7:$D$299</definedName>
    <definedName name="Z_E15469CE_61B9_4199_A316_DF3CDF386620_.wvu.FilterData" localSheetId="10" hidden="1">'2.3 Kinete'!$D$7:$D$235</definedName>
    <definedName name="Z_E15469CE_61B9_4199_A316_DF3CDF386620_.wvu.PrintArea" localSheetId="3" hidden="1">'0-2 Most'!$A$7:$G$300</definedName>
    <definedName name="Z_E15469CE_61B9_4199_A316_DF3CDF386620_.wvu.PrintArea" localSheetId="10" hidden="1">'2.3 Kinete'!$A$7:$G$236</definedName>
    <definedName name="Z_E15469CE_61B9_4199_A316_DF3CDF386620_.wvu.Rows" localSheetId="3" hidden="1">'0-2 Most'!$10:$37,'0-2 Most'!$39:$40,'0-2 Most'!$46:$161,'0-2 Most'!$183:$205,'0-2 Most'!$209:$252,'0-2 Most'!#REF!,'0-2 Most'!$276:$745,'0-2 Most'!$751:$751,'0-2 Most'!$752:$818,'0-2 Most'!$821:$1032,'0-2 Most'!$1037:$1038,'0-2 Most'!$1039:$1174,'0-2 Most'!$1179:$1244,'0-2 Most'!$1246:$1276,'0-2 Most'!$1278:$1377,'0-2 Most'!#REF!,'0-2 Most'!#REF!,'0-2 Most'!$1390:$1569,'0-2 Most'!#REF!,'0-2 Most'!#REF!,'0-2 Most'!#REF!,'0-2 Most'!#REF!,'0-2 Most'!$1571:$1593,'0-2 Most'!$1595:$1638,'0-2 Most'!$1640:$1692,'0-2 Most'!#REF!,'0-2 Most'!#REF!,'0-2 Most'!#REF!,'0-2 Most'!#REF!,'0-2 Most'!#REF!,'0-2 Most'!#REF!,'0-2 Most'!#REF!,'0-2 Most'!#REF!,'0-2 Most'!$1709:$1715,'0-2 Most'!$1717:$1718,'0-2 Most'!$1720:$1836,'0-2 Most'!$1839:$1839,'0-2 Most'!$1841:$1872,'0-2 Most'!$1874:$1933,'0-2 Most'!$1935:$1940,'0-2 Most'!$1942:$1946,'0-2 Most'!$1948:$2138,'0-2 Most'!$2139:$2139,'0-2 Most'!$2143:$2993,'0-2 Most'!#REF!,'0-2 Most'!#REF!,'0-2 Most'!$3001:$3003,'0-2 Most'!$3005:$3010,'0-2 Most'!$3012:$3014,'0-2 Most'!$3016:$3020,'0-2 Most'!$3022:$3132,'0-2 Most'!$3135:$3171,'0-2 Most'!$3182:$4219,'0-2 Most'!$4228:$4257,'0-2 Most'!#REF!,'0-2 Most'!#REF!,'0-2 Most'!#REF!,'0-2 Most'!$4259:$4266,'0-2 Most'!$4268:$4275</definedName>
    <definedName name="Z_E15469CE_61B9_4199_A316_DF3CDF386620_.wvu.Rows" localSheetId="10" hidden="1">'2.3 Kinete'!$11:$44,'2.3 Kinete'!$46:$47,'2.3 Kinete'!$59:$177,'2.3 Kinete'!$183:$192,'2.3 Kinete'!$194:$218,'2.3 Kinete'!#REF!,'2.3 Kinete'!$225:$688,'2.3 Kinete'!$694:$694,'2.3 Kinete'!$695:$761,'2.3 Kinete'!$764:$975,'2.3 Kinete'!$980:$981,'2.3 Kinete'!$982:$1117,'2.3 Kinete'!$1122:$1187,'2.3 Kinete'!$1189:$1219,'2.3 Kinete'!$1221:$1320,'2.3 Kinete'!#REF!,'2.3 Kinete'!#REF!,'2.3 Kinete'!$1333:$1512,'2.3 Kinete'!#REF!,'2.3 Kinete'!#REF!,'2.3 Kinete'!#REF!,'2.3 Kinete'!#REF!,'2.3 Kinete'!$1514:$1536,'2.3 Kinete'!$1538:$1581,'2.3 Kinete'!$1583:$1635,'2.3 Kinete'!#REF!,'2.3 Kinete'!#REF!,'2.3 Kinete'!#REF!,'2.3 Kinete'!#REF!,'2.3 Kinete'!#REF!,'2.3 Kinete'!#REF!,'2.3 Kinete'!#REF!,'2.3 Kinete'!#REF!,'2.3 Kinete'!$1652:$1658,'2.3 Kinete'!$1660:$1661,'2.3 Kinete'!$1663:$1779,'2.3 Kinete'!$1782:$1782,'2.3 Kinete'!$1784:$1815,'2.3 Kinete'!$1817:$1876,'2.3 Kinete'!$1878:$1883,'2.3 Kinete'!$1885:$1889,'2.3 Kinete'!$1891:$2081,'2.3 Kinete'!$2082:$2082,'2.3 Kinete'!$2086:$2936,'2.3 Kinete'!#REF!,'2.3 Kinete'!#REF!,'2.3 Kinete'!$2944:$2946,'2.3 Kinete'!$2948:$2953,'2.3 Kinete'!$2955:$2957,'2.3 Kinete'!$2959:$2963,'2.3 Kinete'!$2965:$3075,'2.3 Kinete'!$3078:$3114,'2.3 Kinete'!$3125:$4162,'2.3 Kinete'!$4171:$4200,'2.3 Kinete'!#REF!,'2.3 Kinete'!#REF!,'2.3 Kinete'!#REF!,'2.3 Kinete'!$4202:$4209,'2.3 Kinete'!$4211:$4218</definedName>
    <definedName name="_xlnm.Database" localSheetId="17">'3.2 CR-cesta,most'!#REF!</definedName>
    <definedName name="_xlnm.Database" localSheetId="18">'3.2 CR-podhod,stopnice'!#REF!</definedName>
    <definedName name="_xlnm.Database">#REF!</definedName>
    <definedName name="zmd">#REF!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29" l="1"/>
  <c r="F44" i="29"/>
  <c r="F43" i="29"/>
  <c r="F42" i="29"/>
  <c r="F41" i="29"/>
  <c r="F40" i="29"/>
  <c r="F36" i="29"/>
  <c r="F32" i="29"/>
  <c r="F31" i="29"/>
  <c r="F30" i="29"/>
  <c r="F29" i="29"/>
  <c r="F28" i="29"/>
  <c r="F24" i="29"/>
  <c r="F23" i="29"/>
  <c r="F22" i="29"/>
  <c r="F21" i="29"/>
  <c r="F20" i="29"/>
  <c r="F19" i="29"/>
  <c r="F18" i="29"/>
  <c r="F17" i="29"/>
  <c r="F16" i="29"/>
  <c r="F15" i="29"/>
  <c r="F14" i="29"/>
  <c r="F13" i="29"/>
  <c r="F12" i="29"/>
  <c r="F11" i="29"/>
  <c r="F61" i="12"/>
  <c r="F60" i="12"/>
  <c r="F59" i="12"/>
  <c r="F58" i="12"/>
  <c r="F57" i="12"/>
  <c r="F56" i="12"/>
  <c r="F55" i="12"/>
  <c r="F54" i="12"/>
  <c r="F53" i="12"/>
  <c r="F52" i="12"/>
  <c r="F51" i="12"/>
  <c r="F50" i="12"/>
  <c r="F46" i="12"/>
  <c r="F45" i="12"/>
  <c r="F41" i="12"/>
  <c r="F40" i="12"/>
  <c r="F39" i="12"/>
  <c r="F38" i="12"/>
  <c r="F37" i="12"/>
  <c r="F36" i="12"/>
  <c r="F35" i="12"/>
  <c r="F31" i="12"/>
  <c r="F30" i="12"/>
  <c r="F29" i="12"/>
  <c r="F28" i="12"/>
  <c r="F27" i="12"/>
  <c r="F26" i="12"/>
  <c r="F25" i="12"/>
  <c r="F24" i="12"/>
  <c r="F23" i="12"/>
  <c r="F22" i="12"/>
  <c r="F21" i="12"/>
  <c r="F20" i="12"/>
  <c r="F19" i="12"/>
  <c r="F18" i="12"/>
  <c r="F17" i="12"/>
  <c r="F16" i="12"/>
  <c r="F15" i="12"/>
  <c r="F14" i="12"/>
  <c r="F13" i="12"/>
  <c r="F12" i="12"/>
  <c r="F11" i="12"/>
  <c r="F403" i="13"/>
  <c r="F402" i="13"/>
  <c r="F401" i="13"/>
  <c r="F400" i="13"/>
  <c r="F399" i="13"/>
  <c r="F398" i="13"/>
  <c r="F397" i="13"/>
  <c r="F396" i="13"/>
  <c r="F395" i="13"/>
  <c r="F394" i="13"/>
  <c r="F393" i="13"/>
  <c r="F392" i="13"/>
  <c r="F385" i="13"/>
  <c r="F384" i="13"/>
  <c r="F383" i="13"/>
  <c r="F382" i="13"/>
  <c r="F381" i="13"/>
  <c r="F380" i="13"/>
  <c r="F379" i="13"/>
  <c r="F378" i="13"/>
  <c r="F377" i="13"/>
  <c r="F376" i="13"/>
  <c r="F375" i="13"/>
  <c r="F371" i="13"/>
  <c r="F370" i="13"/>
  <c r="F362" i="13"/>
  <c r="F361" i="13"/>
  <c r="F360" i="13"/>
  <c r="F359" i="13"/>
  <c r="F358" i="13"/>
  <c r="F357" i="13"/>
  <c r="F356" i="13"/>
  <c r="F355" i="13"/>
  <c r="F354" i="13"/>
  <c r="F353" i="13"/>
  <c r="F352" i="13"/>
  <c r="F351" i="13"/>
  <c r="F344" i="13"/>
  <c r="F343" i="13"/>
  <c r="F342" i="13"/>
  <c r="F341" i="13"/>
  <c r="F340" i="13"/>
  <c r="F339" i="13"/>
  <c r="F338" i="13"/>
  <c r="F337" i="13"/>
  <c r="F336" i="13"/>
  <c r="F335" i="13"/>
  <c r="F334" i="13"/>
  <c r="F330" i="13"/>
  <c r="F329" i="13"/>
  <c r="F321" i="13"/>
  <c r="F320" i="13"/>
  <c r="F319" i="13"/>
  <c r="F318" i="13"/>
  <c r="F317" i="13"/>
  <c r="F316" i="13"/>
  <c r="F315" i="13"/>
  <c r="F314" i="13"/>
  <c r="F313" i="13"/>
  <c r="F312" i="13"/>
  <c r="F311" i="13"/>
  <c r="F310" i="13"/>
  <c r="F309" i="13"/>
  <c r="F308" i="13"/>
  <c r="F307" i="13"/>
  <c r="F306" i="13"/>
  <c r="F300" i="13"/>
  <c r="F299" i="13"/>
  <c r="F298" i="13"/>
  <c r="F297" i="13"/>
  <c r="F296" i="13"/>
  <c r="F295" i="13"/>
  <c r="F294" i="13"/>
  <c r="F293" i="13"/>
  <c r="F292" i="13"/>
  <c r="F291" i="13"/>
  <c r="F290" i="13"/>
  <c r="F289" i="13"/>
  <c r="F288" i="13"/>
  <c r="F287" i="13"/>
  <c r="F286" i="13"/>
  <c r="F285" i="13"/>
  <c r="F279" i="13"/>
  <c r="F278" i="13"/>
  <c r="F277" i="13"/>
  <c r="F276" i="13"/>
  <c r="F275" i="13"/>
  <c r="F274" i="13"/>
  <c r="F273" i="13"/>
  <c r="F272" i="13"/>
  <c r="F271" i="13"/>
  <c r="F270" i="13"/>
  <c r="F269" i="13"/>
  <c r="F268" i="13"/>
  <c r="F267" i="13"/>
  <c r="F266" i="13"/>
  <c r="F265" i="13"/>
  <c r="F264" i="13"/>
  <c r="F258" i="13"/>
  <c r="F257" i="13"/>
  <c r="F256" i="13"/>
  <c r="F255" i="13"/>
  <c r="F254" i="13"/>
  <c r="F253" i="13"/>
  <c r="F252" i="13"/>
  <c r="F251" i="13"/>
  <c r="F250" i="13"/>
  <c r="F249" i="13"/>
  <c r="F248" i="13"/>
  <c r="F247" i="13"/>
  <c r="F246" i="13"/>
  <c r="F245" i="13"/>
  <c r="F244" i="13"/>
  <c r="F243" i="13"/>
  <c r="F237" i="13"/>
  <c r="F236" i="13"/>
  <c r="F235" i="13"/>
  <c r="F234" i="13"/>
  <c r="F233" i="13"/>
  <c r="F232" i="13"/>
  <c r="F231" i="13"/>
  <c r="F230" i="13"/>
  <c r="F229" i="13"/>
  <c r="F228" i="13"/>
  <c r="F227" i="13"/>
  <c r="F226" i="13"/>
  <c r="F225" i="13"/>
  <c r="F224" i="13"/>
  <c r="F223" i="13"/>
  <c r="F222" i="13"/>
  <c r="F216" i="13"/>
  <c r="F215" i="13"/>
  <c r="F214" i="13"/>
  <c r="F213" i="13"/>
  <c r="F212" i="13"/>
  <c r="F211" i="13"/>
  <c r="F210" i="13"/>
  <c r="F209" i="13"/>
  <c r="F208" i="13"/>
  <c r="F207" i="13"/>
  <c r="F206" i="13"/>
  <c r="F205" i="13"/>
  <c r="F204" i="13"/>
  <c r="F203" i="13"/>
  <c r="F202" i="13"/>
  <c r="F201" i="13"/>
  <c r="F195" i="13"/>
  <c r="F194" i="13"/>
  <c r="F193" i="13"/>
  <c r="F192" i="13"/>
  <c r="F191" i="13"/>
  <c r="F190" i="13"/>
  <c r="F189" i="13"/>
  <c r="F188" i="13"/>
  <c r="F187" i="13"/>
  <c r="F186" i="13"/>
  <c r="F185" i="13"/>
  <c r="F184" i="13"/>
  <c r="F183" i="13"/>
  <c r="F182" i="13"/>
  <c r="F181" i="13"/>
  <c r="F180" i="13"/>
  <c r="F174" i="13"/>
  <c r="F173" i="13"/>
  <c r="F172" i="13"/>
  <c r="F171" i="13"/>
  <c r="F170" i="13"/>
  <c r="F169" i="13"/>
  <c r="F168" i="13"/>
  <c r="F167" i="13"/>
  <c r="F166" i="13"/>
  <c r="F165" i="13"/>
  <c r="F164" i="13"/>
  <c r="F163" i="13"/>
  <c r="F162" i="13"/>
  <c r="F161" i="13"/>
  <c r="F160" i="13"/>
  <c r="F159" i="13"/>
  <c r="F153" i="13"/>
  <c r="F152" i="13"/>
  <c r="F151" i="13"/>
  <c r="F150" i="13"/>
  <c r="F149" i="13"/>
  <c r="F148" i="13"/>
  <c r="F147" i="13"/>
  <c r="F146" i="13"/>
  <c r="F145" i="13"/>
  <c r="F144" i="13"/>
  <c r="F143" i="13"/>
  <c r="F142" i="13"/>
  <c r="F141" i="13"/>
  <c r="F140" i="13"/>
  <c r="F139" i="13"/>
  <c r="F138" i="13"/>
  <c r="F132" i="13"/>
  <c r="F131" i="13"/>
  <c r="F130" i="13"/>
  <c r="F129" i="13"/>
  <c r="F128" i="13"/>
  <c r="F127" i="13"/>
  <c r="F126" i="13"/>
  <c r="F125" i="13"/>
  <c r="F124" i="13"/>
  <c r="F123" i="13"/>
  <c r="F122" i="13"/>
  <c r="F121" i="13"/>
  <c r="F120" i="13"/>
  <c r="F119" i="13"/>
  <c r="F118" i="13"/>
  <c r="F117" i="13"/>
  <c r="F111" i="13"/>
  <c r="F110" i="13"/>
  <c r="F109" i="13"/>
  <c r="F108" i="13"/>
  <c r="F107" i="13"/>
  <c r="F106" i="13"/>
  <c r="F105" i="13"/>
  <c r="F104" i="13"/>
  <c r="F103" i="13"/>
  <c r="F102" i="13"/>
  <c r="F101" i="13"/>
  <c r="F100" i="13"/>
  <c r="F99" i="13"/>
  <c r="F98" i="13"/>
  <c r="F97" i="13"/>
  <c r="F96" i="13"/>
  <c r="F90" i="13"/>
  <c r="F89" i="13"/>
  <c r="F88" i="13"/>
  <c r="F87" i="13"/>
  <c r="F86" i="13"/>
  <c r="F85" i="13"/>
  <c r="F84" i="13"/>
  <c r="F83" i="13"/>
  <c r="F82" i="13"/>
  <c r="F81" i="13"/>
  <c r="F80" i="13"/>
  <c r="F79" i="13"/>
  <c r="F78" i="13"/>
  <c r="F77" i="13"/>
  <c r="F76" i="13"/>
  <c r="F75" i="13"/>
  <c r="F69" i="13"/>
  <c r="F68" i="13"/>
  <c r="F67" i="13"/>
  <c r="F66" i="13"/>
  <c r="F65" i="13"/>
  <c r="F64" i="13"/>
  <c r="F63" i="13"/>
  <c r="F62" i="13"/>
  <c r="F61" i="13"/>
  <c r="F60" i="13"/>
  <c r="F59" i="13"/>
  <c r="F58" i="13"/>
  <c r="F57" i="13"/>
  <c r="F56" i="13"/>
  <c r="F55" i="13"/>
  <c r="F49" i="13"/>
  <c r="F48" i="13"/>
  <c r="F47" i="13"/>
  <c r="F46" i="13"/>
  <c r="F45" i="13"/>
  <c r="F44" i="13"/>
  <c r="F43" i="13"/>
  <c r="F42" i="13"/>
  <c r="F41" i="13"/>
  <c r="F40" i="13"/>
  <c r="F39" i="13"/>
  <c r="F38" i="13"/>
  <c r="F37" i="13"/>
  <c r="F36" i="13"/>
  <c r="F35" i="13"/>
  <c r="F28" i="13"/>
  <c r="F27" i="13"/>
  <c r="F26" i="13"/>
  <c r="F25" i="13"/>
  <c r="F24" i="13"/>
  <c r="F23" i="13"/>
  <c r="F22" i="13"/>
  <c r="F21" i="13"/>
  <c r="F20" i="13"/>
  <c r="F19" i="13"/>
  <c r="F18" i="13"/>
  <c r="F17" i="13"/>
  <c r="F16" i="13"/>
  <c r="F12" i="13"/>
  <c r="F11" i="13"/>
  <c r="G232" i="28"/>
  <c r="G231" i="28"/>
  <c r="G228" i="28"/>
  <c r="G224" i="28"/>
  <c r="G217" i="28"/>
  <c r="G216" i="28"/>
  <c r="G215" i="28"/>
  <c r="G214" i="28"/>
  <c r="G208" i="28"/>
  <c r="G207" i="28"/>
  <c r="G206" i="28"/>
  <c r="G205" i="28"/>
  <c r="G204" i="28"/>
  <c r="G200" i="28"/>
  <c r="G199" i="28"/>
  <c r="G198" i="28"/>
  <c r="G197" i="28"/>
  <c r="G196" i="28"/>
  <c r="G192" i="28"/>
  <c r="G191" i="28"/>
  <c r="G187" i="28"/>
  <c r="G186" i="28"/>
  <c r="G185" i="28"/>
  <c r="G184" i="28"/>
  <c r="G180" i="28"/>
  <c r="G179" i="28"/>
  <c r="G178" i="28"/>
  <c r="G171" i="28"/>
  <c r="G169" i="28"/>
  <c r="G168" i="28"/>
  <c r="G167" i="28"/>
  <c r="G166" i="28"/>
  <c r="G165" i="28"/>
  <c r="G164" i="28"/>
  <c r="G163" i="28"/>
  <c r="G162" i="28"/>
  <c r="G161" i="28"/>
  <c r="G160" i="28"/>
  <c r="G159" i="28"/>
  <c r="G158" i="28"/>
  <c r="G157" i="28"/>
  <c r="G152" i="28"/>
  <c r="G151" i="28"/>
  <c r="G150" i="28"/>
  <c r="G149" i="28"/>
  <c r="G145" i="28"/>
  <c r="G144" i="28"/>
  <c r="G140" i="28"/>
  <c r="G134" i="28"/>
  <c r="G133" i="28"/>
  <c r="G130" i="28"/>
  <c r="G125" i="28"/>
  <c r="G121" i="28"/>
  <c r="G118" i="28"/>
  <c r="G117" i="28"/>
  <c r="G116" i="28"/>
  <c r="G106" i="28"/>
  <c r="G105" i="28"/>
  <c r="G104" i="28"/>
  <c r="G103" i="28"/>
  <c r="G102" i="28"/>
  <c r="G101" i="28"/>
  <c r="G100" i="28"/>
  <c r="G99" i="28"/>
  <c r="G98" i="28"/>
  <c r="G97" i="28"/>
  <c r="G96" i="28"/>
  <c r="G95" i="28"/>
  <c r="G94" i="28"/>
  <c r="G93" i="28"/>
  <c r="G92" i="28"/>
  <c r="G88" i="28"/>
  <c r="G87" i="28"/>
  <c r="G86" i="28"/>
  <c r="G85" i="28"/>
  <c r="G84" i="28"/>
  <c r="G83" i="28"/>
  <c r="G82" i="28"/>
  <c r="G80" i="28"/>
  <c r="G79" i="28"/>
  <c r="G78" i="28"/>
  <c r="G77" i="28"/>
  <c r="G76" i="28"/>
  <c r="G75" i="28"/>
  <c r="G74" i="28"/>
  <c r="G73" i="28"/>
  <c r="G72" i="28"/>
  <c r="G66" i="28"/>
  <c r="G62" i="28"/>
  <c r="G58" i="28"/>
  <c r="G57" i="28"/>
  <c r="G56" i="28"/>
  <c r="G55" i="28"/>
  <c r="G54" i="28"/>
  <c r="G53" i="28"/>
  <c r="G52" i="28"/>
  <c r="G51" i="28"/>
  <c r="G50" i="28"/>
  <c r="G38" i="28"/>
  <c r="G37" i="28"/>
  <c r="G36" i="28"/>
  <c r="G35" i="28"/>
  <c r="G30" i="28"/>
  <c r="G29" i="28"/>
  <c r="G28" i="28"/>
  <c r="G27" i="28"/>
  <c r="G26" i="28"/>
  <c r="G25" i="28"/>
  <c r="G24" i="28"/>
  <c r="G23" i="28"/>
  <c r="G22" i="28"/>
  <c r="G21" i="28"/>
  <c r="G20" i="28"/>
  <c r="G14" i="28"/>
  <c r="G13" i="28"/>
  <c r="G12" i="28"/>
  <c r="G11" i="28"/>
  <c r="G10" i="28"/>
  <c r="F84" i="22"/>
  <c r="F83" i="22"/>
  <c r="F82" i="22"/>
  <c r="F72" i="22"/>
  <c r="F66" i="22"/>
  <c r="F65" i="22"/>
  <c r="F44" i="22"/>
  <c r="F38" i="22"/>
  <c r="F32" i="22"/>
  <c r="F31" i="22"/>
  <c r="F21" i="22"/>
  <c r="F20" i="22"/>
  <c r="F19" i="22"/>
  <c r="F18" i="22"/>
  <c r="F17" i="22"/>
  <c r="F16" i="22"/>
  <c r="F15" i="22"/>
  <c r="F14" i="22"/>
  <c r="F13" i="22"/>
  <c r="F218" i="21"/>
  <c r="F217" i="21"/>
  <c r="F216" i="21"/>
  <c r="F215" i="21"/>
  <c r="F212" i="21"/>
  <c r="F202" i="21"/>
  <c r="F201" i="21"/>
  <c r="F200" i="21"/>
  <c r="F199" i="21"/>
  <c r="F198" i="21"/>
  <c r="F197" i="21"/>
  <c r="F191" i="21"/>
  <c r="F190" i="21"/>
  <c r="F189" i="21"/>
  <c r="F188" i="21"/>
  <c r="F187" i="21"/>
  <c r="F186" i="21"/>
  <c r="F185" i="21"/>
  <c r="F184" i="21"/>
  <c r="F183" i="21"/>
  <c r="F182" i="21"/>
  <c r="F181" i="21"/>
  <c r="F171" i="21"/>
  <c r="F170" i="21"/>
  <c r="F169" i="21"/>
  <c r="F168" i="21"/>
  <c r="F167" i="21"/>
  <c r="F166" i="21"/>
  <c r="F165" i="21"/>
  <c r="F164" i="21"/>
  <c r="F163" i="21"/>
  <c r="F162" i="21"/>
  <c r="F161" i="21"/>
  <c r="F155" i="21"/>
  <c r="F154" i="21"/>
  <c r="F153" i="21"/>
  <c r="F152" i="21"/>
  <c r="F151" i="21"/>
  <c r="F150" i="21"/>
  <c r="F149" i="21"/>
  <c r="F148" i="21"/>
  <c r="F147" i="21"/>
  <c r="F146" i="21"/>
  <c r="F140" i="21"/>
  <c r="F139" i="21"/>
  <c r="F129" i="21"/>
  <c r="F123" i="21"/>
  <c r="F122" i="21"/>
  <c r="F121" i="21"/>
  <c r="F116" i="21"/>
  <c r="F115" i="21"/>
  <c r="F114" i="21"/>
  <c r="F113" i="21"/>
  <c r="F107" i="21"/>
  <c r="F105" i="21"/>
  <c r="F99" i="21"/>
  <c r="F98" i="21"/>
  <c r="F97" i="21"/>
  <c r="F96" i="21"/>
  <c r="F76" i="21"/>
  <c r="F75" i="21"/>
  <c r="F69" i="21"/>
  <c r="F68" i="21"/>
  <c r="F62" i="21"/>
  <c r="F61" i="21"/>
  <c r="F55" i="21"/>
  <c r="F54" i="21"/>
  <c r="F44" i="21"/>
  <c r="F41" i="21"/>
  <c r="F39" i="21"/>
  <c r="F33" i="21"/>
  <c r="F32" i="21"/>
  <c r="F31" i="21"/>
  <c r="F30" i="21"/>
  <c r="F29" i="21"/>
  <c r="F28" i="21"/>
  <c r="F27" i="21"/>
  <c r="F26" i="21"/>
  <c r="F25" i="21"/>
  <c r="F24" i="21"/>
  <c r="F23" i="21"/>
  <c r="F22" i="21"/>
  <c r="F21" i="21"/>
  <c r="F15" i="21"/>
  <c r="F14" i="21"/>
  <c r="F13" i="21"/>
  <c r="F12" i="21"/>
  <c r="G294" i="25"/>
  <c r="G293" i="25"/>
  <c r="G292" i="25"/>
  <c r="G291" i="25"/>
  <c r="G290" i="25"/>
  <c r="G289" i="25"/>
  <c r="G287" i="25"/>
  <c r="G286" i="25"/>
  <c r="G285" i="25"/>
  <c r="G284" i="25"/>
  <c r="G283" i="25"/>
  <c r="G282" i="25"/>
  <c r="G281" i="25"/>
  <c r="G280" i="25"/>
  <c r="G279" i="25"/>
  <c r="G275" i="25"/>
  <c r="G274" i="25"/>
  <c r="G273" i="25"/>
  <c r="G272" i="25"/>
  <c r="G271" i="25"/>
  <c r="G270" i="25"/>
  <c r="G269" i="25"/>
  <c r="G268" i="25"/>
  <c r="G267" i="25"/>
  <c r="G266" i="25"/>
  <c r="G265" i="25"/>
  <c r="G261" i="25"/>
  <c r="G260" i="25"/>
  <c r="G259" i="25"/>
  <c r="G258" i="25"/>
  <c r="G251" i="25"/>
  <c r="G250" i="25"/>
  <c r="G249" i="25"/>
  <c r="G248" i="25"/>
  <c r="G247" i="25"/>
  <c r="G246" i="25"/>
  <c r="G245" i="25"/>
  <c r="G244" i="25"/>
  <c r="G243" i="25"/>
  <c r="G242" i="25"/>
  <c r="G237" i="25"/>
  <c r="G236" i="25"/>
  <c r="G235" i="25"/>
  <c r="G234" i="25"/>
  <c r="G233" i="25"/>
  <c r="G232" i="25"/>
  <c r="G231" i="25"/>
  <c r="G230" i="25"/>
  <c r="G229" i="25"/>
  <c r="G228" i="25"/>
  <c r="G227" i="25"/>
  <c r="G226" i="25"/>
  <c r="G223" i="25"/>
  <c r="G222" i="25"/>
  <c r="G217" i="25"/>
  <c r="G212" i="25"/>
  <c r="G207" i="25"/>
  <c r="G206" i="25"/>
  <c r="G205" i="25"/>
  <c r="G204" i="25"/>
  <c r="G203" i="25"/>
  <c r="G202" i="25"/>
  <c r="G201" i="25"/>
  <c r="G200" i="25"/>
  <c r="G199" i="25"/>
  <c r="G198" i="25"/>
  <c r="G197" i="25"/>
  <c r="G193" i="25"/>
  <c r="G192" i="25"/>
  <c r="G191" i="25"/>
  <c r="G190" i="25"/>
  <c r="G189" i="25"/>
  <c r="G188" i="25"/>
  <c r="G187" i="25"/>
  <c r="G186" i="25"/>
  <c r="G185" i="25"/>
  <c r="G184" i="25"/>
  <c r="G180" i="25"/>
  <c r="G179" i="25"/>
  <c r="G178" i="25"/>
  <c r="G177" i="25"/>
  <c r="G176" i="25"/>
  <c r="G175" i="25"/>
  <c r="G174" i="25"/>
  <c r="G173" i="25"/>
  <c r="G172" i="25"/>
  <c r="G171" i="25"/>
  <c r="G170" i="25"/>
  <c r="G169" i="25"/>
  <c r="G168" i="25"/>
  <c r="G167" i="25"/>
  <c r="G166" i="25"/>
  <c r="G165" i="25"/>
  <c r="G164" i="25"/>
  <c r="G163" i="25"/>
  <c r="G162" i="25"/>
  <c r="G161" i="25"/>
  <c r="G154" i="25"/>
  <c r="G153" i="25"/>
  <c r="G152" i="25"/>
  <c r="G151" i="25"/>
  <c r="G150" i="25"/>
  <c r="G146" i="25"/>
  <c r="G124" i="25"/>
  <c r="G123" i="25"/>
  <c r="G122" i="25"/>
  <c r="G115" i="25"/>
  <c r="G114" i="25"/>
  <c r="G113" i="25"/>
  <c r="G108" i="25"/>
  <c r="G104" i="25"/>
  <c r="G103" i="25"/>
  <c r="G102" i="25"/>
  <c r="G101" i="25"/>
  <c r="G100" i="25"/>
  <c r="G90" i="25"/>
  <c r="G89" i="25"/>
  <c r="G88" i="25"/>
  <c r="G87" i="25"/>
  <c r="G83" i="25"/>
  <c r="G82" i="25"/>
  <c r="G81" i="25"/>
  <c r="G80" i="25"/>
  <c r="G79" i="25"/>
  <c r="G78" i="25"/>
  <c r="G77" i="25"/>
  <c r="G72" i="25"/>
  <c r="G67" i="25"/>
  <c r="G66" i="25"/>
  <c r="G65" i="25"/>
  <c r="G64" i="25"/>
  <c r="G59" i="25"/>
  <c r="G58" i="25"/>
  <c r="G57" i="25"/>
  <c r="G56" i="25"/>
  <c r="G55" i="25"/>
  <c r="G53" i="25"/>
  <c r="G49" i="25"/>
  <c r="G45" i="25"/>
  <c r="G44" i="25"/>
  <c r="G36" i="25"/>
  <c r="G31" i="25"/>
  <c r="G30" i="25"/>
  <c r="G25" i="25"/>
  <c r="G24" i="25"/>
  <c r="G23" i="25"/>
  <c r="G22" i="25"/>
  <c r="G21" i="25"/>
  <c r="G12" i="25"/>
  <c r="G11" i="25"/>
  <c r="G10" i="25"/>
  <c r="F237" i="21"/>
  <c r="G218" i="28" l="1"/>
  <c r="F73" i="22"/>
  <c r="G80" i="10"/>
  <c r="E77" i="10"/>
  <c r="E79" i="10" s="1"/>
  <c r="G79" i="10" s="1"/>
  <c r="G76" i="10"/>
  <c r="G75" i="10"/>
  <c r="G74" i="10"/>
  <c r="G73" i="10"/>
  <c r="G72" i="10"/>
  <c r="G71" i="10"/>
  <c r="G70" i="10"/>
  <c r="G69" i="10"/>
  <c r="G68" i="10"/>
  <c r="G67" i="10"/>
  <c r="G66" i="10"/>
  <c r="G65" i="10"/>
  <c r="G64" i="10"/>
  <c r="G63" i="10"/>
  <c r="G62" i="10"/>
  <c r="G61" i="10"/>
  <c r="G60" i="10"/>
  <c r="G59" i="10"/>
  <c r="G58" i="10"/>
  <c r="G77" i="10" l="1"/>
  <c r="E78" i="10"/>
  <c r="G78" i="10" s="1"/>
  <c r="G78" i="11" l="1"/>
  <c r="G77" i="11"/>
  <c r="G80" i="11"/>
  <c r="G76" i="11"/>
  <c r="G75" i="11"/>
  <c r="G74" i="11"/>
  <c r="G73" i="11"/>
  <c r="G72" i="11"/>
  <c r="G71" i="11"/>
  <c r="G70" i="11"/>
  <c r="G69" i="11"/>
  <c r="G68" i="11"/>
  <c r="G67" i="11"/>
  <c r="G66" i="11"/>
  <c r="G65" i="11"/>
  <c r="G64" i="11"/>
  <c r="G63" i="11"/>
  <c r="G62" i="11"/>
  <c r="G61" i="11"/>
  <c r="G60" i="11"/>
  <c r="G59" i="11"/>
  <c r="G58" i="11"/>
  <c r="G57" i="11"/>
  <c r="E79" i="11" l="1"/>
  <c r="G79" i="11" s="1"/>
  <c r="F203" i="21" l="1"/>
  <c r="D202" i="21"/>
  <c r="D197" i="21"/>
  <c r="F85" i="22" l="1"/>
  <c r="F47" i="29"/>
  <c r="F23" i="14" s="1"/>
  <c r="F33" i="29"/>
  <c r="F21" i="14" s="1"/>
  <c r="F37" i="29"/>
  <c r="F22" i="14" s="1"/>
  <c r="F25" i="29"/>
  <c r="F20" i="14" s="1"/>
  <c r="G225" i="28"/>
  <c r="G193" i="28"/>
  <c r="G188" i="28"/>
  <c r="G181" i="28"/>
  <c r="G153" i="28"/>
  <c r="G141" i="28"/>
  <c r="G135" i="28"/>
  <c r="G131" i="28"/>
  <c r="G126" i="28"/>
  <c r="G122" i="28"/>
  <c r="G107" i="28"/>
  <c r="G67" i="28"/>
  <c r="G63" i="28"/>
  <c r="G44" i="28"/>
  <c r="G31" i="28"/>
  <c r="F87" i="22" l="1"/>
  <c r="F12" i="23" s="1"/>
  <c r="F100" i="22"/>
  <c r="F24" i="14"/>
  <c r="F29" i="14" s="1"/>
  <c r="G89" i="28"/>
  <c r="G119" i="28"/>
  <c r="G209" i="28"/>
  <c r="G146" i="28"/>
  <c r="G136" i="28"/>
  <c r="F11" i="27" s="1"/>
  <c r="G59" i="28"/>
  <c r="G234" i="28"/>
  <c r="G235" i="28" s="1"/>
  <c r="F14" i="27" s="1"/>
  <c r="G172" i="28"/>
  <c r="G173" i="28" s="1"/>
  <c r="F12" i="27" s="1"/>
  <c r="G201" i="28"/>
  <c r="G219" i="28" s="1"/>
  <c r="F13" i="27" s="1"/>
  <c r="G15" i="28"/>
  <c r="G45" i="28" s="1"/>
  <c r="G112" i="28" l="1"/>
  <c r="F10" i="27" s="1"/>
  <c r="F25" i="14"/>
  <c r="F26" i="14" s="1"/>
  <c r="F9" i="27"/>
  <c r="G236" i="28" l="1"/>
  <c r="F15" i="27"/>
  <c r="F12" i="8" s="1"/>
  <c r="F16" i="27" l="1"/>
  <c r="F17" i="27" s="1"/>
  <c r="D223" i="25"/>
  <c r="D217" i="25"/>
  <c r="G213" i="25"/>
  <c r="G109" i="25"/>
  <c r="G91" i="25"/>
  <c r="G73" i="25"/>
  <c r="G68" i="25"/>
  <c r="G60" i="25"/>
  <c r="G50" i="25"/>
  <c r="G252" i="25" l="1"/>
  <c r="G13" i="25"/>
  <c r="G46" i="25"/>
  <c r="G155" i="25"/>
  <c r="G156" i="25" s="1"/>
  <c r="F12" i="24" s="1"/>
  <c r="G298" i="25"/>
  <c r="G26" i="25"/>
  <c r="G37" i="25"/>
  <c r="G84" i="25"/>
  <c r="G105" i="25"/>
  <c r="G208" i="25"/>
  <c r="G116" i="25"/>
  <c r="G181" i="25"/>
  <c r="G194" i="25"/>
  <c r="G276" i="25"/>
  <c r="G117" i="25" l="1"/>
  <c r="F11" i="24" s="1"/>
  <c r="G96" i="25"/>
  <c r="F10" i="24" s="1"/>
  <c r="G38" i="25"/>
  <c r="F9" i="24" s="1"/>
  <c r="G299" i="25"/>
  <c r="F14" i="24" s="1"/>
  <c r="G238" i="25"/>
  <c r="G253" i="25" s="1"/>
  <c r="F13" i="24" s="1"/>
  <c r="F15" i="24" l="1"/>
  <c r="F8" i="8" s="1"/>
  <c r="G300" i="25"/>
  <c r="F16" i="24" l="1"/>
  <c r="F17" i="24" s="1"/>
  <c r="E94" i="22" l="1"/>
  <c r="E75" i="22"/>
  <c r="E67" i="22"/>
  <c r="F67" i="22"/>
  <c r="F75" i="22" s="1"/>
  <c r="E58" i="22"/>
  <c r="E56" i="22"/>
  <c r="E45" i="22"/>
  <c r="F45" i="22"/>
  <c r="E39" i="22"/>
  <c r="F39" i="22"/>
  <c r="E33" i="22"/>
  <c r="D31" i="22"/>
  <c r="E24" i="22"/>
  <c r="E22" i="22"/>
  <c r="D21" i="22"/>
  <c r="D20" i="22"/>
  <c r="F11" i="23" l="1"/>
  <c r="F33" i="22"/>
  <c r="F56" i="22"/>
  <c r="F99" i="22"/>
  <c r="F22" i="22"/>
  <c r="F24" i="22" s="1"/>
  <c r="F58" i="22" l="1"/>
  <c r="F97" i="22"/>
  <c r="F9" i="23"/>
  <c r="F98" i="22" l="1"/>
  <c r="F94" i="22"/>
  <c r="F101" i="22" s="1"/>
  <c r="F10" i="23"/>
  <c r="F103" i="22" l="1"/>
  <c r="F104" i="22" s="1"/>
  <c r="F105" i="22" s="1"/>
  <c r="F13" i="23"/>
  <c r="E228" i="21"/>
  <c r="F130" i="21"/>
  <c r="F14" i="23" l="1"/>
  <c r="F11" i="8" s="1"/>
  <c r="F141" i="21"/>
  <c r="F192" i="21"/>
  <c r="F117" i="21"/>
  <c r="F70" i="21"/>
  <c r="F100" i="21"/>
  <c r="F108" i="21"/>
  <c r="F124" i="21"/>
  <c r="F63" i="21"/>
  <c r="F77" i="21"/>
  <c r="F16" i="21"/>
  <c r="F156" i="21"/>
  <c r="F45" i="21"/>
  <c r="F56" i="21"/>
  <c r="F219" i="21"/>
  <c r="F221" i="21" s="1"/>
  <c r="F14" i="19" s="1"/>
  <c r="F34" i="21"/>
  <c r="F172" i="21"/>
  <c r="F15" i="23" l="1"/>
  <c r="F16" i="23" s="1"/>
  <c r="F174" i="21"/>
  <c r="F234" i="21" s="1"/>
  <c r="F205" i="21"/>
  <c r="F235" i="21" s="1"/>
  <c r="F12" i="19"/>
  <c r="F236" i="21"/>
  <c r="F132" i="21"/>
  <c r="F88" i="21"/>
  <c r="F47" i="21"/>
  <c r="F13" i="19" l="1"/>
  <c r="F232" i="21"/>
  <c r="F10" i="19"/>
  <c r="F231" i="21"/>
  <c r="F9" i="19"/>
  <c r="F233" i="21"/>
  <c r="F11" i="19"/>
  <c r="F15" i="19" l="1"/>
  <c r="F16" i="19" s="1"/>
  <c r="F10" i="8" s="1"/>
  <c r="F239" i="21"/>
  <c r="F240" i="21" s="1"/>
  <c r="F241" i="21" s="1"/>
  <c r="F17" i="19" l="1"/>
  <c r="F18" i="19" s="1"/>
  <c r="G87" i="11" l="1"/>
  <c r="G86" i="11"/>
  <c r="G84" i="11"/>
  <c r="G52" i="11"/>
  <c r="G49" i="11"/>
  <c r="E39" i="11"/>
  <c r="G39" i="11" s="1"/>
  <c r="G38" i="11"/>
  <c r="G35" i="11"/>
  <c r="E33" i="11"/>
  <c r="E29" i="11"/>
  <c r="G29" i="11" s="1"/>
  <c r="G28" i="11"/>
  <c r="G27" i="11"/>
  <c r="G24" i="11"/>
  <c r="E23" i="11"/>
  <c r="G23" i="11" s="1"/>
  <c r="G22" i="11"/>
  <c r="G21" i="11"/>
  <c r="G20" i="11"/>
  <c r="G19" i="11"/>
  <c r="G18" i="11"/>
  <c r="E10" i="11"/>
  <c r="G10" i="11" s="1"/>
  <c r="G9" i="11"/>
  <c r="G8" i="11"/>
  <c r="G5" i="11" s="1"/>
  <c r="G7" i="11"/>
  <c r="G86" i="10"/>
  <c r="G85" i="10"/>
  <c r="G83" i="10"/>
  <c r="G54" i="10"/>
  <c r="G51" i="10"/>
  <c r="E47" i="10"/>
  <c r="G47" i="10" s="1"/>
  <c r="G46" i="10"/>
  <c r="E42" i="10"/>
  <c r="G42" i="10" s="1"/>
  <c r="G39" i="10"/>
  <c r="E37" i="10"/>
  <c r="E38" i="10" s="1"/>
  <c r="G38" i="10" s="1"/>
  <c r="E33" i="10"/>
  <c r="G33" i="10" s="1"/>
  <c r="E32" i="10"/>
  <c r="G32" i="10" s="1"/>
  <c r="G29" i="10"/>
  <c r="E28" i="10"/>
  <c r="G28" i="10" s="1"/>
  <c r="G27" i="10"/>
  <c r="G26" i="10"/>
  <c r="G25" i="10"/>
  <c r="G24" i="10"/>
  <c r="G23" i="10"/>
  <c r="G16" i="10"/>
  <c r="G15" i="10"/>
  <c r="G14" i="10"/>
  <c r="G13" i="10"/>
  <c r="E10" i="10"/>
  <c r="G10" i="10" s="1"/>
  <c r="G9" i="10"/>
  <c r="G8" i="10"/>
  <c r="G7" i="10"/>
  <c r="G5" i="10" l="1"/>
  <c r="G47" i="11"/>
  <c r="G93" i="11" s="1"/>
  <c r="F47" i="12"/>
  <c r="F13" i="14" s="1"/>
  <c r="F63" i="12"/>
  <c r="F14" i="14" s="1"/>
  <c r="F387" i="13"/>
  <c r="F432" i="13" s="1"/>
  <c r="F32" i="15" s="1"/>
  <c r="F405" i="13"/>
  <c r="F434" i="13" s="1"/>
  <c r="F34" i="15" s="1"/>
  <c r="G37" i="10"/>
  <c r="G56" i="10"/>
  <c r="G92" i="10" s="1"/>
  <c r="G89" i="10"/>
  <c r="G49" i="10"/>
  <c r="G91" i="10" s="1"/>
  <c r="G91" i="11"/>
  <c r="F51" i="13"/>
  <c r="F413" i="13" s="1"/>
  <c r="F13" i="15" s="1"/>
  <c r="F71" i="13"/>
  <c r="F414" i="13" s="1"/>
  <c r="F14" i="15" s="1"/>
  <c r="F92" i="13"/>
  <c r="F415" i="13" s="1"/>
  <c r="F15" i="15" s="1"/>
  <c r="F113" i="13"/>
  <c r="F416" i="13" s="1"/>
  <c r="F16" i="15" s="1"/>
  <c r="F134" i="13"/>
  <c r="F417" i="13" s="1"/>
  <c r="F17" i="15" s="1"/>
  <c r="F155" i="13"/>
  <c r="F418" i="13" s="1"/>
  <c r="F18" i="15" s="1"/>
  <c r="F176" i="13"/>
  <c r="F419" i="13" s="1"/>
  <c r="F19" i="15" s="1"/>
  <c r="F197" i="13"/>
  <c r="F420" i="13" s="1"/>
  <c r="F20" i="15" s="1"/>
  <c r="F218" i="13"/>
  <c r="F421" i="13" s="1"/>
  <c r="F21" i="15" s="1"/>
  <c r="F239" i="13"/>
  <c r="F422" i="13" s="1"/>
  <c r="F22" i="15" s="1"/>
  <c r="F260" i="13"/>
  <c r="F423" i="13" s="1"/>
  <c r="F23" i="15" s="1"/>
  <c r="F281" i="13"/>
  <c r="F424" i="13" s="1"/>
  <c r="F24" i="15" s="1"/>
  <c r="F302" i="13"/>
  <c r="F425" i="13" s="1"/>
  <c r="F25" i="15" s="1"/>
  <c r="F323" i="13"/>
  <c r="F426" i="13" s="1"/>
  <c r="F26" i="15" s="1"/>
  <c r="F346" i="13"/>
  <c r="F428" i="13" s="1"/>
  <c r="F28" i="15" s="1"/>
  <c r="F30" i="13"/>
  <c r="F411" i="13" s="1"/>
  <c r="F11" i="15" s="1"/>
  <c r="F364" i="13"/>
  <c r="F430" i="13" s="1"/>
  <c r="F30" i="15" s="1"/>
  <c r="F32" i="12"/>
  <c r="F11" i="14" s="1"/>
  <c r="F42" i="12"/>
  <c r="F12" i="14" s="1"/>
  <c r="E34" i="10"/>
  <c r="G34" i="10" s="1"/>
  <c r="G33" i="11"/>
  <c r="E43" i="10"/>
  <c r="G43" i="10" s="1"/>
  <c r="E34" i="11"/>
  <c r="G34" i="11" s="1"/>
  <c r="F35" i="15" l="1"/>
  <c r="G21" i="10"/>
  <c r="G90" i="10" s="1"/>
  <c r="G93" i="10" s="1"/>
  <c r="G55" i="11"/>
  <c r="G94" i="11" s="1"/>
  <c r="F435" i="13"/>
  <c r="E42" i="11"/>
  <c r="F36" i="15" l="1"/>
  <c r="F37" i="15" s="1"/>
  <c r="F14" i="8"/>
  <c r="G4" i="10"/>
  <c r="F15" i="14"/>
  <c r="F28" i="14" s="1"/>
  <c r="F30" i="14" s="1"/>
  <c r="E43" i="11"/>
  <c r="G43" i="11" s="1"/>
  <c r="G42" i="11"/>
  <c r="G16" i="11" s="1"/>
  <c r="G95" i="10"/>
  <c r="E56" i="9"/>
  <c r="F15" i="8" l="1"/>
  <c r="F31" i="14"/>
  <c r="F32" i="14" s="1"/>
  <c r="F16" i="14"/>
  <c r="F17" i="14" s="1"/>
  <c r="G96" i="10"/>
  <c r="G97" i="10" s="1"/>
  <c r="G92" i="11"/>
  <c r="G95" i="11" s="1"/>
  <c r="G4" i="11"/>
  <c r="G97" i="11" l="1"/>
  <c r="E58" i="9"/>
  <c r="G98" i="11" l="1"/>
  <c r="G99" i="11" s="1"/>
  <c r="E65" i="9" l="1"/>
  <c r="F13" i="8" s="1"/>
  <c r="E16" i="8" s="1"/>
  <c r="F16" i="8" s="1"/>
  <c r="F17" i="8" s="1"/>
  <c r="F18" i="8" s="1"/>
  <c r="E67" i="9"/>
  <c r="F69" i="9" l="1"/>
  <c r="E69" i="9"/>
  <c r="F19" i="8"/>
</calcChain>
</file>

<file path=xl/sharedStrings.xml><?xml version="1.0" encoding="utf-8"?>
<sst xmlns="http://schemas.openxmlformats.org/spreadsheetml/2006/main" count="3938" uniqueCount="1616">
  <si>
    <t>POPIS DEL S PREDIZMERAMI IN OCENO STROŠKOV INVESTICIJE</t>
  </si>
  <si>
    <t>1.</t>
  </si>
  <si>
    <t>2.</t>
  </si>
  <si>
    <t>3.</t>
  </si>
  <si>
    <t>4.</t>
  </si>
  <si>
    <t>5.</t>
  </si>
  <si>
    <t>SKUPAJ</t>
  </si>
  <si>
    <t>DDV 22%</t>
  </si>
  <si>
    <t>SKUPAJ Z DDV</t>
  </si>
  <si>
    <t>-</t>
  </si>
  <si>
    <t>REKAPITULACIJA STROŠKOV</t>
  </si>
  <si>
    <t>PREDDELA</t>
  </si>
  <si>
    <t>ZEMELJSKA DELA</t>
  </si>
  <si>
    <t xml:space="preserve">VOZIŠČNE KONSTRUKCIJE </t>
  </si>
  <si>
    <t>GRADBENA IN OBRTNIŠKA DELA</t>
  </si>
  <si>
    <t>TUJE STORITVE</t>
  </si>
  <si>
    <t>Zap. št</t>
  </si>
  <si>
    <t>šifra</t>
  </si>
  <si>
    <t>Opis</t>
  </si>
  <si>
    <t>Količina</t>
  </si>
  <si>
    <t>Enota</t>
  </si>
  <si>
    <t>Cena / enoto</t>
  </si>
  <si>
    <t>Znesek</t>
  </si>
  <si>
    <t>1.0</t>
  </si>
  <si>
    <t xml:space="preserve"> </t>
  </si>
  <si>
    <t>1.1.</t>
  </si>
  <si>
    <t>Geodetska dela</t>
  </si>
  <si>
    <t>1.1.1.</t>
  </si>
  <si>
    <t>kos</t>
  </si>
  <si>
    <t>1.1.2.</t>
  </si>
  <si>
    <t>GEODETSKA DELA SKUPAJ</t>
  </si>
  <si>
    <t>1.2.</t>
  </si>
  <si>
    <t>1.2.1.</t>
  </si>
  <si>
    <t>m3</t>
  </si>
  <si>
    <t>m2</t>
  </si>
  <si>
    <t>m1</t>
  </si>
  <si>
    <t>1.3.</t>
  </si>
  <si>
    <t>Ostala preddela</t>
  </si>
  <si>
    <t>1.3.1.</t>
  </si>
  <si>
    <t>Pripravljalna dela pri objektih</t>
  </si>
  <si>
    <t>13 253</t>
  </si>
  <si>
    <t>ura</t>
  </si>
  <si>
    <t>1.3.2.</t>
  </si>
  <si>
    <t>Začasni objekti</t>
  </si>
  <si>
    <t>OSTALA PREDDELA SKUPAJ</t>
  </si>
  <si>
    <t>PREDDELA SKUPAJ</t>
  </si>
  <si>
    <t>2.0</t>
  </si>
  <si>
    <t>2.1.</t>
  </si>
  <si>
    <t>Izkopi</t>
  </si>
  <si>
    <t>21 434</t>
  </si>
  <si>
    <t>2.1.2.</t>
  </si>
  <si>
    <t xml:space="preserve">IZKOPI SKUPAJ </t>
  </si>
  <si>
    <t>2.2.</t>
  </si>
  <si>
    <t>Planum temeljnih tal</t>
  </si>
  <si>
    <t>2.2.1.</t>
  </si>
  <si>
    <t xml:space="preserve">PLANUM SKUPAJ </t>
  </si>
  <si>
    <t>2.3.</t>
  </si>
  <si>
    <t>Ločilne, drenažne in filtrske plasti ter delovni plato</t>
  </si>
  <si>
    <t>2.3.1.</t>
  </si>
  <si>
    <t>2.4.</t>
  </si>
  <si>
    <t>Nasipi, zasipi, klini, posteljica in glinasti naboj</t>
  </si>
  <si>
    <t>2.4.1.</t>
  </si>
  <si>
    <t>24 214</t>
  </si>
  <si>
    <t>2.4.2.</t>
  </si>
  <si>
    <t>2.4.3.</t>
  </si>
  <si>
    <t>24 312</t>
  </si>
  <si>
    <t xml:space="preserve">NASIPI, ZASIPI, KLINI, POSTELJICA SKUPAJ </t>
  </si>
  <si>
    <t>2.5.</t>
  </si>
  <si>
    <t>Brežine in zelenice</t>
  </si>
  <si>
    <t>2.5.1.</t>
  </si>
  <si>
    <t xml:space="preserve">BREŽINE IN ZELENICE SKUPAJ </t>
  </si>
  <si>
    <t>Koli in vodnjaki</t>
  </si>
  <si>
    <t>Obsekanje uvrtanih kolov iz ojačenega cementnega betona, premera 120 cm</t>
  </si>
  <si>
    <t xml:space="preserve">KOLI IN VODNJAKI SKUPAJ </t>
  </si>
  <si>
    <t xml:space="preserve">ZEMELJSKA DELA </t>
  </si>
  <si>
    <t>3.0</t>
  </si>
  <si>
    <t>Robni elementi vozišč</t>
  </si>
  <si>
    <t xml:space="preserve">Robniki </t>
  </si>
  <si>
    <t xml:space="preserve">ROBNI ELEMENTI VOZIŠČ SKUPAJ </t>
  </si>
  <si>
    <t>3.2.</t>
  </si>
  <si>
    <t>Obrabne plasti</t>
  </si>
  <si>
    <t>3.2.1.</t>
  </si>
  <si>
    <t>32 562</t>
  </si>
  <si>
    <t xml:space="preserve">OBRABNE PLASTI SKUPAJ </t>
  </si>
  <si>
    <t xml:space="preserve">VOZIŠČNE KONSTRUKCIJE SKUPAJ </t>
  </si>
  <si>
    <t>Tesarska dela</t>
  </si>
  <si>
    <t>51 132</t>
  </si>
  <si>
    <t>51 631</t>
  </si>
  <si>
    <t>51 332</t>
  </si>
  <si>
    <t>Izdelava dvostranskega vezanega opaža za raven zid, visok 2,1 do 4 m; oporniki, krila</t>
  </si>
  <si>
    <t>51 211</t>
  </si>
  <si>
    <t>Izdelava podprtega opaža za ravne temelje</t>
  </si>
  <si>
    <t xml:space="preserve">TESARSKA DELA SKUPAJ </t>
  </si>
  <si>
    <t>Dela z jeklom za ojačitev</t>
  </si>
  <si>
    <t>52 222</t>
  </si>
  <si>
    <t>Dobava in postavitev rebrastih žic iz visokovrednega naravno trdega jekla B500 B s premerom do 12 mm, za srednje zahtevno ojačitev</t>
  </si>
  <si>
    <t>kg</t>
  </si>
  <si>
    <t>Dobava in postavitev rebrastih palic iz visokovrednega naravno trdega jekla B500 B s premerom 14 mm in večjim, za srednje zahtevno ojačitev</t>
  </si>
  <si>
    <t xml:space="preserve">DELA Z JEKLOM ZA OJAČITEV SKUPAJ </t>
  </si>
  <si>
    <t>4.3.</t>
  </si>
  <si>
    <t>Dela s cementnim betonom</t>
  </si>
  <si>
    <t>53 151</t>
  </si>
  <si>
    <t>53 381</t>
  </si>
  <si>
    <t>53 412</t>
  </si>
  <si>
    <t>53 314</t>
  </si>
  <si>
    <t xml:space="preserve">DELA S CEMENTNIM BETONOM SKUPAJ </t>
  </si>
  <si>
    <t>Hidroizolacije</t>
  </si>
  <si>
    <t>59 414</t>
  </si>
  <si>
    <t xml:space="preserve">m2 </t>
  </si>
  <si>
    <t>59 431</t>
  </si>
  <si>
    <t>Izdelava sprijemne plasti – osnovnega premaza z reakcijsko smolo v dveh ali več slojih in količini do 0,6 kg/m2 (2x epoksidni premaz)</t>
  </si>
  <si>
    <t>59 441</t>
  </si>
  <si>
    <t>Posip sprijemne plasti – osnovnega premaza s posušenim kremenčevim peskom zrnavosti 0,5/1 mm, količina do 1,0 kg/m2</t>
  </si>
  <si>
    <t>59 651</t>
  </si>
  <si>
    <t>Izdelava hidroizolacije z bitumenskimi trakovi, debelimi 4,5 ali 5 mm, sprijemna plast iz reakcijske smole, v eni plasti, in posip s kremenčevim peskom</t>
  </si>
  <si>
    <t>59 837</t>
  </si>
  <si>
    <t>58 821</t>
  </si>
  <si>
    <t xml:space="preserve">ODVODNJAVANJE SKUPAJ </t>
  </si>
  <si>
    <t>Kabelska kanalizacija</t>
  </si>
  <si>
    <t>73 374</t>
  </si>
  <si>
    <t xml:space="preserve">KABELSKA KANALIZACIJA SKUPAJ </t>
  </si>
  <si>
    <t xml:space="preserve">GRADBENA IN OBRTNIŠKA DELA SKUPAJ </t>
  </si>
  <si>
    <t>Preskusi, nadzor in dokumentacija</t>
  </si>
  <si>
    <t>79 311</t>
  </si>
  <si>
    <t>ur</t>
  </si>
  <si>
    <t>79 351</t>
  </si>
  <si>
    <t>79 514</t>
  </si>
  <si>
    <t>Izdelava projektne dokumentacije za projekt izvedenih del</t>
  </si>
  <si>
    <t>79 -</t>
  </si>
  <si>
    <t xml:space="preserve">PRESKUSI NADZOR IN DOKUMENTACIJA SKUPAJ </t>
  </si>
  <si>
    <t xml:space="preserve">TUJE STORITVE SKUPAJ </t>
  </si>
  <si>
    <t xml:space="preserve">SKUPAJ </t>
  </si>
  <si>
    <t>Čiščenje terena</t>
  </si>
  <si>
    <t>6.</t>
  </si>
  <si>
    <t>Postavitev in zavarovanje profilov za zakoličbo objekta s površino nad  100 m2</t>
  </si>
  <si>
    <t>Določitev in preverjanje položajev, višin in smeri pri gradnji objekta s površino nad 500 m2</t>
  </si>
  <si>
    <t>11 313</t>
  </si>
  <si>
    <t>11 323</t>
  </si>
  <si>
    <t>ČIŠČENJE TERENA SKUPAJ</t>
  </si>
  <si>
    <t xml:space="preserve">Črpanje vode za zavarovanje gradbene jame, nad 15 l/s </t>
  </si>
  <si>
    <t>Na območju ni invazivne tujerodne raslinske vrste Japonski dresnik, Vključiti ukrepe za preprečitev vnosa Japonskega dresnika.</t>
  </si>
  <si>
    <t>Vgraditev klina iz zrnate kamnine – 3. kategorije (Zasip s komprimiranjem v slojih 30cm na 95%-98% gostote po Proctorju-zaledna stran); vključno z dobavo materiala iz kamnoloma; klin ob opornikih in krilih</t>
  </si>
  <si>
    <t>Dobava, vgraditev in vzdrževanje jeklene zagatne stene</t>
  </si>
  <si>
    <t>Izvlačenje jeklene zagatne stene, vključno z vso demontažo spojnih elementov</t>
  </si>
  <si>
    <t>Zagatne stene</t>
  </si>
  <si>
    <t>28 111</t>
  </si>
  <si>
    <t>28 121</t>
  </si>
  <si>
    <t>2.7.</t>
  </si>
  <si>
    <t>2.7.1.</t>
  </si>
  <si>
    <t>2.7.2.</t>
  </si>
  <si>
    <t xml:space="preserve">ZAGATNE STENE SKUPAJ </t>
  </si>
  <si>
    <t>2.8.</t>
  </si>
  <si>
    <t>2.8.1.</t>
  </si>
  <si>
    <t>2.8.2.</t>
  </si>
  <si>
    <t>Dobava in vgraditev robnika na objektu iz naravnega kamna s prerezom 20/23 cm</t>
  </si>
  <si>
    <t>35 282</t>
  </si>
  <si>
    <t>Dobava in vgraditev robnika na prehodu z objekta na nasip iz naravnega kamna s prerezom 20/23 cm</t>
  </si>
  <si>
    <t>35 286</t>
  </si>
  <si>
    <t>43 731</t>
  </si>
  <si>
    <t>Izdelava nosilnega podpornega odra za prekladno konstrukcijo premostitvenega objekta, visokega 4,1 do 8 m</t>
  </si>
  <si>
    <t>51 595</t>
  </si>
  <si>
    <t>Izdelava obešenega opaža robnega venca na premostitvenem, opornem in podpornem objektu</t>
  </si>
  <si>
    <t>51 712</t>
  </si>
  <si>
    <t>Izdelava opaža za izvedbo sidrnih glav za velikosti nad 0,10 m2</t>
  </si>
  <si>
    <t>51 741</t>
  </si>
  <si>
    <t>51 732</t>
  </si>
  <si>
    <t>51 771</t>
  </si>
  <si>
    <t>52 466</t>
  </si>
  <si>
    <t>53 341</t>
  </si>
  <si>
    <t>53 351*</t>
  </si>
  <si>
    <t>53 393*</t>
  </si>
  <si>
    <t>54 542</t>
  </si>
  <si>
    <t>58 272*</t>
  </si>
  <si>
    <t>58 354</t>
  </si>
  <si>
    <t>73 881*</t>
  </si>
  <si>
    <t>59 833</t>
  </si>
  <si>
    <t>Dobava in polaganje bituminizirane plute za oblikovanje ležišča prehodnih plošč</t>
  </si>
  <si>
    <t>59 641</t>
  </si>
  <si>
    <t>Izdelava dilatacijske rege iz xps po načrtu</t>
  </si>
  <si>
    <t>59 946</t>
  </si>
  <si>
    <t>2.1.3.</t>
  </si>
  <si>
    <t>2.4.4.</t>
  </si>
  <si>
    <t>5.1.</t>
  </si>
  <si>
    <t>5.1.1.</t>
  </si>
  <si>
    <t>5.1.2.</t>
  </si>
  <si>
    <t>5.1.3.</t>
  </si>
  <si>
    <t>5.1.4.</t>
  </si>
  <si>
    <t>5.1.5.</t>
  </si>
  <si>
    <t>5.1.7.</t>
  </si>
  <si>
    <t>5.1.8.</t>
  </si>
  <si>
    <t>Dobava in vgraditev merilnih čepov, vključno navezavo na veljavno nivelmansko mrežo, nerjavno jeklo 1.4401</t>
  </si>
  <si>
    <t xml:space="preserve">Izdelava opaža - letvice 2/13cm; </t>
  </si>
  <si>
    <t>Izdelava opaža za bočni stranici ravnega nosilca z bočno podporo (prečniki)</t>
  </si>
  <si>
    <t>5.1.6.</t>
  </si>
  <si>
    <t>5.9.</t>
  </si>
  <si>
    <t>5.9.1.</t>
  </si>
  <si>
    <t>5.8.</t>
  </si>
  <si>
    <t>5.8.1.</t>
  </si>
  <si>
    <t>5.3.</t>
  </si>
  <si>
    <t>5.3.1.</t>
  </si>
  <si>
    <t>5.3.2.</t>
  </si>
  <si>
    <t>5.3.3.</t>
  </si>
  <si>
    <t>5.3.4.</t>
  </si>
  <si>
    <t>5.3.5.</t>
  </si>
  <si>
    <t>5.3.6.</t>
  </si>
  <si>
    <t>5.3.7.</t>
  </si>
  <si>
    <t>5.3.8.</t>
  </si>
  <si>
    <t>5.2.</t>
  </si>
  <si>
    <t>5.2.1.</t>
  </si>
  <si>
    <t>5.2.2.</t>
  </si>
  <si>
    <t>5.2.3.</t>
  </si>
  <si>
    <t>5.2.4.</t>
  </si>
  <si>
    <t>5.2.5.</t>
  </si>
  <si>
    <t>5.0</t>
  </si>
  <si>
    <t>5.1.9.</t>
  </si>
  <si>
    <t>5.1.10.</t>
  </si>
  <si>
    <t>5.1.11.</t>
  </si>
  <si>
    <t>5.1.12.</t>
  </si>
  <si>
    <t>5.1.13.</t>
  </si>
  <si>
    <t>5.1.14.</t>
  </si>
  <si>
    <t>5.1.16.</t>
  </si>
  <si>
    <t>5.1.17.</t>
  </si>
  <si>
    <t>5.1.18.</t>
  </si>
  <si>
    <t>5.1.19.</t>
  </si>
  <si>
    <t>5.1.20.</t>
  </si>
  <si>
    <t>4.0.</t>
  </si>
  <si>
    <t>ODVODNJAVANJE</t>
  </si>
  <si>
    <t xml:space="preserve">Most čez Kamniško bistrico v Domžalah (LJ0084) na R2-447/0293 v km 3,370 </t>
  </si>
  <si>
    <t xml:space="preserve">Dobava in postavitev nepremičnega delovnega odra za izvajanje del na stebrih, visok do 5,0 m </t>
  </si>
  <si>
    <t>13 281</t>
  </si>
  <si>
    <t>Porušitev in odstranitev objektov</t>
  </si>
  <si>
    <t>12 497</t>
  </si>
  <si>
    <t>Vključiti ukrepe, ki preprečujejo onesnaženje vodotoka in padanje ruševin v vodotok</t>
  </si>
  <si>
    <t>Vključiti transporte, nakladanje in oddajo gradbenih odpadkov odjemalcu, v skladu z veljavnim pravilnikom o ravnanju z odpadki, ki nastanejo pri gradbenih delih</t>
  </si>
  <si>
    <t>Izkop vezljive zemljine/zrnate kamnine – 3. kategorije za gradbene jame za objekte, globine 2,1do 4,0 m – strojno; (nakladanje, odvoz in predaja)</t>
  </si>
  <si>
    <t>23 313</t>
  </si>
  <si>
    <t>24 612</t>
  </si>
  <si>
    <t>Obsekanje uvrtanih kolov iz ojačenega cementnega betona, premera 150 cm</t>
  </si>
  <si>
    <t>27 127</t>
  </si>
  <si>
    <t>27 125</t>
  </si>
  <si>
    <t>27 165</t>
  </si>
  <si>
    <t>27 167</t>
  </si>
  <si>
    <t>Dobava in vgraditev vtočnega robnika s prerezom 20/23 cm iz naravnega kamna</t>
  </si>
  <si>
    <t>Izdelava obrabne in zaporne plasti bitumenskega betona                          SMA 11 Surf PmB 45/80-65 A2 v debelini 40 mm, (most)</t>
  </si>
  <si>
    <t>Opomba:
Odvodnjavanje brežin ob krilih mostu obdelano v načrtu kolesarskih kinet.</t>
  </si>
  <si>
    <t>Izdelava uvrtanih kolov iz ojačenega cementnega betona, sistema Benotto, premera 120 cm; izkop v vezljivi zemljini/zrnati kamnini L=5,0 m, 6 kosov (beton in armatura zajeta v ločeni postavki)</t>
  </si>
  <si>
    <t>Globinsko odvodnjavanje - kanalizacija</t>
  </si>
  <si>
    <t>43 212</t>
  </si>
  <si>
    <t>43 282</t>
  </si>
  <si>
    <t>43 632</t>
  </si>
  <si>
    <t>Izdelava kanalizacije na premostitvenem objektu iz cevi iz poliestra premera 200 mm, vključno z vsem proti koroziji odpornim ali nerjavnim pritrdilnim materialom
~glej kosovnico mostne kanalizacije</t>
  </si>
  <si>
    <t>Spojni kos za cev DN 200, SN8, L=0,173m</t>
  </si>
  <si>
    <t>Čistilni čep DN 150, SN8</t>
  </si>
  <si>
    <t>Epoksi lepilo (ocena)</t>
  </si>
  <si>
    <t>m</t>
  </si>
  <si>
    <t>Gibljiva elastična cev DN200 s spojniki elementi za GRP in PVC cev DN 200 (dilatacijski kos-pomiki)</t>
  </si>
  <si>
    <t>Navojne palice premera 12mm, L=0,40m 
(palice rezati na licu mesta)</t>
  </si>
  <si>
    <t>Objemke DN 200 za obešanje glavnega odvodnika</t>
  </si>
  <si>
    <t>Izdelava kanalizacije iz cevi iz polivinilklorida, vgrajenih na planumu izkopa, premera  20 cm, v globini do 1,0 m (vključno s kolenom DN200, pod kotom 30°)</t>
  </si>
  <si>
    <t>4.3.3.</t>
  </si>
  <si>
    <t>43 711</t>
  </si>
  <si>
    <t>Dobava in vgraditev mostnega izlivnika ali čistilnega kosa s talnim vtokom; sestavni deli izlivnika so iz sive litine in bituminizirani 
~po načrtu
~glej kosovnico mostne kanalizacije</t>
  </si>
  <si>
    <t>LTŽ mostni izlivnik 300/500mm z vertikalnim iztokom DN 150, D400 (npr. ACO HSD-2)</t>
  </si>
  <si>
    <t>LTŽ mostni izlivnik 300/500mm z vertikalnim iztokom DN 150, D400 (npr. ACO HSD-2), Čistilni jašek</t>
  </si>
  <si>
    <t>Vključiti transporte, organizacijsko pripravljalna dela, montaža in demontaža vrtalne garniture</t>
  </si>
  <si>
    <t>2.1.1.</t>
  </si>
  <si>
    <t>Izkop vezljive zemljine/zrnate kamnine – 3. kategorije  – strojno; (nakladanje, odvoz in predaja)
~izkop zasipnega klina za temelji začasnih mostov</t>
  </si>
  <si>
    <t>12 494</t>
  </si>
  <si>
    <t>Porušitev in odstranitev kamnite zložbe, izvedene s cementnim betonom
~skalomet začasnih mostov</t>
  </si>
  <si>
    <t>12 496</t>
  </si>
  <si>
    <t>Porušitev in odstranitev ojačenega cementnega betona
~temelji začasnih mostov</t>
  </si>
  <si>
    <t>12 100</t>
  </si>
  <si>
    <t>Odstranitev grmovja, dreves, vej in panjev</t>
  </si>
  <si>
    <t>13 200</t>
  </si>
  <si>
    <t>13 000</t>
  </si>
  <si>
    <t>12 000</t>
  </si>
  <si>
    <t>12 400</t>
  </si>
  <si>
    <t>1.2.4.</t>
  </si>
  <si>
    <t>1.2.4.1.</t>
  </si>
  <si>
    <t>1.2.4.2.</t>
  </si>
  <si>
    <t>1.2.4.3.</t>
  </si>
  <si>
    <t>11 000</t>
  </si>
  <si>
    <t>10 000</t>
  </si>
  <si>
    <t>1.3.1.1.</t>
  </si>
  <si>
    <t>1.3.1.2.</t>
  </si>
  <si>
    <t>13 300</t>
  </si>
  <si>
    <t>20 000</t>
  </si>
  <si>
    <t>21 000</t>
  </si>
  <si>
    <t>22 000</t>
  </si>
  <si>
    <t>22 113</t>
  </si>
  <si>
    <t>23 000</t>
  </si>
  <si>
    <t>24 000</t>
  </si>
  <si>
    <t xml:space="preserve">LOČILNE PLASTI, DELOVNI PLATO SKUPAJ </t>
  </si>
  <si>
    <t>Izvedba delovnih platojev v dveh fazah. Dela se izvajajo v času nizkih vodostajev.
~vključiti odkop, nakladanje, transport, ter oddajo odjemalcu, v skladu z veljavnim pravilnikom o ravnanju z odpadki, ki nastanejo pri gradbenih delih
~če se pojavijo dodatni izkopi pri izdelavi delovnega platoja je potrebno vključiti izkop materiala z odrivom in ponovno vgradnjo ter vzpostavitvijo prvotnega stanja po končanih delih
~morebitna dodatna zaščita z zagatno steno pri izdelavi delovnega platoja ni upoštevana</t>
  </si>
  <si>
    <t>Dobava in vgraditev geotekstilije za ločilno plast (po načrtu), natezna trdnost nad 14 do 16 kN/m2 
(npr. TenCate Polyfelt TS 50) - most - končno stanje</t>
  </si>
  <si>
    <t xml:space="preserve">Zasip z zrnato kamnino – 3. kategorije - ročno  
(iz kamnoloma); </t>
  </si>
  <si>
    <t>24 213</t>
  </si>
  <si>
    <t>Ureditev planuma nasipa, zasipa, klina ali posteljice iz zrnate kamnine – 3. kategorije
~planum klina</t>
  </si>
  <si>
    <t>25 000</t>
  </si>
  <si>
    <t>Opomba:
Humuziranje in zatravitev okolice ter zasaditev grmovnic in dreves je obdelano v načrtu kolesarskih kinet.</t>
  </si>
  <si>
    <t>1.2.4.4.</t>
  </si>
  <si>
    <t>Porušitev in odstranitev elementa (temelj, stena, plošča) iz cementnega betona
~del kolesarskih kinet in obvodnih zidov v območju pod novim mostom (56+30)</t>
  </si>
  <si>
    <t>27 000</t>
  </si>
  <si>
    <t>2.7.3.</t>
  </si>
  <si>
    <t>2.7.4.</t>
  </si>
  <si>
    <t>2.7.5.</t>
  </si>
  <si>
    <t>2.7.6.</t>
  </si>
  <si>
    <t>28 000</t>
  </si>
  <si>
    <t>30 000</t>
  </si>
  <si>
    <t>32 000</t>
  </si>
  <si>
    <t>3.2.2.</t>
  </si>
  <si>
    <t>3.2.3.</t>
  </si>
  <si>
    <t>Tlakovane obrabne plasti</t>
  </si>
  <si>
    <t>34 000</t>
  </si>
  <si>
    <t xml:space="preserve">TLAKOVANE OBRABNE PLASTI SKUPAJ </t>
  </si>
  <si>
    <t>3.4.</t>
  </si>
  <si>
    <t>3.4.1.</t>
  </si>
  <si>
    <t>35 000</t>
  </si>
  <si>
    <t>35 200</t>
  </si>
  <si>
    <t>3.5.</t>
  </si>
  <si>
    <t>3.5.1.</t>
  </si>
  <si>
    <t>3.5.1.1.</t>
  </si>
  <si>
    <t>3.5.1.2.</t>
  </si>
  <si>
    <t>3.5.1.3.</t>
  </si>
  <si>
    <t>40 000</t>
  </si>
  <si>
    <t>43 000</t>
  </si>
  <si>
    <t>4.3.1.</t>
  </si>
  <si>
    <t>4.3.4.</t>
  </si>
  <si>
    <t>4.3.5.</t>
  </si>
  <si>
    <t>4.3.6.</t>
  </si>
  <si>
    <t>4.3.7.</t>
  </si>
  <si>
    <t>4.3.8.</t>
  </si>
  <si>
    <t xml:space="preserve">GLOBINSKO ODVODNJAVANJE SKUPAJ </t>
  </si>
  <si>
    <t>Opomba;
~Odstranitev grmovja, dreves, vej in panjev zajeto v načrtu kolesarskih kinet.</t>
  </si>
  <si>
    <t>kpl</t>
  </si>
  <si>
    <t>Izdelava opaža za okrogel steber, visok 2,1 do 4 m</t>
  </si>
  <si>
    <t>51 432</t>
  </si>
  <si>
    <t>Izdelava opaža za ravno ploščo s podporo visoko do 1.0m; podpiranje na podporno konstrukcijo</t>
  </si>
  <si>
    <t>Izdelava opaža za ravno ploščo s podporo visoko do 1.0m; podpiranje na podporno konstrukcijo (prečniki)</t>
  </si>
  <si>
    <t>Doplačilo za izdelavo okroglega opaža za bočni stranici ravnega nosilca z bočno podporo (vmesni prečniki)</t>
  </si>
  <si>
    <t>51 853</t>
  </si>
  <si>
    <t>Izdelava opaža za bočni (poševni) stranici ravne plošče z bočno podporo</t>
  </si>
  <si>
    <t xml:space="preserve">Izdelava podprtega opaža za konzolo na premostitvenem, opornem in podpornem objektu, razpetina od 2,1 do 3,0 m, s podporo višine 2 do 3m </t>
  </si>
  <si>
    <t>52 853</t>
  </si>
  <si>
    <t>Izdelava enostranskega opaža za bočne stranice ravnih plošč
~stranice prekladne plošče
~stranice nosilca loka
~stranice konzol na krilih in plošči
~stranice prehodnih plošč
~stranice dilatacijskega utora v plošči in hodnikih
~stranice v hodnikih</t>
  </si>
  <si>
    <t>Izdelava škatlastega opaža za izvedbo ležiščnih blazin, in ležišč na krajnih prečnikih, površina do 0,50 m2</t>
  </si>
  <si>
    <t>Vgradnja trikotnih letev 3/3 v opaž (robni venci)</t>
  </si>
  <si>
    <t>5.1.15.</t>
  </si>
  <si>
    <t>Dobava, postavitev in prednapenjanje vrvi iz gladkih jeklenih žic krožnega prereza, visoke natezne trdnosti, za sovprežno prednapete konstrukcije; vrvi vite iz sedmih žic St 1860/1600 N/mm2;                       
~kabli; 19x0.62''                                                                                          ~dolžina; 54.40 m x 14 kom = 761.60 m                                                                                                    ~teža; 22.37kg/m                                                                                                                           
~razred relaksacije; 2 - nizka relaksacija; relaksacija po 1000 urah pri  0,7fpk - 2,5%</t>
  </si>
  <si>
    <t>Dobava in postavitev napenjalne glave vrste  … 19x0.62''</t>
  </si>
  <si>
    <t>53 487</t>
  </si>
  <si>
    <t>*</t>
  </si>
  <si>
    <t>5.2.6.</t>
  </si>
  <si>
    <t xml:space="preserve">Dobava in vgraditev ojačenega cementnega betona C30/37, XC2, PV-II, Dmax=32 v pilote </t>
  </si>
  <si>
    <t>Dobava in vgraditev ojačenega cementnega betona C30/37, XC2 XM3, PV-II, Dmax=32 v pilotne grede</t>
  </si>
  <si>
    <t>Dobava in vgraditev ojačenega cementnega betona C30/37, XD2, XF2, PVII, Dmax=32 v stene opornikov, kril</t>
  </si>
  <si>
    <t>Dobava in vgraditev ojačenega cementnega betona C45/55, XD2, XF2, PVII, Dmax=32 v stebre pravokotnega ali okroglega prereza</t>
  </si>
  <si>
    <t>Dobava in vgraditev ojačenega cementnega betona C35/45, XD1, XF2, Cl 0,2, PVII, Dmax=32 v prekladno konstrukcijo s prečniki</t>
  </si>
  <si>
    <t>Dobava in vgraditev ojačenega cementnega betona C30/37, XD3, XF4, PVIII, Dmax=16 v hodnike in robne vence na premostitvenih objektih</t>
  </si>
  <si>
    <t>Dobava in vgraditev ojačenega cementnega betona C25/30, XC2, Dmax=16 v prehodne plošče</t>
  </si>
  <si>
    <t>Dobava in vgraditev ojačenega cementnega betona C35/45, XD1, XF2, Cl 0,2, PVII, Dmax=32 v ležišča jeklenih lokov</t>
  </si>
  <si>
    <t>Vgradnja trikotnih letev 5/5 v opaž (ležišča lokov)</t>
  </si>
  <si>
    <t>Opomba:
~vse obloge in zaščite ter zidovi zidani iz kamna v betonu so obdelani v načrtu kinet</t>
  </si>
  <si>
    <t>Zidarska dela</t>
  </si>
  <si>
    <t xml:space="preserve">ZIDARSKA DELA SKUPAJ </t>
  </si>
  <si>
    <t>5.9.1.4.</t>
  </si>
  <si>
    <t>51 000</t>
  </si>
  <si>
    <t>52 000</t>
  </si>
  <si>
    <t>53 000</t>
  </si>
  <si>
    <t>54 000</t>
  </si>
  <si>
    <t>5.4.</t>
  </si>
  <si>
    <t>5.4.1.</t>
  </si>
  <si>
    <t>58 000</t>
  </si>
  <si>
    <t>Zaščitna dela</t>
  </si>
  <si>
    <t>59 000</t>
  </si>
  <si>
    <t>59 400</t>
  </si>
  <si>
    <t>5.9.1.1.</t>
  </si>
  <si>
    <t>5.9.1.2.</t>
  </si>
  <si>
    <t>5.9.1.3.</t>
  </si>
  <si>
    <t>5.9.1.5.</t>
  </si>
  <si>
    <t>5.9.1.6.</t>
  </si>
  <si>
    <t>5.9.1.7.</t>
  </si>
  <si>
    <t>5.9.1.8.</t>
  </si>
  <si>
    <t>5.9.1.9.</t>
  </si>
  <si>
    <t xml:space="preserve">ZAŠČITNA DELA SKUPAJ </t>
  </si>
  <si>
    <t>Zatesnitev mejnih površin – stikov, širokih 7 mm in globokih 15mm, s predhodnim premazom bližnjih površin in zapolnitvijo z zmesjo iz umetnih organskih snovi; UV odporno;
~stik robnik-hodnik</t>
  </si>
  <si>
    <t>Izdelava dilatacijske rege - zatesnitev dilatacij robnih vencev - hodnikov s tesnilno maso na PU osnovi, s prednamazom in penastim PU profilom po načrtu;
~tesnitev z vrha in zunanje vidne strani</t>
  </si>
  <si>
    <t>Ključavničarska dela in dela v jeklu</t>
  </si>
  <si>
    <t xml:space="preserve">KLJUČAVNIČARSKA DELA IN DELA V JEKLU SKUPAJ </t>
  </si>
  <si>
    <t>Vgradnja trikotnih letev 2/2 v opaž (oporniki, ležišča)</t>
  </si>
  <si>
    <t>5.3.9.</t>
  </si>
  <si>
    <t>70 000</t>
  </si>
  <si>
    <t>72 000</t>
  </si>
  <si>
    <t>7.0.</t>
  </si>
  <si>
    <t>7.2.</t>
  </si>
  <si>
    <t>7.2.2.</t>
  </si>
  <si>
    <t>7.2.1.</t>
  </si>
  <si>
    <t>7.2.3.</t>
  </si>
  <si>
    <t>7.2.4.</t>
  </si>
  <si>
    <t>79 000</t>
  </si>
  <si>
    <t>7.9.</t>
  </si>
  <si>
    <t>7.9.1.</t>
  </si>
  <si>
    <t>7.9.2.</t>
  </si>
  <si>
    <t>7.9.4.</t>
  </si>
  <si>
    <t>7.9.5.</t>
  </si>
  <si>
    <r>
      <t>Objekt:</t>
    </r>
    <r>
      <rPr>
        <b/>
        <sz val="10"/>
        <rFont val="Arial"/>
        <family val="2"/>
        <charset val="238"/>
      </rPr>
      <t xml:space="preserve"> </t>
    </r>
  </si>
  <si>
    <r>
      <t>Del objekta:</t>
    </r>
    <r>
      <rPr>
        <b/>
        <sz val="10"/>
        <rFont val="Arial"/>
        <family val="2"/>
        <charset val="238"/>
      </rPr>
      <t xml:space="preserve"> </t>
    </r>
  </si>
  <si>
    <t>Premostitveni objekt</t>
  </si>
  <si>
    <r>
      <t>Št. načrta:</t>
    </r>
    <r>
      <rPr>
        <b/>
        <sz val="10"/>
        <rFont val="Arial"/>
        <family val="2"/>
        <charset val="238"/>
      </rPr>
      <t xml:space="preserve"> </t>
    </r>
  </si>
  <si>
    <r>
      <rPr>
        <sz val="14"/>
        <color indexed="8"/>
        <rFont val="Calibri"/>
        <family val="2"/>
        <charset val="238"/>
      </rPr>
      <t>Kosovnica:</t>
    </r>
    <r>
      <rPr>
        <b/>
        <sz val="14"/>
        <color indexed="8"/>
        <rFont val="Calibri"/>
        <family val="2"/>
        <charset val="238"/>
      </rPr>
      <t xml:space="preserve"> Mostna kanalizacija za odvod padavinske vode</t>
    </r>
  </si>
  <si>
    <t>Št.</t>
  </si>
  <si>
    <t>LTŽ mostni izlivnik 300/500mm z vertikalnim iztokom DN 150, D400 (npr. ACO HSD-2), 
Čistilni jašek</t>
  </si>
  <si>
    <t>7.</t>
  </si>
  <si>
    <t>11.</t>
  </si>
  <si>
    <t>12.</t>
  </si>
  <si>
    <t>13.</t>
  </si>
  <si>
    <t>14.</t>
  </si>
  <si>
    <t>2 Zbirni načrt, št. načrta 01-24-02</t>
  </si>
  <si>
    <t>Izdelava zareze v obrabnem sloju asfalta po detajlu prehodne plošče
~vključno z zalitjem s trajno elastično bitumensko zmesjo</t>
  </si>
  <si>
    <t>58 222</t>
  </si>
  <si>
    <t>5.8.2.</t>
  </si>
  <si>
    <t>5.8.3.</t>
  </si>
  <si>
    <t>5.8.4.</t>
  </si>
  <si>
    <t>5.8.5.</t>
  </si>
  <si>
    <t>5.8.6.</t>
  </si>
  <si>
    <t>5.8.7.</t>
  </si>
  <si>
    <t>5.8.8.</t>
  </si>
  <si>
    <t>8.</t>
  </si>
  <si>
    <t>9.</t>
  </si>
  <si>
    <t>10.</t>
  </si>
  <si>
    <t>Navojne palice premera 12mm, L=0,40m (palice rezati na licu mesta), 132 kosov</t>
  </si>
  <si>
    <t>Vstavljanje PVC cevi DN250 v opaž prečnika oprekladne konstrukcije  v osi 3, L=1,50m</t>
  </si>
  <si>
    <t>1.3.3.</t>
  </si>
  <si>
    <t>13 400</t>
  </si>
  <si>
    <t>Odškodnine</t>
  </si>
  <si>
    <t>1.3.3.1.</t>
  </si>
  <si>
    <t>Odškodnina ribičem za izlov rib</t>
  </si>
  <si>
    <t>Vsi vidni robovi betonskih elementov (oporniki, prekladna plošča, robni venci, vidni stiki zidov) posneti s trikotnimi letvami.</t>
  </si>
  <si>
    <t>Izvedba geodetskega posnetka izvedenih del</t>
  </si>
  <si>
    <t>Prevozi, razprostiranje in ureditev deponij materiala</t>
  </si>
  <si>
    <t>29 000</t>
  </si>
  <si>
    <t>2.9.</t>
  </si>
  <si>
    <t xml:space="preserve">PREVOZI, RAZPROSTIRANJE SKUPAJ </t>
  </si>
  <si>
    <t>5.9.1.10.</t>
  </si>
  <si>
    <t>Priprava podlage – površine cementnega betona s peskanjem</t>
  </si>
  <si>
    <t>5.2.7.</t>
  </si>
  <si>
    <t>5.3.10.</t>
  </si>
  <si>
    <t>Dobava in postavitev mrež iz visokovrednega naravno trdega jekla B500 B s premerom do 12 mm, za srednje zahtevno ojačitev
~mreža Q385 (78,82kg/kos) 7 kosov, obbetoniranje temena meteorne kanalizacije na razdalji 40,0m</t>
  </si>
  <si>
    <t>Dobava in vgraditev dilatacijske pločevine iz nerjavnega jekla 1.4401 dim. 600/810/3; sidranje; mehansko sidro 6x M10, A4, podložka M10, A4, po detalju</t>
  </si>
  <si>
    <t>Dobava in vgraditev prehodne vodotesne jeklene dilatacijske konstrukcije za pomično zmogljivost do 100 mm (+- 50 mm), 2x</t>
  </si>
  <si>
    <t>Izvedba obremenilnega preskusa premostitvenega objekta, dolgega 51 do 100 m1 (Lahka dinamična predobremenilna preizkušnja)</t>
  </si>
  <si>
    <t>Izvedba kota 5x5 cm z epoksidno malto
~lom hidroizolacije</t>
  </si>
  <si>
    <t>Izdelava in montaža jeklene zaščite za okrogel steber; jeklo S235 J2; za korozijski razred-C4; trajnostni razred H (nad 25 let); izpoostavljenost vodi-razred lm1; priprava površine; peskanje Sa 2 oz. po sistemu proizvajalca; zaščita izpostavljene strani 21.57m2; barva zaščite; svetlo siva 
~vključno s prirobnico širine 20cm, d=10mm</t>
  </si>
  <si>
    <t>Dobava in vgraditev ojačenega cementnega betona C25/30, XC2, Dmax=16 
~nadbetoniranje meteorne kanalizacije na razdalji 40,0m</t>
  </si>
  <si>
    <t>Dobava in vgraditev podložnega cementnega betona C12/15; XC1, Dmax=32
~pilotne blazine
~konzole na krilih
~prehodne plošče
~jaški, cevi</t>
  </si>
  <si>
    <t>Injektiranje kablov po prednapenjanju. Injekcijska masa mora biti v skladu s SIST EN 447:2008. Postavka vsebuje vso potrebno mehanizacijo, material in pripadajoča dela za injektiranje;
~14 kabelskih cevi</t>
  </si>
  <si>
    <t>Dobava,priprava in postavitev kabelskih kovinskih cevi premera 95/100 mm po načrtu in s tem vsa pripadajoča dela. Cevi morajo biti v skladu z EN523:2003.</t>
  </si>
  <si>
    <t>5.2.8.</t>
  </si>
  <si>
    <t>Izdelava in montaža nosilcev kablov  vključno z  "jahači" (1/2 cevi fi 108/4 x 25mm, zvari) po načrtu. Količina armature je zajeta v ločeni postavki.</t>
  </si>
  <si>
    <t>5.2.9.</t>
  </si>
  <si>
    <t>Izdelava enostranskega opaža za izvedbo betonskih blokov - sidrišč jeklenih lokov</t>
  </si>
  <si>
    <t>Izdelava obrabne in zaporne plasti bitumenskega betona                          AC 32 base B50/70, A1
~stabilizacija vozišča na prehodu iz objekta (bitugramoz)</t>
  </si>
  <si>
    <t>3.2.4.</t>
  </si>
  <si>
    <t>3.3.5.</t>
  </si>
  <si>
    <t>Doplačilo za izkop nad glavo pilota premera 150 cm</t>
  </si>
  <si>
    <t>Doplačilo za izkop nad glavo pilota premera 120 cm</t>
  </si>
  <si>
    <t>Zasip z zrnato kamnino – 3. kategorije - strojno</t>
  </si>
  <si>
    <t xml:space="preserve"> Nasip v 1.fazi iz zrnate kamnine – dobava iz kamoloma</t>
  </si>
  <si>
    <t xml:space="preserve"> Premet nasipa v 2. fazo, izkop, odvoz na začasno deponijo za ponovno uporabo;</t>
  </si>
  <si>
    <t>Nasip v 3.fazi iz zrnate kamnine (odstranitev podpor)</t>
  </si>
  <si>
    <t xml:space="preserve">Premet nasipa v 4. fazo, izkop, odvoz </t>
  </si>
  <si>
    <t>Ureditev planuma nasipa, kompaktiranje</t>
  </si>
  <si>
    <t>Ureditev planuma temeljnih tal zrnate kamnine – 3. kategorije
~planum za pilotne grede</t>
  </si>
  <si>
    <t>1.2.4.5.</t>
  </si>
  <si>
    <t>Porušitev in odstranitev elementa (temelj, stena, plošča) iz cementnega betona
~del sten opornikov obstoječega mostu v osi 1 in 4
~temelj vmesne podpore obstoječega mostu v osi 2</t>
  </si>
  <si>
    <t xml:space="preserve">Izdelava preboja skozi temelje opornikov v osi 1 in 4
~preboj armiranega betona za pilot premera 130cm, 6 kosov </t>
  </si>
  <si>
    <t>Dobava in vgradnja tipske jeklene viličaste glave s strižnim čepom za vešalko fi 68mm, vzdolžna nastavljivost +-20mm
(ca 1685kg)</t>
  </si>
  <si>
    <t>Dobava in vgradnja tipske jeklene vešalke premera fi 68mm, S520, 36 kosov (ca 3382kg), kot npr. Freyssinet HRod M68)</t>
  </si>
  <si>
    <t>5.8.10.</t>
  </si>
  <si>
    <t>5.8.11.</t>
  </si>
  <si>
    <t>5.8.12.</t>
  </si>
  <si>
    <t>Dobava in montaža traku FeZn 30/3.5 mm za ozemljitev ograje v robni venec; s priključnim materialom (npr. KON02, KON30_M10, HO7V-K 16mm2, kabeljski čevelj; 16mm2/17-11); spojitev z armaturo (npr. KON09)</t>
  </si>
  <si>
    <t>7.2.6.</t>
  </si>
  <si>
    <t>Stopnja protikorozijske zaščite jeklene konstrukcije za razred izpostavljenisti C4, trajnost premaznega sistema H-nad 15 let, barva RAL 9002</t>
  </si>
  <si>
    <t>št.projekta:</t>
  </si>
  <si>
    <t>01-24</t>
  </si>
  <si>
    <t>2. ZBIRNI NAČRT / PREMOSTITVENI OBJEKT</t>
  </si>
  <si>
    <t>2.2 NAČRT REKONSTRUKCIJE CESTE</t>
  </si>
  <si>
    <t>2.3 NAČRT KOLESARSKIH POVEZAV</t>
  </si>
  <si>
    <t>2.4 NAČRT PRESTAVITVE VODOVODA</t>
  </si>
  <si>
    <t>3.2 NAČRT CESTNE RAZSVETLJAVE Z NN PRIKLJUČKOM</t>
  </si>
  <si>
    <t>3.1 NAČRT ZAŠČITE / PRESTAVITVE TK INSTALACIJ</t>
  </si>
  <si>
    <t>OPOMBE:</t>
  </si>
  <si>
    <t xml:space="preserve">SPLOŠNA OPOMBA: Projektantski popis del in predračun je izdelan na podlagi PZI projekta, razgovora z investitorjem in upravljalcem. Popis zajema gradbena dela za gradnjo vodohrana, odsekov dovodnega vodovoda, iztočnega vodovoda in izpustne kanalizacije. Ostala dela opredeljujejo drugi popisi. 
Pred izdelavo ponudbe je obvezen ogled lokacije objekta in projektne dokumentacije. Izvajalec je dolžan pri sestavi ponudbe upoštevati grafične in tekstualne dele projekta (PZI). Sestavni del tega popisa je celotna projektna dokumentacija. V primeru tiskarskih napak in neskladij v projektu je izvajalec dolžan na to opozoriti projektanta,  investitorja ali nadzorno službo pred oddajo ponudbe.  V sledečem popisu morajo biti v vseh postavkah vkalkulirane in upoštevane sledeče pripombe: </t>
  </si>
  <si>
    <t xml:space="preserve">1. Upoštevane so cene, veljavne v času izdelave projekta. </t>
  </si>
  <si>
    <t>2. V ceni posameznih postavk so zajeta vsa pomožna dela, dobava, transporti, prenosi, montaža, pomožni material, tesneje z vsem za to potrebnim materialom, ki k vsaki postavki spadajo, nakladanje, odvoz in predajo odvečnega materiala zbiralcu oz. predelovalcu gradbenih odpadkov, ...). Prav tako zajemajo uporabo različnega orodja, strojev in naprav z vsemi prevozi, prenosi in premiki opreme do in od gradbišča ter po samem gradbišču.
Ponudnik mora v posameznih cenah za enoto mere upoštevati vse potrebne vertikalne in horizontalne transporte ter upoštevati velikost parcele ter posledično zaradi tega sprotni dovoz določenega materiala in opreme na delovišče.</t>
  </si>
  <si>
    <t>3. V ceni morajo biti upoštevani vsi potrebni varnostni ukrepi in zaščite v smislu Zakona o varnosti in zdravja pri delu ter Pravilnika o listinah za sredstva pri delu, ki veljajo pri izvajanju navedenih del. Ves čas gradnje je potrebno izvajati ukrepe za zagotavljanje varnosti in zdravja pri delu.</t>
  </si>
  <si>
    <t xml:space="preserve">4. Dela je potrebno izvajati po projektni dokumentaciji, v skladu z veljavnimi tehničnimi predpisi, normativi in standardi ob upoštevanju zahtev iz varstva pri delu. Pri gradnji je treba upoštevati veljavno zakonodajo in SIST standarde glede na vrsto materiala, način in mesto (v)gradnje. Uporabljati je dovoljeno samo materiale, ki imajo Izjavo ali Certifikat o skladnosti.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upoštevana v cenah po enoti. </t>
  </si>
  <si>
    <t xml:space="preserve">5. Pri gradnji objekta je obvezno upoštevati zahteve vseh projektov in elaboratov, ter vse pogoje posameznih mnenje-dajalcev in gradbenega dovoljenja. Pred pričetkom del mora izvajalec pregledati celotno projektno dokumentacijo. </t>
  </si>
  <si>
    <t xml:space="preserve">6. Ponudbena cena mora vsebovati:
Vsa potrebna pripravljalna dela (kot npr. stroški ureditve, organizacije in vodenja gradbišča, zakoličenja prečkanj obstoječih komunalnih vodov, potrebnih začasnih prevezav in črpanja na obstoječih vodih v času gradnje, gradbiščna tabla, postavitev in odstranitev kontejnerjev, skladišč, začasnih delavnic, sanitarij, deponij za materiale, začasnih priključkov električne energije in vode), pomožna in zaključna dela, ki pripadajo k posamezni postavki in so potrebna za nemoteno izvajanje del, se ne obračunavajo posebej in so vključena v ceni po enoti posameznih postavk v predračunu.
Vsa potrebna čiščenja med gradnjo in po zaključku del ter vse splošne in stalne stroške povezane z organizacijo in delom na gradbišču. Izvajalec mora zavarovati gradbišče, material in opremo, postaviti gradbiščno in opozorilne table in preprečevati dostop nepooblaščenim osebam ter skrbeti za varnost pri delu.
Vse splošne stroške pristojbin in davkov upravnih organov pri prijavi gradbišča, pridobivanje raznih dovoljenj in soglasij v zvezi z gradnjo. </t>
  </si>
  <si>
    <t>7. Nepredvidena dela so ocenjena z 10 % del. Vsako nepredvideno delo mora biti predhodno potrjeno s strani nadzornega in investitorja. Vsa nepotrjena dela se ne priznajo. Ponudnik je dolžan kontrolirati in dopolniti popise in količine s projektom in ni upravičen do dodatnih del, razen v primeru naročila s strani naročnika.</t>
  </si>
  <si>
    <t>8. Popis je sestavljen v skladu z veljavnimi TSC in se uporablja v celoti. Smiselno se uporabijo tudi Splošni in posebni tehnični pogoji za opremo cest in Gradbene norme. Količine bodo v nadaljevanju upoštevane kot kriterij za obračun posameznih količin.</t>
  </si>
  <si>
    <t>9. Kategorizacija zemljin in kamnin je povzeta po tabeli 2.1, dopolnil splošnih in tehničnih pogojev za zemeljska dela in temeljenje (DDC 2001, IV. Knjiga), zemljine in kamnine so razvrščene v kategoriji od I. do V.</t>
  </si>
  <si>
    <t>10. Izkope bo potrebno na odsekih, kjer trasa kanala poteka v bližini objektov in podpornih zidov, izvesti tako, da stabilnost objektov ne bo ogrožena (izkop v kampadah v dolžini 1 cevi, sprotni betonski obrizg izkopane brežine proti objektom, …). Med gradnjo bo potrebno izvesti vse potrebne ukrepe, ki bodo preprečevali premike v tleh in posledično poškodbe na okoliških objektih.</t>
  </si>
  <si>
    <t>11. Na jaških se uporabijo pokrovi z odprtinami za zračenje. Pokrovi jaškov morajo ustrezati standardu SIST-EN 124. Pokrovi morajo biti opremljeni z zaklepom in tesnilom proti ropotu. Smer odpiranja pokrovov določi komunala na terenu.</t>
  </si>
  <si>
    <t>12. V popisu je upoštevan 70° naklon brežine s širino dna jarka do 1 m. Obračuna se v raščenem terenu.</t>
  </si>
  <si>
    <t>13. Vsi izkopi in transporti izkopanih materialov so obračunani po prostornini zemljine v raščenem stanju. Vsa zasipna dela so obračunana po prostornini zemljine v vgrajenem stanju. Primernost zasipavanja jarka z izkopanim materialom mora potrditi nadzor z vpisom v gradbeno knjigo.
Odpadni in izkopani material se deponira na deponije, katere morajo imeti upravna dovoljenja za deponiranje posameznih vrst materiala. Ponudnik izbere lokacije posameznih deponij v skladu s tem popisom in v cenah upošteva vse stroške deponiranja in transporta.</t>
  </si>
  <si>
    <t>14. Če se pokaže, da katera koli privzeta lastnost ni prava ali je potrebno izvesti spremembo projektnih rešitev je o tem potrebno obvestiti projektanta.</t>
  </si>
  <si>
    <t>15. Kvaliteten kataster obstoječih komunalnih vodov s koordinatami lomnih točk nam ni bil posredovan. Če bo med izkopom jarkov ugotovljeno, da se v projektu predpostavljene vrednosti razlikujejo od dejanskih, je potrebno o tem obvestiti projektanta, ki bo podal novo rešitev.</t>
  </si>
  <si>
    <t>16. V času izdelave objekta morajo biti vsi vgrajeni materiali kot tudi začasno deponiran material na delovišču in skladiščih zaščiteni pred fizičnimi poškodbami, dežjem, mrazom in hudim vetrom ter ostalimi škodljivimi vremenskimi pogoji.</t>
  </si>
  <si>
    <t>17. Ves varilni, sidrni, pritrditveni in vijačni material mora biti v isti kvaliteti kot osnovni material.</t>
  </si>
  <si>
    <t>18. Načrt prestavitve vodovoda je del projektne dokumentacije ''Rehabilitacija mostu (LJ0084) čez Kamniško Bistrico v Domžalah na regionalni cesti R2-447/0293 v km 3.370'', PZI, št. 01-24, junij 2024.</t>
  </si>
  <si>
    <t xml:space="preserve">SESTAVIL: </t>
  </si>
  <si>
    <t>Matjaž Horvat, univ.dipl.inž.grad.</t>
  </si>
  <si>
    <t>Ljubljana, junij 2024</t>
  </si>
  <si>
    <t>REKAPITULACIJA</t>
  </si>
  <si>
    <t>1/  VODOVOD DN250</t>
  </si>
  <si>
    <t>EUR</t>
  </si>
  <si>
    <t>2/  VODOVOD DN400</t>
  </si>
  <si>
    <t>SKUPAJ BREZ DDV</t>
  </si>
  <si>
    <t>DDV</t>
  </si>
  <si>
    <t>OBJEKT</t>
  </si>
  <si>
    <t>1. PREDDELA</t>
  </si>
  <si>
    <t>1.1 Geodetska dela</t>
  </si>
  <si>
    <t>1.1.1</t>
  </si>
  <si>
    <t>S 11 131</t>
  </si>
  <si>
    <t>Obnova in zavarovanje zakoličbe trase komunalnih vodov v ravninskem terenu</t>
  </si>
  <si>
    <t>1.1.2</t>
  </si>
  <si>
    <t>S 11 231</t>
  </si>
  <si>
    <t>Postavitev in zavarovanje prečnega profila za komunalne vode v ravninskem terenu</t>
  </si>
  <si>
    <t>1.1.3</t>
  </si>
  <si>
    <t>N 11 001</t>
  </si>
  <si>
    <t>Zakoličba, oznaka križanj in zavarovanje vseh obstoječih komunalnih vodov ob trasi vodovoda. V postavki je zajeto določanje in označevanje vseh obstoječih (in predvidenih) podzemnih naprav, ki se križajo ali potekajo vzporedno z vodovodom, z vidnimi znaki na terenu, s pisanjem zapisnika o primopredaji, eventuelne skice. Cena je komplet za vse komunalne naprave na trasi, vključno z delom, ki ga opravijo povabljeni strokovnjaki posamezne komunalne institucije v sodelovanju z izvajalcem in nadzorom.</t>
  </si>
  <si>
    <t>1.1.4</t>
  </si>
  <si>
    <t>N 11 002</t>
  </si>
  <si>
    <t>Izdelava zaščitnih podpor in provizorijev pri prečkanju obstoječih komunalnih vodov, hišnih priključkov in cestnih propustov.</t>
  </si>
  <si>
    <t>1.3 Ostala preddela</t>
  </si>
  <si>
    <t>1.3.1</t>
  </si>
  <si>
    <t>S 13 261</t>
  </si>
  <si>
    <t>Dobava in postavitev premičnega odra za izvajanje del na spodnjem delu nosilne konstrukcije, višina odra do 5,0 m</t>
  </si>
  <si>
    <t>1.3.2</t>
  </si>
  <si>
    <t>S 13 291</t>
  </si>
  <si>
    <t>Začasna prestavitev inštalacij elektroenergetskega kabelskega voda nizke napetosti na območju objekta</t>
  </si>
  <si>
    <t>1.3.3</t>
  </si>
  <si>
    <t>S 13 292</t>
  </si>
  <si>
    <t>Začasna prestavitev inštalacij elektroenergetskega kabelskega voda visoke napetosti na območju objekta</t>
  </si>
  <si>
    <t>1.3.4</t>
  </si>
  <si>
    <t>S 13 293</t>
  </si>
  <si>
    <t>Začasna prestavitev oz. zavarovanje inštalacij PTT kabelsega vod na območju objekta</t>
  </si>
  <si>
    <t>2. ZEMELJSKA DELA IN TEMELJENJE</t>
  </si>
  <si>
    <t>2.1 Izkopi</t>
  </si>
  <si>
    <t>2.1.1</t>
  </si>
  <si>
    <t>S 21 112</t>
  </si>
  <si>
    <t>Površinski izkop plodne zemljine – 1. kategorije – strojno z odrivom do 50 m. 
OPOMBA:  zemljina se lahko odrine ali začasno deponira z odvozom. Uporabi se za urejanje površine po zaključku del.</t>
  </si>
  <si>
    <t>2.1.2</t>
  </si>
  <si>
    <t>S 21 323</t>
  </si>
  <si>
    <t>Izkop vezljive zemljine/zrnate kamnine – 3. kategorije za temelje, kanalske rove, prepuste, jaške in drenaže, širine do 1,0 m in globine 1,1 do 2,0 m – ročno, planiranje dna ročno</t>
  </si>
  <si>
    <t>2.1.3</t>
  </si>
  <si>
    <t>Izkop trde kamnine – 5. kategorije za temelje, kanalske rove, prepuste, jaške in drenaže, širine 1,1 do 2,0 m in globine 1,1 do 2,0 m</t>
  </si>
  <si>
    <t>2.1.4</t>
  </si>
  <si>
    <t>S 21 366</t>
  </si>
  <si>
    <t>Izkop vezljive zemljine/zrnate kamnine – 3. kategorije za temelje, kanalske rove, prepuste, jaške in drenaže, širine 1,1 do 2,0 m in globine 2,1 do 4,0 m – ročno, planiranje dna ročno</t>
  </si>
  <si>
    <t>2.1.5</t>
  </si>
  <si>
    <t>S 21 373</t>
  </si>
  <si>
    <t xml:space="preserve">Izkop trde kamnine – 5. kategorije za temelje, kanalske rove, prepuste, jaške in drenaže, širine 1,1 do 2,0 m in globine 2,1 do 4,0 m </t>
  </si>
  <si>
    <t>2.1.6</t>
  </si>
  <si>
    <t>S 21 993</t>
  </si>
  <si>
    <t xml:space="preserve">Doplačilo za ročni izkop zrnate kamnine – 3. kategorije </t>
  </si>
  <si>
    <t>2.1.7</t>
  </si>
  <si>
    <t>S 21 996</t>
  </si>
  <si>
    <t>Začasno črpanje vode pri napredovanju izkopa navzdol v vseh kategorijah, s črpalko kapacitete 5 do 10 l/s</t>
  </si>
  <si>
    <t>2.2 Planum temeljnih tal</t>
  </si>
  <si>
    <t>2.2.1</t>
  </si>
  <si>
    <t>S 21 113</t>
  </si>
  <si>
    <t>Ureditev planuma temeljnih tal zrnate kamnine – 3. kategorije</t>
  </si>
  <si>
    <t>2.2.2</t>
  </si>
  <si>
    <t>S 21 115</t>
  </si>
  <si>
    <t>Ureditev planuma temeljnih tal trde kamnine – 5. kategorije</t>
  </si>
  <si>
    <t>2.2.3</t>
  </si>
  <si>
    <t>N 21 001</t>
  </si>
  <si>
    <t>Utrditev dna jarka. Komprimirati do 95% trdnosti po standardnem Proctorjevem postopku.</t>
  </si>
  <si>
    <t>2.4 Nasipi, zasipi, klini, posteljica in glinasti naboj</t>
  </si>
  <si>
    <t>2.4.1</t>
  </si>
  <si>
    <t>S 24 229</t>
  </si>
  <si>
    <t>Zasip kablov in cevi s peskom. 
OPOMBA:  iz peska granulacije 0-16 mm; ob cevi in nad cevjo do višine 30 cm. Zasip je treba bočno komprimirati na min 97 % trdnosti po SPP, strojno nabijanje v plasteh do 30 cm.</t>
  </si>
  <si>
    <t>2.4.2</t>
  </si>
  <si>
    <t>Zasip kablov in cevi s peskom. 
OPOMBA: strojno zasipanje preostalega dela jarka z izkopanim materialom, strojno nabijanje v plasteh do 30 cm  (v primeru neustreznosti izkopanega materiala je potrebno za zasip uporabljati lomljenec frakcije do 63 mm).</t>
  </si>
  <si>
    <t>2.4.3</t>
  </si>
  <si>
    <t>S 24 471</t>
  </si>
  <si>
    <t>Izdelava posteljice iz drobljenih kamnitih zrn v debelini 15 cm. 
OPOMBA: iz sejanega peska 0 - 4 mm, utrjevanje in planiranje s točnostjo +-1cm.</t>
  </si>
  <si>
    <t>2.5 Brežine in zelenice</t>
  </si>
  <si>
    <t>2.5.1</t>
  </si>
  <si>
    <t>S 25 141</t>
  </si>
  <si>
    <t>Humuziranje zelenice z valjanjem, v debelini do 15 cm - ročno</t>
  </si>
  <si>
    <t>2.5.2</t>
  </si>
  <si>
    <t>S 25 151</t>
  </si>
  <si>
    <t>Doplačilo za zatravitev s semenom</t>
  </si>
  <si>
    <t>2.6 Prevozi, razprostiranje in ureditev deponij materiala</t>
  </si>
  <si>
    <t>2.6.1</t>
  </si>
  <si>
    <t>S 29 118</t>
  </si>
  <si>
    <t>Prevoz materiala na razdaljo nad 7000 do 10000 m</t>
  </si>
  <si>
    <t>2.6.2</t>
  </si>
  <si>
    <t>S 29 152</t>
  </si>
  <si>
    <t>Odlaganje odpadne zmesi zemljine in kamnine</t>
  </si>
  <si>
    <t>5 GRADBENA DELA</t>
  </si>
  <si>
    <t>5.1 Tesarska dela</t>
  </si>
  <si>
    <t>5.1.1</t>
  </si>
  <si>
    <t>S 51 211</t>
  </si>
  <si>
    <t>5.3 Dela s cementnim betonom</t>
  </si>
  <si>
    <t>5.3.1</t>
  </si>
  <si>
    <t>S 53 151</t>
  </si>
  <si>
    <t>Dobava in vgraditev podložnega cementnega betona C12/15 v prerez do 0,10 m3/m2</t>
  </si>
  <si>
    <t>7 TUJE STORITVE</t>
  </si>
  <si>
    <t>7.6 Vodovodi</t>
  </si>
  <si>
    <t>7.6.1</t>
  </si>
  <si>
    <t>S 76 331</t>
  </si>
  <si>
    <t>Izdelava vodovoda iz cevi iz NL s premerom DN250 UNI VI SPOJ</t>
  </si>
  <si>
    <t>7.6.2</t>
  </si>
  <si>
    <t>N 76 001</t>
  </si>
  <si>
    <t>7.6.3</t>
  </si>
  <si>
    <t>N 76 002</t>
  </si>
  <si>
    <t>Dobava in vgraditev FF kos DN250 PN10, z vrtljivo prirobnico</t>
  </si>
  <si>
    <t>7.6.4</t>
  </si>
  <si>
    <t>N 76 003</t>
  </si>
  <si>
    <t>Dobava in vgraditev vmesnega kosa DN250 PN10, l = 500 mm</t>
  </si>
  <si>
    <t>7.6.5</t>
  </si>
  <si>
    <t>N 76 004</t>
  </si>
  <si>
    <t>7.6.6</t>
  </si>
  <si>
    <t>N 76 005</t>
  </si>
  <si>
    <t>7.6.7</t>
  </si>
  <si>
    <t>N 76 006</t>
  </si>
  <si>
    <t>7.6.8</t>
  </si>
  <si>
    <t>N 76 007</t>
  </si>
  <si>
    <t>7.6.9</t>
  </si>
  <si>
    <t>N 76 008</t>
  </si>
  <si>
    <t>Dobava in vgraditev MMK kos 45° DN250, s sidrnim spojem</t>
  </si>
  <si>
    <t>7.6.10</t>
  </si>
  <si>
    <t>N 76 009</t>
  </si>
  <si>
    <t>Dobava in vgraditev MMK kos 45° DN250, s sidrnim spojem, (toplotno predizoliran)</t>
  </si>
  <si>
    <t>7.6.11</t>
  </si>
  <si>
    <t>N 76 010</t>
  </si>
  <si>
    <t>Dobava in vgraditev F kos DN250 PN 10</t>
  </si>
  <si>
    <t>7.6.12</t>
  </si>
  <si>
    <t>N 76 011</t>
  </si>
  <si>
    <t>Dobava in vgraditev F kos DN250 PN 10, (toplotno predizoliran)</t>
  </si>
  <si>
    <t>7.6.13</t>
  </si>
  <si>
    <t>N 76 012</t>
  </si>
  <si>
    <t>Dobava in vgraditev T kos DN250/60 PN10, z vrtljivo prirobnico, (toplotno predizoliran)</t>
  </si>
  <si>
    <t>7.6.14</t>
  </si>
  <si>
    <t>N 76 013</t>
  </si>
  <si>
    <t>Dobava in vgraditev avtomatskega dvojnega zračnika DN60 PN10</t>
  </si>
  <si>
    <t>7.6.15</t>
  </si>
  <si>
    <t>N 76 014</t>
  </si>
  <si>
    <t>Dobava in vgraditev zasuna. 
OPOMBA: EV zasun F4 DN250 (kratka izvedba po DIN 3202), skupaj s teleskopsko vgradno garnituro za zasune in cestno kapo</t>
  </si>
  <si>
    <t>7.6.16</t>
  </si>
  <si>
    <t>N 76 015</t>
  </si>
  <si>
    <t>Dobava in vgraditev dvojne univerzalne spojke DN250 PN10</t>
  </si>
  <si>
    <t>7.6.17</t>
  </si>
  <si>
    <t>N 76 016</t>
  </si>
  <si>
    <t>Dobava in vgraditev Tablica za označbo cevovoda, odcepov, zasunov, zračnikov in hidrantov skupaj s pocinkanim stebrom 6/4" x 2m, eko sidrom 50 x 600 in nosilno objemko 6/4"</t>
  </si>
  <si>
    <t>7.6.18</t>
  </si>
  <si>
    <t>S 44 541</t>
  </si>
  <si>
    <t>Izdelava povoznega jaška iz poliesterskega laminata, krožnega prereza s premerom 100 cm, globokega do 1,0 m
OPOMBA: jašek mora biti vodotesen, skupaj z armiranobetonskim vencem (C30/37), razbremenilnim obročem (C30/37) in okroglim tipskim litoželeznim pokrovom DN 60 cm, nosilnosti 400 kN, z napisom VODOVOD. Upoštevane so vse spojke, tesnitve in priključki na jašek. V postavki je zajet dodatni izkop za jašek in zasip. Jašek in vsi priključki morajo biti vodotesni. Vgradnja po detajlu.</t>
  </si>
  <si>
    <t>7.6.19</t>
  </si>
  <si>
    <t>S 76 621</t>
  </si>
  <si>
    <t>Tlačni preskus vodotesnosti cevovoda – glavni preskus
OPOMBA: po predpisih proizvajalca cevi in standardu</t>
  </si>
  <si>
    <t>7.6.20</t>
  </si>
  <si>
    <t>S 76 711</t>
  </si>
  <si>
    <t>Izpiranje vodovoda
OPOMBA: Vključuje tudi pregled in čiščenje vodovoda po končanih delih.</t>
  </si>
  <si>
    <t>7.6.21</t>
  </si>
  <si>
    <t>S 76 721</t>
  </si>
  <si>
    <t>Dezinfekcija in sanitarni preskus vodovoda
OPOMBA: Dezinfekcija cevovoda pred izvedbo povezav in vključitvijo v obratovanje. Postavka vključuje izpiranje cevovoda, sanitarni preizkus in pridobitev potrdila o ustreznosti kvalitete vode.</t>
  </si>
  <si>
    <t>7.6.22</t>
  </si>
  <si>
    <t>S 76 811</t>
  </si>
  <si>
    <t>Izdelava osnov vodovoda in vnos v kataster komunalnih vodov
OPOMBA: Izdelava geodetskega posnetka novega cevovoda z vsemi križanji z ostalimi komunalnimi vodi, geodetskega elaborata in izdelava elaborata za vpis v zbirni kataster GJI, ki ga izvajalec vloži na izpostavo GURS-a. Geodetski posnetek se izdela pred zasipom cevovoda.</t>
  </si>
  <si>
    <t>7.9 Preskusi, nadzor in tehnična dokumentacija</t>
  </si>
  <si>
    <t>7.9.1</t>
  </si>
  <si>
    <t>S 79 311</t>
  </si>
  <si>
    <t>Projektantski nadzor</t>
  </si>
  <si>
    <t>Geotehnični nadzor</t>
  </si>
  <si>
    <t>7.9.3</t>
  </si>
  <si>
    <t>S 79 514</t>
  </si>
  <si>
    <t>Izdelava dokumentacije za projekt izvedenih del</t>
  </si>
  <si>
    <t>7.9.4</t>
  </si>
  <si>
    <t>S 79 515</t>
  </si>
  <si>
    <t>Izdelava projektne dokumentacije za vzdrževanje in obratovanje</t>
  </si>
  <si>
    <t>(1.)</t>
  </si>
  <si>
    <t>(2.)</t>
  </si>
  <si>
    <t>ZEMELJSKA DELA IN TEMELJENJE</t>
  </si>
  <si>
    <t>(5.)</t>
  </si>
  <si>
    <t>(7.)</t>
  </si>
  <si>
    <t>22 % DDV</t>
  </si>
  <si>
    <t>Površinski izkop plodne zemljine – 1. kategorije – strojno z odrivom do 50 m. OPOMBA:  zemljina se lahko odrine ali začasno deponira z odvozom. Uporabi se za urejanje površine po zaključku del.</t>
  </si>
  <si>
    <t>Izdelava vodovoda iz duktilnih cevi, s premerom DN400 mm
OPOMBA: Tlačna trdnost cevi C40,  skupaj s tesnili in spoji sidrni spoj STD Vi. Polaganje cevi po navodilih proizvajalca</t>
  </si>
  <si>
    <t>Dobava in vgraditev dvojne univerzalne spojke DN400 PN10</t>
  </si>
  <si>
    <t>Dobava in vgraditev FFK kosa 22,5 ° DN400 PN10</t>
  </si>
  <si>
    <t>Dobava in vgraditev E kos DN400 PN10</t>
  </si>
  <si>
    <t>Dobava in vgraditev vmesnega kosa DN 400 PN10, l = 500 mm</t>
  </si>
  <si>
    <t>S 76 421</t>
  </si>
  <si>
    <t>Dobava in vgraditev zasuna. 
OPOMBA: EV zasun F4 DN100 (kratka izvedba po DIN 3202), skupaj s teleskopsko vgradno garnituro za zasune in cestno kapo</t>
  </si>
  <si>
    <t>Dobava in vgraditev tablica za označbo cevovoda, odcepov, zasunov, zračnikov in hidrantov skupaj s pocinkanim stebrom 6/4" x 2m, eko sidrom 50 x 600 in nosilno objemko 6/4"</t>
  </si>
  <si>
    <t>A. GRADBENA DELA</t>
  </si>
  <si>
    <t>Trasiranje nove ali obstoječe trase zemeljskega kabla oz. kabelske kanalizacije z uporabo instrumenta, obstoječih načrtov in iskalca kablov, dolžina trase do 200m</t>
  </si>
  <si>
    <t>Stroški zakoličbe ostalih podzemnih, komunalnih vodov - vodovod, plinovod, ee vod, tk vod, cr vod, mk, fk, obračun po dejanskih stroških</t>
  </si>
  <si>
    <r>
      <t xml:space="preserve">Dobava materiala in izdelava cevne kabelske kanalizacije preseka </t>
    </r>
    <r>
      <rPr>
        <b/>
        <sz val="10"/>
        <rFont val="Arial"/>
        <family val="2"/>
      </rPr>
      <t>1x2 iz PVC trde ali mehke cevi 110mm v povozni  površini,</t>
    </r>
    <r>
      <rPr>
        <sz val="10"/>
        <rFont val="Arial"/>
        <family val="2"/>
      </rPr>
      <t xml:space="preserve"> dobava in polaganje PVC opozorilnega traku, izkop v zem. III. - IV. Ktg., širina kanala 0,45m, globina kanala 1,01 m, zaščita cevi s peskom v sloju 10 cm okoli cevi in z betonom v sloju 10cm, zasip kanala z utrditvijo, nakladanje viška, čiščenje trase</t>
    </r>
  </si>
  <si>
    <r>
      <t>Dobava materiala in izdelava cevne kabelske kanalizacije iz</t>
    </r>
    <r>
      <rPr>
        <b/>
        <sz val="10"/>
        <rFont val="Arial"/>
        <family val="2"/>
        <charset val="238"/>
      </rPr>
      <t xml:space="preserve"> 1x PE cevi 50 mm v povozni površini</t>
    </r>
    <r>
      <rPr>
        <sz val="10"/>
        <rFont val="Arial"/>
        <family val="2"/>
        <charset val="238"/>
      </rPr>
      <t>, izkop v zemljišču III-IV. ktg. na globini min. 0,95m, širina izkopa 0,31cm, polaganje PVC opozorilnega traku, zaščita cevi s peskom v sloju 10 cm okoli cevi in z betonom v sloju 10cm, zasip kanala z utrditvijo, nakladanje viška, čiščenje trase</t>
    </r>
  </si>
  <si>
    <r>
      <t>Dobava materiala in samo polaganje cevi</t>
    </r>
    <r>
      <rPr>
        <b/>
        <sz val="10"/>
        <rFont val="Arial"/>
        <family val="2"/>
        <charset val="238"/>
      </rPr>
      <t xml:space="preserve"> 1x PE cevi 50 mm v pripravljen opaž mostne konstrukcije</t>
    </r>
  </si>
  <si>
    <r>
      <t>Dobava materiala in izdelava cevne kabelske kanalizacije iz</t>
    </r>
    <r>
      <rPr>
        <b/>
        <sz val="10"/>
        <rFont val="Arial"/>
        <family val="2"/>
        <charset val="238"/>
      </rPr>
      <t xml:space="preserve"> 1x RBT cevi 25mm v zemljino</t>
    </r>
    <r>
      <rPr>
        <sz val="10"/>
        <rFont val="Arial"/>
        <family val="2"/>
        <charset val="238"/>
      </rPr>
      <t>, so-polaganje v izkopan rov, dodatno zaščitena s PE cevjo 40mm</t>
    </r>
  </si>
  <si>
    <r>
      <t>Dobava materiala in isamo polaganje</t>
    </r>
    <r>
      <rPr>
        <b/>
        <sz val="10"/>
        <rFont val="Arial"/>
        <family val="2"/>
        <charset val="238"/>
      </rPr>
      <t xml:space="preserve"> 1x RBT cevi 25mm v pripravljen opaž mostne konstrukcije / v nosilce ograje</t>
    </r>
  </si>
  <si>
    <t>Stroški za dodatni ročni izkop jarka v zemljišču III-IV. pri križanju z obstoječimi / predvidenimi komunalnimi vodi, izvedba križanja po pogojih upravljavcev, število križanj ocenjeno.</t>
  </si>
  <si>
    <t>Dobava materiala in izdelava cevne povezave med jaškom in temeljem kandelabra z rebrasto gibljivo cevjo 1x 75 mm v nepovozni površini</t>
  </si>
  <si>
    <t>Izdelava 1-cevnega uvoda (1x50mm) v  steno KJ z obdelavo odprtine.</t>
  </si>
  <si>
    <t>Izdelava 2-cevnega uvoda (2×110mm) v  steno KJ z obdelavo odprtine.</t>
  </si>
  <si>
    <t>Izdelava zatesnitev kabelskih cevi (samo za cestno razsvetljavo) v jaških s stekleno volno in zaključni sloj z gradbenim cementnim lepilom ali podobno</t>
  </si>
  <si>
    <r>
      <t xml:space="preserve">Dobava materiala in izdelava </t>
    </r>
    <r>
      <rPr>
        <b/>
        <sz val="10"/>
        <rFont val="Arial"/>
        <family val="2"/>
      </rPr>
      <t>kabelskega jaška BCØ80cm</t>
    </r>
    <r>
      <rPr>
        <sz val="10"/>
        <rFont val="Arial"/>
        <family val="2"/>
      </rPr>
      <t>, izkop v zem. III. - IV. ktg., v nepovozni površini, pokrov LTŽ 60/60cm, pokrov nosilnost 250kN, nakladanje viška materiala, z odvozom k pooblaščenemu poredelovalcu odpadkov, s plačilom takse</t>
    </r>
  </si>
  <si>
    <r>
      <t xml:space="preserve">Dobava in vgradnja </t>
    </r>
    <r>
      <rPr>
        <b/>
        <sz val="10"/>
        <rFont val="Arial"/>
        <family val="2"/>
      </rPr>
      <t>tipskega temelja za kandelaber</t>
    </r>
    <r>
      <rPr>
        <sz val="10"/>
        <rFont val="Arial"/>
        <family val="2"/>
      </rPr>
      <t>, izvedba z BC cevjo 80cm, nasutje z betonom okoli cevi kandelanbra, odvoz odvečnega izkopanega materiala  z odvozom k pooblaščenemu predelovalcu odpadkov, s plačilom takse.</t>
    </r>
  </si>
  <si>
    <r>
      <t>Dobava in postavitev vroče cinkanega segmentnega vsadnega kandelabra 11</t>
    </r>
    <r>
      <rPr>
        <b/>
        <sz val="10"/>
        <rFont val="Arial"/>
        <family val="2"/>
      </rPr>
      <t xml:space="preserve">m </t>
    </r>
    <r>
      <rPr>
        <sz val="10"/>
        <rFont val="Arial"/>
        <family val="2"/>
      </rPr>
      <t>za vgradnjo v temelj</t>
    </r>
    <r>
      <rPr>
        <b/>
        <sz val="10"/>
        <rFont val="Arial"/>
        <family val="2"/>
      </rPr>
      <t xml:space="preserve"> (Hsvetla=10m)</t>
    </r>
    <r>
      <rPr>
        <sz val="10"/>
        <rFont val="Arial"/>
        <family val="2"/>
      </rPr>
      <t>, priključna sponka PMM (1×varovalka, 5kontaktov, 3×varovanje, vezava s kabel čevlji), skladno s standardom SIST EN 40 in SIST EN - ISO 1461.</t>
    </r>
  </si>
  <si>
    <t>Strošek demontaže / odstranitve obstoječega CR omrežja; 3x kandelaber, 3x sijalka, cevi, kabli  - predvideno</t>
  </si>
  <si>
    <t>Dobava in izvedba križnih spojev novega in obstoječega valjanca, triploščna križna sponka za FeZn</t>
  </si>
  <si>
    <t>Priprava in zavarovanje gradbišča - predvideno</t>
  </si>
  <si>
    <t>Nepredvidena gradbena dela s strani nadzornega organa se obračunajo po dejanskih stroških - predvideno</t>
  </si>
  <si>
    <t>Čiščenje gradbišča in vzpostavitev gradbišča in okolice v prvotno stanje - predvideno 3%</t>
  </si>
  <si>
    <t xml:space="preserve">SKUPAJ A </t>
  </si>
  <si>
    <t>B. ELEKTOMONTAŽNA DELA</t>
  </si>
  <si>
    <t>Uporaba avtodvigala s košaro</t>
  </si>
  <si>
    <t>Dobava in uvlačenje kabla NYY-J 5×16mm² (upoštevana 3 % rezerva v dolžini)</t>
  </si>
  <si>
    <t>Dobava in uvlačenje kabla NYY-J 5×2,5mm² (upoštevana 3 % rezerva v dolžini)</t>
  </si>
  <si>
    <t>Dobava in priključitev kabla FG16OR16 5x1,5mm² (povezava med kandelaberskimi sponkami in svetilko na kandelabru), vse žile se zaključi v svetilki L1,N,PE, DA,DA.</t>
  </si>
  <si>
    <t>Dobava in priključitev kabla H07V-K 1×16 mm2 med križno sponko in priključnimi sponkami v kandelabru</t>
  </si>
  <si>
    <t>Dobava in montaža kabelskega zaključka nazivne napetosti do 1 kV za kabel NYY-J 5×16 mm².</t>
  </si>
  <si>
    <t>Priključitev kabla NYY-J 5x2,5 mm2 na sponko v svetilki</t>
  </si>
  <si>
    <t>SKUPAJ B</t>
  </si>
  <si>
    <t>C. SVETLOBNA OPREMA</t>
  </si>
  <si>
    <r>
      <t xml:space="preserve">Dobava in montaža cestno tehnične LED svetilke, kot npr.; 3478 Mini Giovi M1, 32 LED, 41W, 430mA, 3000K, CLD CELL, virtual midnight, 33103139,  proizvajalca Disano iluminazione, </t>
    </r>
    <r>
      <rPr>
        <b/>
        <sz val="10"/>
        <rFont val="Arial CE"/>
        <charset val="238"/>
      </rPr>
      <t>zahteve poda upravljavec</t>
    </r>
  </si>
  <si>
    <r>
      <t>Dobava in montaža LED svetilke, kot npr.; Dwell 50 LV, proizvajalca Liralighting Sp. z o.o., ostale karakteristike iz tehničnega lista v besedilu in grafičnih prilogah,</t>
    </r>
    <r>
      <rPr>
        <b/>
        <sz val="10"/>
        <rFont val="Arial CE"/>
        <charset val="238"/>
      </rPr>
      <t xml:space="preserve"> zahteve poda upravljavec</t>
    </r>
  </si>
  <si>
    <t>SKUPAJ C</t>
  </si>
  <si>
    <t>D. OSTALI STROŠKI</t>
  </si>
  <si>
    <t>Meritve svetlobnotehničnih parametrov z izdelavo poročila (cesta)</t>
  </si>
  <si>
    <t>Meritve svetlobnotehničnih parametrov z izdelavo poročila (most)</t>
  </si>
  <si>
    <t>Pregled sistema ozemljitev s strani pooblaščenega preglednika, z izdelavo poročila.</t>
  </si>
  <si>
    <t>Strošek prestavitve video-kamere iz obstoječega kandelabra na novega, vključno s kabelskimi deli, kpl z dobavo materiala</t>
  </si>
  <si>
    <t>Geodetski posnetki izvršenih tras in lokacij novih drogov z izdelavo elaborata za vris v kataster komunalnih vodov, trasa do 200m</t>
  </si>
  <si>
    <t>Projektantski nadzor, obračun po dejansko izvedenih urah, predvideno</t>
  </si>
  <si>
    <t>h</t>
  </si>
  <si>
    <t>Izdelava nalepk odpornih na UV žarke (oznake kandelabrov)</t>
  </si>
  <si>
    <t>Prevozi in transporti materiala na gradbišču, ročni prenosi ipd - predvideno</t>
  </si>
  <si>
    <t>Čiščenje gradbišča in vzpostavitev gradbišča in okolice v prvotno stanje - predvideno</t>
  </si>
  <si>
    <t>Stroški nadzora upravljavca omrežja - predvideno</t>
  </si>
  <si>
    <t>Izdelava PID dokumentacije CR omrežja v skladu z zakonom GZ-1, 4K + digitalni izvod</t>
  </si>
  <si>
    <t>SKUPAJ D</t>
  </si>
  <si>
    <t>OMREŽJE TELEKOM SLOVENIJE</t>
  </si>
  <si>
    <t>A</t>
  </si>
  <si>
    <t>GRADBENA DELA</t>
  </si>
  <si>
    <t>Z.št.</t>
  </si>
  <si>
    <t>Me</t>
  </si>
  <si>
    <t>Cena</t>
  </si>
  <si>
    <t>Stroški zakoličbe obstoječega TK voda s strani upravljavca</t>
  </si>
  <si>
    <r>
      <t>Dobava materiala in izdelava cevne kabelske kanalizacije iz</t>
    </r>
    <r>
      <rPr>
        <b/>
        <sz val="10"/>
        <rFont val="Arial"/>
        <family val="2"/>
        <charset val="238"/>
      </rPr>
      <t xml:space="preserve"> 2x4 PVC cevi 110 mm v nepovozni površini</t>
    </r>
    <r>
      <rPr>
        <sz val="10"/>
        <rFont val="Arial"/>
        <family val="2"/>
        <charset val="238"/>
      </rPr>
      <t>, izkop v zemljišču III-IV. ktg. na globini min. 1,15m, širina izkopa 0,73cm, polaganje PVC opozorilnega traku, zaščita cevi s peskom v sloju 10 cm okoli cevi, zasip kanala z utrditvijo, nakladanje viška, čiščenje trase</t>
    </r>
  </si>
  <si>
    <t>Dobava materiala in samo polaganje 2x4 PVC cevi 110 mm v mostno konstrukcijo</t>
  </si>
  <si>
    <t>Dobava in ročno vgrajevanje betona C8/10 MB10 kanal pri prehodih cevi preko povoznih površin, nakladanje in odvoz izkopanega  materiala III-IV ktg.zaradi vgradnje betona in razlika med vgraditvijo betona in zasipom z utrditvijo</t>
  </si>
  <si>
    <t>Izdelava 8-cevnega uvoda (8x110mm) v obstoječ / nov jašek z obdelavo odprtine, dim. cca 25x56cm</t>
  </si>
  <si>
    <t>Stroški za ročni izkop jarka v zemljišču III-IV. nad obstoječimi kabli / cevmi / jaški</t>
  </si>
  <si>
    <t xml:space="preserve">Strošek pregleda prehodnosti obstoječih cevi kabelske kanalizacije - predvideno </t>
  </si>
  <si>
    <t>Strošek demontaže / rušitve konstrukcije začasne rešitve, ureditev oz. povrnitev območja v prvotno stanje - predvideno</t>
  </si>
  <si>
    <t>Stroški projektantskega nadzora - predvideno</t>
  </si>
  <si>
    <t>Izdelava PID dokumentacije TK kabelske kanalizacije v skladu z zakonom ZGO-1, 4K + digitalni izvod</t>
  </si>
  <si>
    <t>EVR</t>
  </si>
  <si>
    <t>SKUPAJ A</t>
  </si>
  <si>
    <t>B</t>
  </si>
  <si>
    <t>KABELSKO-MONTAŽNA DELA</t>
  </si>
  <si>
    <t>B.1</t>
  </si>
  <si>
    <t>PRESTAVITEV KABEL KKB-006 FL DOMŽALE</t>
  </si>
  <si>
    <t>KABEL TK59 25x4x0,6 GM</t>
  </si>
  <si>
    <t>Uvlačenje predvleke v PVC / PE kabelsko kanalizacijo</t>
  </si>
  <si>
    <t xml:space="preserve">Uvlačenje TK kabla kapacitete od 5x4 do 100x4 v PVC kabelsko kanalizacijo. </t>
  </si>
  <si>
    <t>Rezanje TK kabla TK10/TK00/TK59 kapacitete od 5x4 do 100x4</t>
  </si>
  <si>
    <t>Odklop TK kabla TK10/TK00/TK59 kapacitete od 5x4 do 100x4 iz kabelske spojke v jašku</t>
  </si>
  <si>
    <t>Izvlačenje TK kabla kapacitete do 250x4 iz PVC kabelske kanalizacije, navijanje na boben, odvoz v skladišče upravljavca</t>
  </si>
  <si>
    <t>Izdelava ravne spojke na kablu TK59 premera žil 0,6 mm kapacitete 25x4x0,6/1, v prometu, odpiranje obstoječe spojke v kabelskem jašku, vezava 50" in ponovno zapiranje spojke</t>
  </si>
  <si>
    <t>Označevanje kabla po kabelskih jaških</t>
  </si>
  <si>
    <t>Električne meritve kabla na bobnu kapacitete kabla od 5x4 do 100x4</t>
  </si>
  <si>
    <t>par</t>
  </si>
  <si>
    <t>Električne meritve položenih kabelskih dolžin (po polaganju) kapacitete kabla od 5x4 do 100x4</t>
  </si>
  <si>
    <t>Končne električne meritve merilne službe z izdelavo merilnih rezultatov, omrežje kabla do 250x4</t>
  </si>
  <si>
    <t>SKUPAJ B.1</t>
  </si>
  <si>
    <t>B.2</t>
  </si>
  <si>
    <t>PRESTAVITEV KABEL KKB-008 FL DOMŽALE</t>
  </si>
  <si>
    <t>SKUPAJ B.2</t>
  </si>
  <si>
    <t>B.3</t>
  </si>
  <si>
    <t>PRESTAVITEV KABEL KKF-001 FL DOMŽALE</t>
  </si>
  <si>
    <t>KABEL TOSMD03  6x(12x12) SMAN</t>
  </si>
  <si>
    <t>Dobava in uvlačenje zaščitne PE cevi Ø40mm ali podobno v PVC/PE kabelsko kanalizacijo</t>
  </si>
  <si>
    <t>Dobava in montaža PE drobnega materiala; spojka PE 40-40mm</t>
  </si>
  <si>
    <t>Uvlečenje - vpihovanje optičnega kabla v PVC / PE  kabelsko kanalizacijo</t>
  </si>
  <si>
    <t>Dobava materiala in izvedba tesnenje kabla v PVC / PE ceveh z mehanskim tesnilom</t>
  </si>
  <si>
    <t>Rezanje in izvlečenje optičnega kabla, kapacitete nad 288 vlaken iz PVC kabelske kanalizacije, navitje kabla na boben, odvoz v skladišče upravljavca</t>
  </si>
  <si>
    <t>Navijanje rezerve v dolžini kabla in montaža kabla na zid, komplet s pritdilnim priborom</t>
  </si>
  <si>
    <t>Izdelava optične spojke na optičnem kablu, kapacitete 864 vlaken, kabel v prometu, odpiranje obstoječe spojke, vezava 864 vlaken, zapiranje spojke</t>
  </si>
  <si>
    <t>Meritve na optičnem kablu na bobnu pred polaganjem, kabel kapacitete 864 vlaken</t>
  </si>
  <si>
    <t>Končne meritve na optičnem kablu z izdelavo KTE 864/864 vlaken</t>
  </si>
  <si>
    <t>SKUPAJ B.3</t>
  </si>
  <si>
    <t>B.4</t>
  </si>
  <si>
    <t>PRESTAVITEV KABEL KKF-002 FL DOMŽALE</t>
  </si>
  <si>
    <t>SKUPAJ B.4</t>
  </si>
  <si>
    <t>B.5</t>
  </si>
  <si>
    <t>PRESTAVITEV KABEL KKF-003 FL DOMŽALE</t>
  </si>
  <si>
    <t>SKUPAJ B.5</t>
  </si>
  <si>
    <t>B.6</t>
  </si>
  <si>
    <t>PRESTAVITEV KABEL KKF-005 FL DOMŽALE</t>
  </si>
  <si>
    <t>SKUPAJ B.6</t>
  </si>
  <si>
    <t>B.7</t>
  </si>
  <si>
    <t>PRESTAVITEV KABEL KKF-024 FL DOMŽALE</t>
  </si>
  <si>
    <t>KABEL TOSMD03  4x(12x12) SMAN</t>
  </si>
  <si>
    <t>Izdelava optične spojke na optičnem kablu, kapacitete 576 vlaken, kabel v prometu, odpiranje obstoječe spojke, vezava 576 vlaken, zapiranje spojke</t>
  </si>
  <si>
    <t>Meritve na optičnem kablu na bobnu pred polaganjem, kabel kapacitete 576 vlaken</t>
  </si>
  <si>
    <t>Končne meritve na optičnem kablu z izdelavo KTE 576/576 vlaken</t>
  </si>
  <si>
    <t>SKUPAJ B.7</t>
  </si>
  <si>
    <t>B.8</t>
  </si>
  <si>
    <t>PRESTAVITEV KABEL KKO-231 FL DOMŽALE</t>
  </si>
  <si>
    <t>KABEL TOSM03  8x12 CMAN</t>
  </si>
  <si>
    <t>Rezanje in izvlečenje optičnega kabla, kapacitete do 288 vlaken iz PVC kabelske kanalizacije, navitje kabla na boben, odvoz v skladišče upravljavca</t>
  </si>
  <si>
    <t>Izdelava optične spojke na optičnem kablu, kapacitete 96 vlaken, kabel v prometu, odpiranje obstoječe spojke, vezava 96 vlaken, zapiranje spojke</t>
  </si>
  <si>
    <t>Meritve na optičnem kablu na bobnu pred polaganjem, kabel kapacitete 96 vlaken</t>
  </si>
  <si>
    <t>Končne meritve na optičnem kablu z izdelavo KTE 96/96 vlaken</t>
  </si>
  <si>
    <t>SKUPAJ B.8</t>
  </si>
  <si>
    <t>B.9</t>
  </si>
  <si>
    <t>PRESTAVITEV KABEL KMO-319 FL DOMŽALE</t>
  </si>
  <si>
    <t>KABEL TOSM03  3x12 CMAN</t>
  </si>
  <si>
    <t>Izdelava optične spojke na optičnem kablu, kapacitete 36 vlaken, kabel v prometu, odpiranje obstoječe spojke, vezava 36 vlaken, zapiranje spojke</t>
  </si>
  <si>
    <t>Meritve na optičnem kablu na bobnu pred polaganjem, kabel kapacitete 36 vlaken</t>
  </si>
  <si>
    <t>Končne meritve na optičnem kablu z izdelavo KTE 36/36 vlaken</t>
  </si>
  <si>
    <t>SKUPAJ B.9</t>
  </si>
  <si>
    <t>B.10</t>
  </si>
  <si>
    <t>PRESTAVITEV KABEL KMO-398 FL DOMŽALE</t>
  </si>
  <si>
    <t>KABEL TOSM03  4x12 CMAN</t>
  </si>
  <si>
    <t>Izdelava optične spojke na optičnem kablu, kapacitete 48 vlaken, kabel v prometu, odpiranje obstoječe spojke, vezava 48 vlaken, zapiranje spojke</t>
  </si>
  <si>
    <t>Meritve na optičnem kablu na bobnu pred polaganjem, kabel kapacitete 48 vlaken</t>
  </si>
  <si>
    <t>Končne meritve na optičnem kablu z izdelavo KTE 48/48 vlaken</t>
  </si>
  <si>
    <t>SKUPAJ B.10</t>
  </si>
  <si>
    <t>B.11</t>
  </si>
  <si>
    <t>PRESTAVITEV KABEL KMO-426 FL DOMŽALE</t>
  </si>
  <si>
    <t>KABEL TOSMD03 24x12 SMAN</t>
  </si>
  <si>
    <t>Izdelava optične spojke na optičnem kablu, kapacitete 288 vlaken, kabel v prometu, odpiranje obstoječe spojke, vezava 288 vlaken, zapiranje spojke</t>
  </si>
  <si>
    <t>Meritve na optičnem kablu na bobnu pred polaganjem, kabel kapacitete 288 vlaken</t>
  </si>
  <si>
    <t>Končne meritve na optičnem kablu z izdelavo KTE 288/288 vlaken</t>
  </si>
  <si>
    <t>SKUPAJ B.11</t>
  </si>
  <si>
    <t>B.12</t>
  </si>
  <si>
    <t>PRESTAVITEV KABEL KMO-506 FL DOMŽALE</t>
  </si>
  <si>
    <t>KABEL TOSMD03  12x12 SMAN</t>
  </si>
  <si>
    <t>Izdelava optične spojke na optičnem kablu, kapacitete 144 vlaken, kabel v prometu, odpiranje obstoječe spojke, vezava 144 vlaken, zapiranje spojke</t>
  </si>
  <si>
    <t>Meritve na optičnem kablu na bobnu pred polaganjem, kabel kapacitete 144 vlaken</t>
  </si>
  <si>
    <t>Končne meritve na optičnem kablu z izdelavo KTE 144/144 vlaken</t>
  </si>
  <si>
    <t>SKUPAJ B.12</t>
  </si>
  <si>
    <t>B.13</t>
  </si>
  <si>
    <t>PRESTAVITEV KABEL KHO-251 FL DOMŽALE-FL CELJE</t>
  </si>
  <si>
    <t>KABEL TOSMD03  3x12 SMAN</t>
  </si>
  <si>
    <t>SKUPAJ B.13</t>
  </si>
  <si>
    <t>B.14</t>
  </si>
  <si>
    <t>PRESTAVITEV KABEL KHO-400 FL DOMŽALE-FL VRANSKO</t>
  </si>
  <si>
    <t>SKUPAJ B.14</t>
  </si>
  <si>
    <t>OMREŽJE TELEMACH</t>
  </si>
  <si>
    <r>
      <t>Dobava materiala in izdelava cevne kabelske kanalizacije iz</t>
    </r>
    <r>
      <rPr>
        <b/>
        <sz val="10"/>
        <rFont val="Arial"/>
        <family val="2"/>
        <charset val="238"/>
      </rPr>
      <t xml:space="preserve"> 2x PE cevi 50 mm v nepovozni površini</t>
    </r>
    <r>
      <rPr>
        <sz val="10"/>
        <rFont val="Arial"/>
        <family val="2"/>
        <charset val="238"/>
      </rPr>
      <t>, izkop v zemljišču III-IV. ktg. na globini min. 0,96m, širina izkopa 0,30cm, polaganje PVC opozorilnega traku, zaščita cevi s peskom v sloju 10 cm okoli cevi, zasip kanala z utrditvijo, nakladanje viška, čiščenje trase</t>
    </r>
  </si>
  <si>
    <t>Dobava materiala in samo polaganje 2x PE cevi 50 mm v mostno konstrukcijo</t>
  </si>
  <si>
    <t>Izdelava 2-cevnega uvoda (2x50mm) v obstoječ / nov jašek z obdelavo odprtine, dim. cca 6x12cm</t>
  </si>
  <si>
    <t>PRESTAVITEV KABEL TOSM03 48 VLAKEN</t>
  </si>
  <si>
    <t>KABEL TOSMD03  4x12 SMAN</t>
  </si>
  <si>
    <t>OMREŽJE SOFTNET</t>
  </si>
  <si>
    <t>PRESTAVITEV KABEL TOSM03 96 VLAKEN</t>
  </si>
  <si>
    <t>KABEL TOSMD03  8x12 SMAN</t>
  </si>
  <si>
    <t>SKUPAJ A+B (brez DDV)</t>
  </si>
  <si>
    <t>Cestna razsvetljava</t>
  </si>
  <si>
    <t>3.2 Načrt cestne razsvetljave, št. načrta 24-029/RAZS</t>
  </si>
  <si>
    <t>TK instalacije</t>
  </si>
  <si>
    <t>3.1 Načrt zaščite / prestavitve TK instalacij, št. načrta 24-029/TK</t>
  </si>
  <si>
    <t>A.</t>
  </si>
  <si>
    <t>B.</t>
  </si>
  <si>
    <t>ELEKTRO MONTAŽNA DELA</t>
  </si>
  <si>
    <t>SVETLOBNA OPREMA</t>
  </si>
  <si>
    <t>C.</t>
  </si>
  <si>
    <t>D.</t>
  </si>
  <si>
    <t>OSTALI STROŠKI</t>
  </si>
  <si>
    <t>Kolesarske kinete</t>
  </si>
  <si>
    <t>2.3 Načrt kolesarskih povezav, št. načrta 01-24-2.3</t>
  </si>
  <si>
    <t>Šifra</t>
  </si>
  <si>
    <t>11 312</t>
  </si>
  <si>
    <t>Postavitev in zavarovanje profilov za zakoličbo objekta s površino nad 51 do 100 m2
~stopnišča in zidovi na levem in desnem bregu</t>
  </si>
  <si>
    <t>1.1.3.</t>
  </si>
  <si>
    <t>11 321</t>
  </si>
  <si>
    <t>Določitev in preverjanje položajev, višin in smeri pri gradnji objekta s površino do 200 m2
~stopnišča in zidovi</t>
  </si>
  <si>
    <t>1.1.4.</t>
  </si>
  <si>
    <t>Določitev in preverjanje položajev, višin in smeri pri gradnji objekta s površino nad 200 do 500 m2
~kolesarske kinete</t>
  </si>
  <si>
    <t>1.2.1.1.</t>
  </si>
  <si>
    <t>12 112</t>
  </si>
  <si>
    <t>Odstranitev grmovja na redko porasli površini (do 50 % pokritega tlorisa) - strojno</t>
  </si>
  <si>
    <t>1.2.1.2.</t>
  </si>
  <si>
    <t>12 151</t>
  </si>
  <si>
    <t>Posek in odstranitev drevesa z deblom premera 11 do 30 cm ter odstranitev vej</t>
  </si>
  <si>
    <t>1.2.1.3.</t>
  </si>
  <si>
    <t>12 163</t>
  </si>
  <si>
    <t>Odstranitev panja s premerom 11 do 30 cm z odvozom na deponijo na razdaljo nad 1000 m</t>
  </si>
  <si>
    <t>1.2.1.4.</t>
  </si>
  <si>
    <t>12 181</t>
  </si>
  <si>
    <t>Odstranitev vej predhodno posekanih dreves</t>
  </si>
  <si>
    <t>1.2.3.</t>
  </si>
  <si>
    <t>12 300</t>
  </si>
  <si>
    <t>Porušitev in odstranitev voziščnih konstrukcij</t>
  </si>
  <si>
    <t>1.2.3.1.</t>
  </si>
  <si>
    <t>12 311</t>
  </si>
  <si>
    <t>Porušitev in odstranitev kamnite zložbe, izvedene s cementnim betonom
~obvodni zidovi v območju gorvodno in dolvodno od mostu</t>
  </si>
  <si>
    <t>12 498</t>
  </si>
  <si>
    <t>Porušitev in odstranitev elementa (temelj, stena, plošča) iz cementnega betona
~del kolesarskih kinet v območju gorvodno in dolvodno od mostu</t>
  </si>
  <si>
    <t>13 223</t>
  </si>
  <si>
    <t>Ureditev začasne preusmeritve vodotoka 
(pri izdelavi obvodnh zidov, nizki vodostaji)</t>
  </si>
  <si>
    <t>Odškodnina ribičem za izlov rib
(Upoštevano v načrtu premostitvenega objekta)</t>
  </si>
  <si>
    <t>21 112</t>
  </si>
  <si>
    <t>Površinski izkop plodne zemljine – 1. kategorije – strojno z odrivom do 50 m</t>
  </si>
  <si>
    <t>PRISTOPNI NASIPI</t>
  </si>
  <si>
    <t>21 222</t>
  </si>
  <si>
    <t>Široki izkop vezljive zemljine – 3. kategorije – strojno z odrivom do 50 m</t>
  </si>
  <si>
    <t>KINETE, STOPNIŠČA, ZID VEIT</t>
  </si>
  <si>
    <t>Izkop vezljive zemljine/zrnate kamnine – 3. kategorije za gradbene jame za objekte, globine 2,1do 4,0 m – strojno; 
(nakladanje, odvoz in začasno deponiranje) kasnejša uporaba za zasipni klin in zasip</t>
  </si>
  <si>
    <t>OBVODNI ZIDOVI</t>
  </si>
  <si>
    <t>2.1.5.</t>
  </si>
  <si>
    <t>Izkop vezljive zemljine/zrnate kamnine – 3. kategorije za gradbene jame za objekte, globine 2,1do 4,0 m – strojno; 
(nakladanje, odvoz in začasno deponiranje)</t>
  </si>
  <si>
    <t xml:space="preserve">Dobava in vgraditev geotekstilije za ločilno plast (po načrtu), natezna trdnost nad 14 do 16 kN/m2 
(npr. TenCate Polyfelt TS 50) </t>
  </si>
  <si>
    <t>PRIKLJUČNI NASIPI - Navezava na obstoječe stanje</t>
  </si>
  <si>
    <t>24 117</t>
  </si>
  <si>
    <t>Izdelava nasipa iz zrnate kamnine – 3. kategorije, (komprimiranje nasipa 95% po Proctorju)
~iz odriva</t>
  </si>
  <si>
    <t>24 191</t>
  </si>
  <si>
    <t>2.4.5.</t>
  </si>
  <si>
    <t>24 475</t>
  </si>
  <si>
    <t>2.4.6.</t>
  </si>
  <si>
    <t>KINETE, STOPNICE, ZID VEIT</t>
  </si>
  <si>
    <t>2.4.7.</t>
  </si>
  <si>
    <t>24 192</t>
  </si>
  <si>
    <t>Izdelava blazine pod temeljem objekta iz drobljenca v debelini nad 30 cm,  (komprimiranje nasipa 95% po Proctorju)
~40cm
~vključno z dobavo iz kamnoloma</t>
  </si>
  <si>
    <t>2.4.8.</t>
  </si>
  <si>
    <t xml:space="preserve">Zasip z zrnato kamnino – 3. kategorije - ročno  </t>
  </si>
  <si>
    <t>2.4.9.</t>
  </si>
  <si>
    <t>Vgraditev klina iz zrnate kamnine – 3. kategorije (Zasip s komprimiranjem v slojih 30cm na 95% gostote po Proctorju); 
-iz obstoječega izkopa</t>
  </si>
  <si>
    <t>2.4.10.</t>
  </si>
  <si>
    <t>2.4.11.</t>
  </si>
  <si>
    <t>2.4.12.</t>
  </si>
  <si>
    <t>25 122</t>
  </si>
  <si>
    <t>Humuziranje brežine z valjanjem, v debelini do 15 cm - strojno, iz odriva</t>
  </si>
  <si>
    <t>2.5.2.</t>
  </si>
  <si>
    <t>2.5.3.</t>
  </si>
  <si>
    <t>25 151</t>
  </si>
  <si>
    <t>2.5.4.</t>
  </si>
  <si>
    <t>25 181</t>
  </si>
  <si>
    <t>2.5.5.</t>
  </si>
  <si>
    <t>2.5.6.</t>
  </si>
  <si>
    <t>2.5.7.</t>
  </si>
  <si>
    <t>2.5.8.</t>
  </si>
  <si>
    <t>2.5.9.</t>
  </si>
  <si>
    <t>2.5.10.</t>
  </si>
  <si>
    <t>Desni breg - zid iz kamna v betonu , širine 0..3-0.6, dolžine 5,0m, globine 1,0m, kamni debeline 20-30cm
~podaljšek zidu kinete na vodni strani</t>
  </si>
  <si>
    <t>2.5.11.</t>
  </si>
  <si>
    <t>3.1.</t>
  </si>
  <si>
    <t>31 000</t>
  </si>
  <si>
    <t>Nosilne plasti</t>
  </si>
  <si>
    <t>3.1.1.</t>
  </si>
  <si>
    <t>31 132</t>
  </si>
  <si>
    <t>Izdelava nevezane nosilne plasti drobljenca iz kamnine v debelini 21 do 30 cm, (servis Veit)</t>
  </si>
  <si>
    <t>3.1.2.</t>
  </si>
  <si>
    <t>Ureditev planuma nevezane nosilne plasti, (servis Veit)</t>
  </si>
  <si>
    <t>3.1.3.</t>
  </si>
  <si>
    <t>31 761</t>
  </si>
  <si>
    <t xml:space="preserve">NOSILNE PLASTI SKUPAJ </t>
  </si>
  <si>
    <t>32 663</t>
  </si>
  <si>
    <t>Izdelava obrabne in zaporne plasti bitumizirane zmesi                          SMA 11 Surf PmB 45/80-65 A2 v debelini 40 mm,  (servis Veit)</t>
  </si>
  <si>
    <t>3.5.2.</t>
  </si>
  <si>
    <t>36 000</t>
  </si>
  <si>
    <t>Robniki</t>
  </si>
  <si>
    <t xml:space="preserve">ROBNIKI SKUPAJ </t>
  </si>
  <si>
    <t>3.6.</t>
  </si>
  <si>
    <t>Bankine</t>
  </si>
  <si>
    <t>3.6.1.</t>
  </si>
  <si>
    <t>36 111</t>
  </si>
  <si>
    <t xml:space="preserve">BANKINE SKUPAJ </t>
  </si>
  <si>
    <t>4.1.</t>
  </si>
  <si>
    <t>41 000</t>
  </si>
  <si>
    <t>Površinsko odvodnjavanje</t>
  </si>
  <si>
    <t>4.1.1.</t>
  </si>
  <si>
    <t xml:space="preserve">POVRŠINSKO ODVODNJAVANJE SKUPAJ </t>
  </si>
  <si>
    <t>4.2.</t>
  </si>
  <si>
    <t>42 000</t>
  </si>
  <si>
    <t>Globinsko odvodnjavanje - drenaže</t>
  </si>
  <si>
    <t>4.2.1.</t>
  </si>
  <si>
    <t>42 463</t>
  </si>
  <si>
    <t xml:space="preserve">DRENAŽE SKUPAJ </t>
  </si>
  <si>
    <t>43 233</t>
  </si>
  <si>
    <t>Izdelava kanalizacije iz cevi iz polivinilklorida, vključno s podložno plastjo iz cementnega betona, premera 25 cm, v globini do 1,0 m</t>
  </si>
  <si>
    <t>4.3.2.</t>
  </si>
  <si>
    <t>43 283</t>
  </si>
  <si>
    <t>Obbetoniranje cevi za kanalizacijo s cementnim betonom C 12/15, po detajlu iz načrta, premera 25 cm</t>
  </si>
  <si>
    <t xml:space="preserve">KANALIZACIJA SKUPAJ </t>
  </si>
  <si>
    <t>4.4.</t>
  </si>
  <si>
    <t>44 000</t>
  </si>
  <si>
    <t>Jaški</t>
  </si>
  <si>
    <t>PESKOLOVI</t>
  </si>
  <si>
    <t>4.4.1.</t>
  </si>
  <si>
    <t>44 133</t>
  </si>
  <si>
    <t>Izdelava jaška iz cementnega betona, krožnega prereza s premerom 50 cm, globokega 1,5 do 2,0 m</t>
  </si>
  <si>
    <t>4.4.2.</t>
  </si>
  <si>
    <t>44 232</t>
  </si>
  <si>
    <t>Izdelava jaška iz cementnega betona, izmere prereza 80/80 cm, globokega 1,0 do 1,5 m</t>
  </si>
  <si>
    <t>REVIZIJSKI JAŠKI</t>
  </si>
  <si>
    <t>4.4.3.</t>
  </si>
  <si>
    <t>44 142</t>
  </si>
  <si>
    <t>Izdelava jaška iz cementnega betona, krožnega prereza s premerom 60 cm, globokega 1,0 do 1,5 m</t>
  </si>
  <si>
    <t>4.4.4.</t>
  </si>
  <si>
    <t>4.4.5.</t>
  </si>
  <si>
    <t>44 798</t>
  </si>
  <si>
    <t>Preskus tesnosti jaška premera 60 do 80 cm</t>
  </si>
  <si>
    <t>4.4.6.</t>
  </si>
  <si>
    <t>44 837</t>
  </si>
  <si>
    <t>Dobava in vgraditev ravne rešetke iz duktilne litine z nosilnostjo 250 kN, s prerezom 600/600 mm</t>
  </si>
  <si>
    <t>4.4.7.</t>
  </si>
  <si>
    <t>44 951</t>
  </si>
  <si>
    <t>Dobava in vgraditev pokrova iz duktilne litine z nosilnostjo 250 kN, krožnega prereza s premerom 500 mm</t>
  </si>
  <si>
    <t>4.4.8.</t>
  </si>
  <si>
    <t>44 952</t>
  </si>
  <si>
    <t>Dobava in vgraditev pokrova iz duktilne litine z nosilnostjo 250 kN, krožnega prereza s premerom 600 mm</t>
  </si>
  <si>
    <t>4.4.9.</t>
  </si>
  <si>
    <t>4.4.10.</t>
  </si>
  <si>
    <t>45 211</t>
  </si>
  <si>
    <t>Izdelava poševne vtočne ali iztočne glave krožnega prereza iz cementnega betona s premerom 30 do 40 cm
~iztoki v vodotok v obvodnem zidu</t>
  </si>
  <si>
    <t>PONIKOVALNICE</t>
  </si>
  <si>
    <t>4.4.11.</t>
  </si>
  <si>
    <t>46 312</t>
  </si>
  <si>
    <t>Ureditev ponikovalnice s perforirano cevjo iz cementnega betona, krožnega prereza, s premerom 60 cm, globine 1,1 do 2,0 m</t>
  </si>
  <si>
    <t xml:space="preserve">JAŠKI SKUPAJ </t>
  </si>
  <si>
    <t>Vsi vidni robovi betonskih elementov posneti s trikotnimi letvami.</t>
  </si>
  <si>
    <t>Izdelava dvostranskega nevezanega opaža za raven zid, visok 2,1 do 4 m;</t>
  </si>
  <si>
    <t>Vgradnja trikotnih letev 3/3 v opaž</t>
  </si>
  <si>
    <t>Dobava, montaža nastavkov in vgradnja v opaž tipskih spojk za podaljšanje armaturne rebraste palice fi 16, vključno z vrezovanjem navoja in zategovanjem z momentnim ključem</t>
  </si>
  <si>
    <t>Dobava in vgraditev podložnega cementnega betona C12/15; XC1, Dmax=32</t>
  </si>
  <si>
    <t xml:space="preserve">Dobava in vgraditev ojačenega cementnega betona C30/37, XD3, XF4, PVIII, Dmax=16 </t>
  </si>
  <si>
    <t>54 132</t>
  </si>
  <si>
    <t>Oblaganje z obdelanim kamnom iz silikatnih kamnin, vezanim s cementno malto, v debelini 11 do 15 cm
~kinete (po detajlu)</t>
  </si>
  <si>
    <t>5.4.2.</t>
  </si>
  <si>
    <t>54 551</t>
  </si>
  <si>
    <t>Nasekanje - štokanje površine cementnega betona
~kinete, stopnice</t>
  </si>
  <si>
    <t>5.4.3.</t>
  </si>
  <si>
    <t>5.4.4.</t>
  </si>
  <si>
    <t xml:space="preserve">Dobava in vgradnja prefabricirane betonske kape, dim. 0.40 x 0.15m, sidranje s palico fi 16/60cm, utor v kapi fi 20mm dolžine 60mm, zgornja površina v naklonu 2%, brušen beton; C30/37, XD3, XF4, PVIII, Dmax=16, agregat prodec </t>
  </si>
  <si>
    <t>5.4.5.</t>
  </si>
  <si>
    <t xml:space="preserve">Dobava in vgradnja prefabricirane betonske kape, dim. 0.55 x 0.15m, sidranje s palico fi 16/60cm, utor v kapi fi 20mm dolžine 60mm, zgornja površina v naklonu 2%, brušen beton;  C30/37, XD3, XF4, PVIII, Dmax=16, agregat prodec </t>
  </si>
  <si>
    <t>Ključavničarska dela in dela v jeklu - ograja</t>
  </si>
  <si>
    <t>Dobava in vgraditev vročecinkane cevne ograje za pešce visoke 120 cm po TSC, vroče pocinkanje po SIST EN ISO 1461:1999; barva jeklene konstrukcije; RAL 9002
(barva primerna za razred izpostavljenosti C4, trajanje H15,  za cinkovo podlago)
~sidranje z mehanskimi sidri, po detajlu
~podlivanje sidrnih plošč z epoksidno malto
~stopnišča</t>
  </si>
  <si>
    <t>Dobava in vgraditev vročecinkanega držala za pešce na višini 90 cm, vroče pocinkanje po SIST EN ISO 1461:1999; barva jeklene konstrukcije; RAL 9002
(barva primerna za razred izpostavljenosti C4, trajanje H15, za cinkovo podlago)
~sidranje v steno, po detajlu
~stopnišča, kinete</t>
  </si>
  <si>
    <t>Dobava in montaža tipske klopi "Kamniška Bistrica" dim. 200/50cm, višina sednega dela 45cm v sestavi 2x prefabriciran betonski podstavek, ravni sedalni del-oljeni macesen razred A 8/8cm</t>
  </si>
  <si>
    <t>7.3.</t>
  </si>
  <si>
    <t>73 000</t>
  </si>
  <si>
    <t>Telekomunikacijske naprave</t>
  </si>
  <si>
    <t>7.3.1.</t>
  </si>
  <si>
    <t>pločnik</t>
  </si>
  <si>
    <t>1.1</t>
  </si>
  <si>
    <t>GEODETSKA DELA</t>
  </si>
  <si>
    <t>Opis dela</t>
  </si>
  <si>
    <t>Vrednost</t>
  </si>
  <si>
    <t>11 121</t>
  </si>
  <si>
    <t>Obnova in zavarovanje zakoličbe osi trase ostale javne ceste v ravninskem terenu</t>
  </si>
  <si>
    <r>
      <t>km</t>
    </r>
    <r>
      <rPr>
        <vertAlign val="superscript"/>
        <sz val="9"/>
        <rFont val="Arial Narrow"/>
        <family val="2"/>
        <charset val="238"/>
      </rPr>
      <t>1</t>
    </r>
  </si>
  <si>
    <t>11 221</t>
  </si>
  <si>
    <t>Postavitev in zavarovanje prečnega profila ostale javne ceste v ravninskem terenu</t>
  </si>
  <si>
    <t>zakoličba točk zunanje ureditve</t>
  </si>
  <si>
    <t>zakoličba jaškov in požiralnikov</t>
  </si>
  <si>
    <t>1.2</t>
  </si>
  <si>
    <t>ČIŠČENJE TERENA</t>
  </si>
  <si>
    <r>
      <t>m</t>
    </r>
    <r>
      <rPr>
        <vertAlign val="superscript"/>
        <sz val="9"/>
        <color indexed="8"/>
        <rFont val="Arial Narrow"/>
        <family val="2"/>
        <charset val="238"/>
      </rPr>
      <t>2</t>
    </r>
  </si>
  <si>
    <t>12 153</t>
  </si>
  <si>
    <t>Posek in odstranitev drevesa z deblom premera nad 50 cm ter odstranitev vej</t>
  </si>
  <si>
    <t>12 169</t>
  </si>
  <si>
    <t>Odstranitev panja s premerom nad 50 cm z odvozom na deponijo na razdaljo nad 1000 m</t>
  </si>
  <si>
    <t>12 211 *</t>
  </si>
  <si>
    <t>Demontaža in odstranitev prometnega znaka na enem podstavku</t>
  </si>
  <si>
    <t>12 212 *</t>
  </si>
  <si>
    <t>Demontaža in odstranitev prometnega znaka na dveh podstavkih</t>
  </si>
  <si>
    <t>12 223 *</t>
  </si>
  <si>
    <r>
      <t>Demontaža in odstranitev obvestilne table s površino nad 3 m</t>
    </r>
    <r>
      <rPr>
        <vertAlign val="superscript"/>
        <sz val="9"/>
        <color indexed="8"/>
        <rFont val="Arial Narrow"/>
        <family val="2"/>
        <charset val="238"/>
      </rPr>
      <t>2</t>
    </r>
  </si>
  <si>
    <t>12 321</t>
  </si>
  <si>
    <t>Porušitev in odstranitev asfaltne plasti v debelini do 5 cm                           .</t>
  </si>
  <si>
    <t>12 323</t>
  </si>
  <si>
    <t>Porušitev in odstranitev asfaltne plasti v debelini nad 10 cm</t>
  </si>
  <si>
    <r>
      <t>m</t>
    </r>
    <r>
      <rPr>
        <vertAlign val="superscript"/>
        <sz val="9"/>
        <rFont val="Arial Narrow"/>
        <family val="2"/>
        <charset val="238"/>
      </rPr>
      <t>2</t>
    </r>
  </si>
  <si>
    <t>12 342</t>
  </si>
  <si>
    <t>Porušitev in odstranitev tlakovanega vozišča iz kock s stranico 9 do 12 cm</t>
  </si>
  <si>
    <t>12 351*</t>
  </si>
  <si>
    <t>Porušitev in odstranitev nevezanega tlaka iz lomljenca, tlakovcev, plošč, debeline do 12 cm, čiščenje talkovcev za ponovno uporabo</t>
  </si>
  <si>
    <t>12 374</t>
  </si>
  <si>
    <t xml:space="preserve">Rezkanje in odvoz asfaltne krovne plasti v debelini nad 10 cm </t>
  </si>
  <si>
    <t>12 381</t>
  </si>
  <si>
    <t>Rezanje asfaltne plasti s talno diamantno žago, debele do 5 cm</t>
  </si>
  <si>
    <r>
      <t>m</t>
    </r>
    <r>
      <rPr>
        <vertAlign val="superscript"/>
        <sz val="9"/>
        <rFont val="Arial Narrow"/>
        <family val="2"/>
        <charset val="238"/>
      </rPr>
      <t>1</t>
    </r>
  </si>
  <si>
    <t>12 391</t>
  </si>
  <si>
    <t>Porušitev in odstranitev robnika iz cementnega betona                          .</t>
  </si>
  <si>
    <t>12 393</t>
  </si>
  <si>
    <t>Porušitev in odstranitev robnika iz kamnitih kock</t>
  </si>
  <si>
    <r>
      <t>m</t>
    </r>
    <r>
      <rPr>
        <vertAlign val="superscript"/>
        <sz val="9"/>
        <color indexed="8"/>
        <rFont val="Arial Narrow"/>
        <family val="2"/>
        <charset val="238"/>
      </rPr>
      <t>1</t>
    </r>
  </si>
  <si>
    <t>12 421</t>
  </si>
  <si>
    <t>Porušitev in odstranitev kanalizacije iz cevi s premerom do 40 cm</t>
  </si>
  <si>
    <t>12 426</t>
  </si>
  <si>
    <t>Porušitev in odstranitev kanalizacije iz obbetoniranih cevi s premerom do 40 cm</t>
  </si>
  <si>
    <t>12 432 *</t>
  </si>
  <si>
    <t>Porušitev in odstranitev jaška z notranjo stranico/premerom 61 do 100 cm</t>
  </si>
  <si>
    <t>12 454*</t>
  </si>
  <si>
    <t xml:space="preserve">Demontaža in odstranitev nadomestne mostne konstrukcije: jekleni montažni most tipa Mabey Johnson </t>
  </si>
  <si>
    <t>Prilagoditev pokrovov jaškov na novo višino</t>
  </si>
  <si>
    <t>1.3</t>
  </si>
  <si>
    <t>OSTALA PREDDELA</t>
  </si>
  <si>
    <t>13 221</t>
  </si>
  <si>
    <t>Ureditev začasnega obvoza v času gradnje po projektni dokumentaciji</t>
  </si>
  <si>
    <t>ocena</t>
  </si>
  <si>
    <t xml:space="preserve">Izdelava Načrta vodenja in zavarovanja prometa v času gradnje </t>
  </si>
  <si>
    <t>2.1</t>
  </si>
  <si>
    <t>IZKOPI</t>
  </si>
  <si>
    <r>
      <t>m</t>
    </r>
    <r>
      <rPr>
        <vertAlign val="superscript"/>
        <sz val="9"/>
        <rFont val="Arial Narrow"/>
        <family val="2"/>
        <charset val="238"/>
      </rPr>
      <t>3</t>
    </r>
  </si>
  <si>
    <t>21 234</t>
  </si>
  <si>
    <t>Široki izkop zrnate kamnine – 3. kategorije – strojno z nakladanjem</t>
  </si>
  <si>
    <t>21 334</t>
  </si>
  <si>
    <t>Izkop vezljive zemljine/zrnate kamnine – 3. kategorije za temelje, kanalske rove, prepuste, jaške in drenaže, širine do 1,0 m in globine 2,1 do 4,0 m – strojno, planiranje dna ročno</t>
  </si>
  <si>
    <r>
      <t>m</t>
    </r>
    <r>
      <rPr>
        <vertAlign val="superscript"/>
        <sz val="9"/>
        <color indexed="8"/>
        <rFont val="Arial Narrow"/>
        <family val="2"/>
        <charset val="238"/>
      </rPr>
      <t>3</t>
    </r>
  </si>
  <si>
    <t>2.2</t>
  </si>
  <si>
    <t>PLANUM TEMELJNIH TAL</t>
  </si>
  <si>
    <t>22 112</t>
  </si>
  <si>
    <t>Ureditev planuma temeljnih tal vezljive zemljine – 3. kategorije</t>
  </si>
  <si>
    <t>2.4</t>
  </si>
  <si>
    <t>NASIPI, ZASIPI, KLINI, POSTELJICA IN GLINASTI NABOJ</t>
  </si>
  <si>
    <t xml:space="preserve">Izdelava nasipa iz zrnate kamnine – 3. kategorije z dobavo iz kamnoloma </t>
  </si>
  <si>
    <t>24 474 *</t>
  </si>
  <si>
    <t>Izdelava posteljice iz drobljenih kamnitih zrn v debelini 30 cm</t>
  </si>
  <si>
    <t>24 475 *</t>
  </si>
  <si>
    <t>Izdelava posteljice iz drobljenih kamnitih zrn v debelini 35 cm</t>
  </si>
  <si>
    <t>2.5</t>
  </si>
  <si>
    <t>BREŽINE IN ZELENICE</t>
  </si>
  <si>
    <t>25 121</t>
  </si>
  <si>
    <t>Humuziranje brežine z valjanjem, v debelini do 15 cm - ročno</t>
  </si>
  <si>
    <t>Doplačilo za zatravitev s semenom (mešanica semen značilna za zadevno območje, ali uporaba senenega nasitlja iz bližnje okolice - pozor na prisotnost invazivnih tujerodnih vrst)</t>
  </si>
  <si>
    <t>2.9</t>
  </si>
  <si>
    <t>PREVOZI, RAZPROSTIRANJE IN UREDITEV DEPONIJ MATERIALA</t>
  </si>
  <si>
    <t>VOZIŠČNE KONSTRUKCIJE</t>
  </si>
  <si>
    <t>3.1</t>
  </si>
  <si>
    <t>NOSILNE PLASTI</t>
  </si>
  <si>
    <t>31 131</t>
  </si>
  <si>
    <t>Izdelava nevezane nosilne plasti drobljenca iz kamnine v debelini do 20 cm</t>
  </si>
  <si>
    <t>Izdelava nevezane nosilne plasti drobljenca iz kamnine v debelini 21 do 30 cm</t>
  </si>
  <si>
    <t>Ureditev planuma nevezane nosilne plasti</t>
  </si>
  <si>
    <t>31 353*</t>
  </si>
  <si>
    <t>Izdelava nosilne plasti bituminizirane zmesi AC 22 base B 50/70 A2, Z4 v debelini 7 cm</t>
  </si>
  <si>
    <t>Izdelava nosilne plasti bituminizirane zmesi AC 22 bin B50/70 A2, Z4 v debelini 7 cm</t>
  </si>
  <si>
    <t>3.2</t>
  </si>
  <si>
    <t>OBRABNE PLASTI</t>
  </si>
  <si>
    <t>Izdelava obrabne in zaporne plasti bituminizirane zmesi SMA 11 surf PmB 45/80-65 A2 v debelini 4 cm</t>
  </si>
  <si>
    <t>32 278</t>
  </si>
  <si>
    <t>Izdelava obrabne in zaporne plasti bituminizirane zmesi AC 11 surf B 70/100 A5, Z3 v debelini 4 cm (pločnik in kolesarska steza)</t>
  </si>
  <si>
    <r>
      <t>Pobrizg podlage z bitumensko emulzijo 0,4 kg/m</t>
    </r>
    <r>
      <rPr>
        <vertAlign val="superscript"/>
        <sz val="9"/>
        <rFont val="Arial Narrow"/>
        <family val="2"/>
        <charset val="238"/>
      </rPr>
      <t>2</t>
    </r>
  </si>
  <si>
    <t>3.4</t>
  </si>
  <si>
    <t>TLAKOVANE OBRABNE PLASTI</t>
  </si>
  <si>
    <t>34 162*</t>
  </si>
  <si>
    <t>Izdelava obrabne plasti iz granitnih kock velikosti 10 cm / 10 cm / 10 cm, stiki zaliti s cementno malto</t>
  </si>
  <si>
    <t>34 811</t>
  </si>
  <si>
    <t>Izdelava tlakovane obrabne plasti iz plošč iz cementnega betona  velikosti 40 cm/40 cm/4 cm, stiki zapolnjeni s peskom</t>
  </si>
  <si>
    <t>34 911</t>
  </si>
  <si>
    <t>Izdelava podložne plasti za tlakovano obrabno plast iz nevezane zmesi zrn (peska)</t>
  </si>
  <si>
    <t>3.5</t>
  </si>
  <si>
    <t>ROBNI ELEMENTI VOZIŠČ</t>
  </si>
  <si>
    <t>35 214</t>
  </si>
  <si>
    <t>Dobava in vgraditev predfabriciranega dvignjenega robnika iz cementnega betona  s prerezom 15/25 cm</t>
  </si>
  <si>
    <t>35 235</t>
  </si>
  <si>
    <t>Dobava in vgraditev predfabriciranega pogreznjenega robnika iz cementnega betona  s prerezom 15/25 cm</t>
  </si>
  <si>
    <t>35 313</t>
  </si>
  <si>
    <t>Izdelava obrobe iz malih tlakovcev iz naravnega kamna velikosti 10 cm/10 cm/10 cm</t>
  </si>
  <si>
    <t xml:space="preserve">ROBNI ELEMENTI VOZIŠČ SKUPAJ:  </t>
  </si>
  <si>
    <t>3.6</t>
  </si>
  <si>
    <t>BANKINE</t>
  </si>
  <si>
    <t>36 131</t>
  </si>
  <si>
    <t>Izdelava bankine iz drobljenca, široke do 0,50 m</t>
  </si>
  <si>
    <t>4.2</t>
  </si>
  <si>
    <t>GLOBINSKO ODVODNJAVANJE - DRENAŽA</t>
  </si>
  <si>
    <t>42 163</t>
  </si>
  <si>
    <t>Izdelava vzdolžne in prečne drenaže, globoke do 1,0 m, na podložni plasti iz cementnega betona, s trdimi plastičnimi cevmi premera 15 cm vključno z zasipom z drenažnim nasutjem 16/32 (0,15m3/m) in ovitjem z geotekstilom</t>
  </si>
  <si>
    <t>42 321</t>
  </si>
  <si>
    <t>Doplačilo za izdelavo vzdolžne in prečne drenaže, globoke 1 do 2 m</t>
  </si>
  <si>
    <t>4.3</t>
  </si>
  <si>
    <t>GLOBINSKO ODVODNJAVANJE - KANALIZACIJA</t>
  </si>
  <si>
    <t>43 221*</t>
  </si>
  <si>
    <t>Izdelava kanalizacije iz cevi iz polivinilklorida, vključno s podložno plastjo (debelina 10 cm) in obsipom do višine 30 cm  nad temenom cevi iz zmesi kamnitih zrn (frakcija 4-8)  z ročnim utrjevanjem, premera 160 mm, v globini do 1,0 m</t>
  </si>
  <si>
    <t>43 225</t>
  </si>
  <si>
    <t>Izdelava kanalizacije iz cevi iz polivinilklorida, vključno s podložno plastjo (debelina 10 cm) in obsipom do višine 30 cm nad temenom cevi iz zmesi kamnitih zrn (frakcija 4-8) z ročnim utrjevanjem, premera 40 cm, v globini do 1,0 m                       .</t>
  </si>
  <si>
    <t>43 226</t>
  </si>
  <si>
    <t>Izdelava kanalizacije iz cevi iz polivinilklorida, vključno s podložno plastjo iz zmesi kamnitih zrn, premera 50 cm, v globini do 1,0 m</t>
  </si>
  <si>
    <t>Izdelava tlačne kanalizacije iz PVC cevi (10 bar), premera 400 mm, vključno s podložno plastjo iz zmesi kamnitih zrn in obsipom do višine 20 cm nad temenom cevi</t>
  </si>
  <si>
    <t>43 512</t>
  </si>
  <si>
    <t xml:space="preserve">Doplačilo za izdelavo kanalizacije v globini 1,1 do 2 m s cevmi premera 31 do 60 cm </t>
  </si>
  <si>
    <t>Dobava in vgradnja fazonskega T kosa 160 na 500</t>
  </si>
  <si>
    <t>Dobava in vgradnja povratne zaklopke (žabjega poklopca) na cev fi 400 mm</t>
  </si>
  <si>
    <t>Dobava in vgradnja povratne zaklopke (žabjega poklopca) na cev fi 500 mm</t>
  </si>
  <si>
    <t xml:space="preserve">Izdelava iztočnih glav iz betona Ф400mm - izpust v Kamniško Bistrico </t>
  </si>
  <si>
    <t>Izdelava iztočnih glav iz betona za cev Ф500mm - izpust v Kamniško Bistrico</t>
  </si>
  <si>
    <t>4.4</t>
  </si>
  <si>
    <t>JAŠKI</t>
  </si>
  <si>
    <t>44 132</t>
  </si>
  <si>
    <t>Izdelava jaška iz cementnega betona, krožnega prereza s premerom 50 cm, globokega 1,0 do 1,5 m</t>
  </si>
  <si>
    <t>44 163</t>
  </si>
  <si>
    <t>Izdelava jaška iz cementnega betona, krožnega prereza s premerom 80 cm, globokega 1,5 do 2,0 m</t>
  </si>
  <si>
    <t>44 173</t>
  </si>
  <si>
    <t>Izdelava jaška iz cementnega betona, krožnega prereza s premerom 100 cm, globokega 1,5 do 2,0 m</t>
  </si>
  <si>
    <t>44 174</t>
  </si>
  <si>
    <t>Izdelava jaška iz cementnega betona, krožnega prereza s premerom 100 cm, globokega 2,0 do 2,5 m</t>
  </si>
  <si>
    <t>44 175</t>
  </si>
  <si>
    <t>Izdelava jaška iz cementnega betona, krožnega prereza s premerom 100 cm, globokega nad 2,5 m</t>
  </si>
  <si>
    <t>Izdelava jaška iz cementnega betona, krožnega prereza s premerom 120 cm, globokega nad 2,5 m</t>
  </si>
  <si>
    <t>44 854</t>
  </si>
  <si>
    <t>Dobava in vgraditev rešetke iz duktilne litine z nosilnostjo 400 kN, s prerezom 400/400 mm</t>
  </si>
  <si>
    <t>44 854*</t>
  </si>
  <si>
    <t>Dobava in vgraditev robne rešetke iz duktilne litine z nosilnostjo 250 kN, s prerezom 570/610 mm (vgradnja v linijo robnikov)</t>
  </si>
  <si>
    <t>44 967</t>
  </si>
  <si>
    <t>Dobava in vgraditevperforiranih pokrovov iz duktilne litine z nosilnostjo 250 kN, s prerezom 600/600 mm</t>
  </si>
  <si>
    <t>44 991</t>
  </si>
  <si>
    <t>Dvig (do 50 cm) obstoječega jaška iz cementnega betona, po detajlu iz načrta, krožnega prereza s premerom do 50 cm</t>
  </si>
  <si>
    <t>Dobava in vgraditev lovilca olj</t>
  </si>
  <si>
    <t>PROMETNA OPREMA</t>
  </si>
  <si>
    <t>6.1</t>
  </si>
  <si>
    <t>POKONČNA OPREMA CEST</t>
  </si>
  <si>
    <t>61 122</t>
  </si>
  <si>
    <t>Izdelava temelja iz cementnega betona C 12/15, globine 80 cm, premera 30 cm</t>
  </si>
  <si>
    <t>61 217</t>
  </si>
  <si>
    <t>Dobava in vgraditev stebrička za prometni znak iz vroče cinkane jeklene cevi s premerom 64 mm, dolge 3500 mm</t>
  </si>
  <si>
    <t>61 218</t>
  </si>
  <si>
    <t>Dobava in vgraditev stebrička za prometni znak iz vroče cinkane jeklene cevi s premerom 64 mm, dolge 4000 mm</t>
  </si>
  <si>
    <t>61 219</t>
  </si>
  <si>
    <t>Dobava in vgraditev stebrička za prometni znak iz vroče cinkane jeklene cevi s premerom 64 mm, dolge 4500 mm</t>
  </si>
  <si>
    <t>61 229*</t>
  </si>
  <si>
    <t>Dobava in vgraditev stebrička za prometni znak iz vroče cinkane jeklene cevi s premerom 89 mm, dolge 5000 mm</t>
  </si>
  <si>
    <t>61 642</t>
  </si>
  <si>
    <t>Dobava in pritrditev okroglega prometnega znaka, podloga iz aluminijaste pločevine, RA2, premera 600 mm</t>
  </si>
  <si>
    <t>61 652</t>
  </si>
  <si>
    <t>Dobava in pritrditev okroglega prometnega znaka, podloga iz aluminijaste pločevine, RA3, premera 600 mm                          .</t>
  </si>
  <si>
    <t>61 723 *</t>
  </si>
  <si>
    <t>Dobava in pritrditev kvadratnega prometnega znaka, podloga iz aluminijaste pločevine,RA2, velikost 600 / 600 mm</t>
  </si>
  <si>
    <t>61 725</t>
  </si>
  <si>
    <t>Dobava in pritrditev prometnega znaka, podloga iz aluminijaste pločevine, RA2, velikost od 0,71 do 1,00 m2</t>
  </si>
  <si>
    <t>61 718*</t>
  </si>
  <si>
    <r>
      <t>Dobava in pritrditev prometnega znaka, podloga iz vroče cinkane jeklene pločevine, RA2, velikost nad 4,00 m</t>
    </r>
    <r>
      <rPr>
        <vertAlign val="superscript"/>
        <sz val="9"/>
        <rFont val="Arial Narrow"/>
        <family val="2"/>
        <charset val="238"/>
      </rPr>
      <t>2                                 .</t>
    </r>
  </si>
  <si>
    <t>6.2</t>
  </si>
  <si>
    <t>OZNAČBE NA VOZIŠČIH</t>
  </si>
  <si>
    <t>62 121</t>
  </si>
  <si>
    <r>
      <t>Izdelava tankoslojne vzdolžne označbe na vozišču z enokomponentno belo barvo, vključno 250 g/m</t>
    </r>
    <r>
      <rPr>
        <vertAlign val="superscript"/>
        <sz val="9"/>
        <rFont val="Arial Narrow"/>
        <family val="2"/>
        <charset val="238"/>
      </rPr>
      <t>2</t>
    </r>
    <r>
      <rPr>
        <sz val="9"/>
        <rFont val="Arial Narrow"/>
        <family val="2"/>
        <charset val="238"/>
      </rPr>
      <t xml:space="preserve"> posipa z drobci / kroglicami stekla, strojno, debelina plasti suhe snovi 250 µm, širina črte 10 cm</t>
    </r>
  </si>
  <si>
    <t>62 168 *</t>
  </si>
  <si>
    <r>
      <t>Izdelava tankoslojnih prečnih in drugih označb na vozišču z enokomponentno belo barvo, vključno 250 g/m</t>
    </r>
    <r>
      <rPr>
        <vertAlign val="superscript"/>
        <sz val="9"/>
        <rFont val="Arial Narrow"/>
        <family val="2"/>
        <charset val="238"/>
      </rPr>
      <t>2</t>
    </r>
    <r>
      <rPr>
        <sz val="9"/>
        <rFont val="Arial Narrow"/>
        <family val="2"/>
        <charset val="238"/>
      </rPr>
      <t xml:space="preserve"> posipa z drobci / kroglicami stekla, strojno, debelina plasti suhe snovi 250 µm</t>
    </r>
  </si>
  <si>
    <t>62 413</t>
  </si>
  <si>
    <r>
      <t>Izdelava debeloslojne vzdolžne označbe na vozišču z večkomponentno hladno plastiko z vmešanimi drobci / kroglicami stekla, vključno 200 g/m</t>
    </r>
    <r>
      <rPr>
        <vertAlign val="superscript"/>
        <sz val="9"/>
        <color indexed="8"/>
        <rFont val="Arial Narrow"/>
        <family val="2"/>
        <charset val="238"/>
      </rPr>
      <t>2</t>
    </r>
    <r>
      <rPr>
        <sz val="9"/>
        <color indexed="8"/>
        <rFont val="Arial Narrow"/>
        <family val="2"/>
        <charset val="238"/>
      </rPr>
      <t xml:space="preserve"> dodatnega posipa z drobci stekla, strojno, debelina plasti 3 mm, širina črte 15 cm </t>
    </r>
  </si>
  <si>
    <t>7.9</t>
  </si>
  <si>
    <t>PRESKUSI, NADZOR, TEHNIČNA DOKUMENTACIJA</t>
  </si>
  <si>
    <t>Izdelava projektne dokumentacije za projekt izvedenih del - načrt ceste</t>
  </si>
  <si>
    <t>79 515</t>
  </si>
  <si>
    <t>Izdelava dokumentacije za vpis v banko cestnih podatkov (BCP)</t>
  </si>
  <si>
    <t>izdelava geodetskega načrta izvedenih del</t>
  </si>
  <si>
    <t>NEPREDVIDENA DELA</t>
  </si>
  <si>
    <t>pločnik in kolesarska</t>
  </si>
  <si>
    <t>VREDNOST SKUPAJ</t>
  </si>
  <si>
    <t>VREDNOST SKUPAJ Z DDV</t>
  </si>
  <si>
    <t>Cesta</t>
  </si>
  <si>
    <t>2.2 Načrt rekonstrukcije ceste, št. načrta NC-04/24</t>
  </si>
  <si>
    <t xml:space="preserve">GEODETSKA DELA SKUPAJ:  </t>
  </si>
  <si>
    <t xml:space="preserve">ČIŠČENJE TERENA SKUPAJ:  </t>
  </si>
  <si>
    <t xml:space="preserve">OSTALA PREDDELA SKUPAJ:  </t>
  </si>
  <si>
    <t xml:space="preserve">PREDDELA SKUPAJ:  </t>
  </si>
  <si>
    <t xml:space="preserve">IZKOPI SKUPAJ:  </t>
  </si>
  <si>
    <t xml:space="preserve">PLANUM TEMELJNIH TAL SKUPAJ:  </t>
  </si>
  <si>
    <t xml:space="preserve">NASIPI, ZASIPI, KLINI, POSTELJICA IN GLINASTI NABOJ SKUPAJ:  </t>
  </si>
  <si>
    <t xml:space="preserve">BREŽINE IN ZELENICE SKUPAJ:  </t>
  </si>
  <si>
    <t xml:space="preserve">PREVOZI, RAZPROSTIRANJE IN UREDITEV DEPONIJ MATERIALA SKUPAJ:  </t>
  </si>
  <si>
    <t xml:space="preserve">ZEMELJSKA DELA SKUPAJ:  </t>
  </si>
  <si>
    <t xml:space="preserve">NOSILNE PLASTI SKUPAJ:  </t>
  </si>
  <si>
    <t xml:space="preserve">OBRABNE PLASTI SKUPAJ:  </t>
  </si>
  <si>
    <t xml:space="preserve">TLAKOVANE OBRABNE PLASTI SKUPAJ:  </t>
  </si>
  <si>
    <t xml:space="preserve">BANKINE SKUPAJ:  </t>
  </si>
  <si>
    <t xml:space="preserve">VOZIŠČNE KONSTRUKCIJE SKUPAJ:  </t>
  </si>
  <si>
    <t xml:space="preserve">GLOBINSKO ODVODNJAVANJE - DRENAŽA SKUPAJ:  </t>
  </si>
  <si>
    <t xml:space="preserve">GLOBINSKO ODVODNJAVANJE - KANALIZACIJA SKUPAJ:  </t>
  </si>
  <si>
    <t xml:space="preserve">JAŠKI SKUPAJ:  </t>
  </si>
  <si>
    <t xml:space="preserve">ODVODNJAVANJE SKUPAJ:  </t>
  </si>
  <si>
    <t xml:space="preserve">POKONČNA OPREMA CEST SKUPAJ:  </t>
  </si>
  <si>
    <t xml:space="preserve">OZNAČBE NA VOZIŠČIH SKUPAJ:  </t>
  </si>
  <si>
    <t xml:space="preserve">PROMETNA OPREMA SKUPAJ:  </t>
  </si>
  <si>
    <t xml:space="preserve">PRESKUSI, NADZOR, TEHNIČNA DOKUMENTACIJA SKUPAJ:  </t>
  </si>
  <si>
    <t xml:space="preserve">TUJE STORITVE SKUPAJ:  </t>
  </si>
  <si>
    <t>Pločnik</t>
  </si>
  <si>
    <t>CESTA</t>
  </si>
  <si>
    <t>PLOČNIK</t>
  </si>
  <si>
    <t>Dobava in vgraditev dilatacijskih kosov DN 160</t>
  </si>
  <si>
    <t>Dobava in vgraditev dilatacijskih kosov DN 50</t>
  </si>
  <si>
    <t>Izdelava  cevne kabelske kanalizacije dvojček PEHD 2xDN 50, strojni izkop v zemljini 3. kategorije na globini 1.0m, posteljica za cev v višini 20cm iz peska granulacije 0-4mm, zasip kanala s tamponom, polaganje PVC opozorilnega traku, utrjevanje tampona, odvoz odvečnega materiala, ureditev trase (dolžina 18m)</t>
  </si>
  <si>
    <t>Zakoličba trase in zavarovanje zakoličbe nove trase kabelske kanalizacije</t>
  </si>
  <si>
    <t>Dobava in vgraditev cevi dvojček PEHD 2xDN 50, dolžina 27m+12m</t>
  </si>
  <si>
    <t>Dobava in vgraditev cevi dvojček PEHD 2xDN 50  z obešanjem na mostno konstrukcijo po detajlu</t>
  </si>
  <si>
    <t>32 592</t>
  </si>
  <si>
    <t xml:space="preserve"> Pobrizg podlage s polimerno kationsko bitumensko emulzijo PmBE 0,4 kg/m2 C60BP3 (npr. hb 60 K-PM)</t>
  </si>
  <si>
    <t>5.3.11.</t>
  </si>
  <si>
    <t xml:space="preserve">Izdelava nadvišanja dveh obstoječih jaškov AJ_1051 in AJ_1052 meteorne kanalizacije razbremenilnika 
~Dobava in vgraditev ojačenega cementnega betona C25/30, XC2, Dmax=16, (upoštevati dobavo in vgradnjo armature, podložnega betona, opaža in razopaženja…), vključno z zamenjavo pokrova premera 600mm, nosilnosti C250, na zaklep
</t>
  </si>
  <si>
    <t>1.3.1.3.</t>
  </si>
  <si>
    <t>Dobava in vgraditev odtočne cevke za odvajanje vode iz ležiščne površine opornikov; nerjavno jeklo 1.4401, fi 50 ; debeline 3mm, l=600mm,  po detajlu</t>
  </si>
  <si>
    <t>4.3.9.</t>
  </si>
  <si>
    <t>4.3.10.</t>
  </si>
  <si>
    <t>Dobava materiala in izdelava drenažnega kanala za odvajanje pronicujoče vode s prekladne plošče vzdolž mostnih izlivnikov in vzdolž cevi za pronicujočo vodo po detajlu
~vključiti vstavljanje letev 3/5cm v opaž pri izdelavi zaščitnega sloja asfalta
~razopaženje in zapolnitev utora z epoksidno drenažo iz monogranulirane frakcije prodca d=8mm, ločilni sloj iz steklenega voala</t>
  </si>
  <si>
    <t>7.2.7.</t>
  </si>
  <si>
    <t>Dobava in vgraditev plastične cevi premera 110 mm v cementni beton hodnika (PVC) 8x</t>
  </si>
  <si>
    <t>Dobava in vgraditev plastične cevi premera 50 mm v cementni beton hodnika (PE) 6x</t>
  </si>
  <si>
    <t>Elektroenergetski vodi</t>
  </si>
  <si>
    <t>7.2.8.</t>
  </si>
  <si>
    <t>7.2.9.</t>
  </si>
  <si>
    <t>7.2.10.</t>
  </si>
  <si>
    <t>7.2.11.</t>
  </si>
  <si>
    <t>7.2.12.</t>
  </si>
  <si>
    <t>7.2.13.</t>
  </si>
  <si>
    <t>7.2.14.</t>
  </si>
  <si>
    <t>Plinovod</t>
  </si>
  <si>
    <t>7.2.15.</t>
  </si>
  <si>
    <t>Izdelava zaščite plinovoda pri organizaciji gradbišča
~razbremenilne AB plošče, d=20cm, dim. 2.0 x 7.0m in 10.0 x 2.0m s podložnim betonom d=10cm, mrežami 2x Q131) na levem in desnem bregu na nivoju obstoječega terena za potrebe vožnje s težko gradbeno mehanizacijo preko plinovoda v času gradnje</t>
  </si>
  <si>
    <t>Izdelava zaščitne plasti AC 8 surf PmB 45/80-65, A2 v debelini 30 mm, (most)</t>
  </si>
  <si>
    <t>11 231</t>
  </si>
  <si>
    <t>2.3.2.</t>
  </si>
  <si>
    <t>Izdelava uvrtanih kolov iz ojačenega cementnega betona, sistema Benotto, premera 150 cm; izkop v vezljivi zemljini/zrnati kamnini L=12,0 m, 6 kosov (beton in armatura zajeta v ločeni postavki)</t>
  </si>
  <si>
    <t>2.7.7.</t>
  </si>
  <si>
    <t>Izdelava začasnih pilotov za podpiranje opažne konstrukcije prekladne konstrukcije  vmesnga polja 
~dolžine 10,0m, premera 1.00m, vključno z obsekavanjem glav, betonom C25/30 in armaturo 180kg/m3;</t>
  </si>
  <si>
    <t>2.8.3.</t>
  </si>
  <si>
    <t>28 116</t>
  </si>
  <si>
    <t>Dobava, vgraditev in vzdrževanje zagatne stene (Berlinska stena) iz jeklenih profilov  HEA 200 dolžine 4,0m, vkopani 2,5m v podlago in lesenih profilov debeline 8cm, na razdalji 1,5m
~uvrtanje za jeklene profile HEA 200
~dobava in vstavljanje jeklenih profilov v razmaku 1,5m
~postopno odkopavanje terena
~dobava in zalaganje z lesenimi profili d=8cm (ročno)
~postopno zasipavanje terena</t>
  </si>
  <si>
    <t>2.8.4.</t>
  </si>
  <si>
    <t>27 163</t>
  </si>
  <si>
    <t>Izvlačenje zagatne stene (Berlinska stena), vključno z vso demontažo elementov, nakladanjem in odvozom</t>
  </si>
  <si>
    <t>Izdelava dela hodnika iz malih tlakovcev iz naravnega kamna velikosti 8x8x8cm (granitne kocke), polaganje in fugiranje v epoksi malto (npr. Herpelin 146)</t>
  </si>
  <si>
    <t>Obbetoniranje cevi za kanalizacijo s cementnim betonom C 12/15, po detajlu iz načrta, premera 20 cm
~poraba betona 0,2m3/m1 (skupaj 1m3)</t>
  </si>
  <si>
    <t>Y kos DN 200/150, SN8, 45°, L1=0,85m, L2=0,25m, s skrajšanjem cevi (10cm) L2, DN 150, L=po točni izmeri na licu mesta, pod kotom 45°</t>
  </si>
  <si>
    <t>Zvarjenec iz pozicije 3a in 3b: glej kosovnico</t>
  </si>
  <si>
    <t>nerjavna jeklena cev notranji premer 150mm, zunanji premer 168mm, kolenski kos 45° DN150, L=0.53m (0.33+0.20)</t>
  </si>
  <si>
    <t>nerjavna jeklena cev notranji premer 21.4cm
zunanji premer 26.9cm s privarjeno prirobnico š=8cm, d=3mm
pritrditev na opaž prekladne plošče</t>
  </si>
  <si>
    <t xml:space="preserve">Y kos DN 200/150, SN8, 45°, L1=0,85m, L2=0,25m,  s skrajšanjem cevi (10cm) L2, DN 150, L=po točni izmeri na licu mesta, pod kotom 45° </t>
  </si>
  <si>
    <t>Poliesterska GRP cev DN 200, SN8, L=3,00m</t>
  </si>
  <si>
    <t>Poliesterska GRP cev DN 200, SN8, L=1,50m</t>
  </si>
  <si>
    <t>Spojni kos za cev DN 150, SN8, L=0,173m
~spoj GRP-Jeklo</t>
  </si>
  <si>
    <t>Vstavljanje PVC cevi DN315 v opaž opornika in prečnika prekladne konstrukcije  v osi 1, L=1,60m</t>
  </si>
  <si>
    <t>Vrtanje lukenj premera 16mm, L=0,12m</t>
  </si>
  <si>
    <t>Pritrdilni material za objemke, podložka in matica M12 (6 kosov na eno objemko)</t>
  </si>
  <si>
    <t>Dobava in vgraditev proti koroziji odporne cevke za odvajanje pronicujoče vode; nerjavno jeklo 1.4401, fi 70 s prirobnico fi 300mm, d=5mm, prilepljeno na hidroizolacijo; l=800mm,  po detajlu
~iztok v mostno kanalizacijsko cev, cev odrezati na licu mesta
~vključiti izdelavo priklopa na glavno odvodno cev
~utor v prekladni plošči 14/14/4cm + tesnjenje spoja</t>
  </si>
  <si>
    <t>Dobava in vgraditev proti koroziji odporne cevke za odvajanje pronicujoče vode; nerjavno jeklo 1.4401, fi 58 s prirobnico fi 300mm prilepljeno na hidroizolacijo; debeline 5mm, l=800mm,  po detajlu
~prirezan iztočni del pod kotom 45 stopinj
~iztok v vodotok</t>
  </si>
  <si>
    <t>Dobava in vgraditev zbirnega odtočnega kanala za odvajanje pronicujoče vode s prekladne plošče vzdolž dilatacije v osi 1; 
~vključiti vstavljanje letev 3/5cm v opaž pri izdelavi zaščitnega sloja asfalta
~razopaženje in zapolnitev utora z epoksidno drenažo iz monogranulirane frakcije prodca d=8mm, ločilni sloj iz steklenega voala
~vključno s štirimi iztočnimi cevkami premera 30/3mm na prirobnico premera 10cm, d=5mm, skozi prečnik v osi 1 po načrtu, L=5.0m</t>
  </si>
  <si>
    <t>Izdelava podprtega opaža za konzolo na premostitvenem, opornem in podpornem objektu, razpetina od 2,1 do 3,0 m, podpiranje v prekladno ali podporno konstrukcijo, višina podpore do 1,0m</t>
  </si>
  <si>
    <t>5.2.10.</t>
  </si>
  <si>
    <t>Krivljenje armaturnih palic premera 20 do 32mm ob vgradnji (mesta kolizije armature)</t>
  </si>
  <si>
    <t>5.8.13.</t>
  </si>
  <si>
    <t>5.8.14.</t>
  </si>
  <si>
    <t>5.8.15.</t>
  </si>
  <si>
    <t>Izdelava in montaža nerjavne zaščitne pločevine d=5mm (39kg/m2) za mostno kanalizacijo, 1.4401; 
sidranje; izvrtine premera 16mm, vstavljanje sidrnih navojnih palic premera 12mm, dolžine 25cm, (skupaj 196 sidr) lepljenje z epoksi lepilom, podložka+pritrdilna matica 2x M12, A4, po detalju
~posamezni elementi zaščitne pločevine dolžine 1.50m, zaključni elementi po načrtu (skupaj 2642.64kg)</t>
  </si>
  <si>
    <t>5.8.16.</t>
  </si>
  <si>
    <t>Dobava in vgraditev zaščitne perforirane nerjavne pločevine d=2mm, 1.4401, L=2140mm, za vodovod in elektriko; vključno s podkonstrukcijo iz vročecinkanih krivljenih SHS kvadratnih profilov 50/50/5mm na 1.2m in vsemi pritrditvami po detajlu; vezna sredstva A4.
sidranje; izvrtine premera 12mm, L=12cm, vstavljanje mehanskih konstrukcijskih sidr M12/120 (nerjavno), centrična obremenitev 4kN (Nosilnost sidra preveri dobavitelj), sidrne ploščice 90x160x15mm, pritrdilna matica 4x M12, A4, po detalju
~objemke za vodovodno cev (jekleni trakovi 50/2mm, L=720mm), pritrjevanje z vijaki in maticami M10 (nerjavno)
~pritrjevanje prekrivne pločevine z nerjavnimi samoreznimi vijaki 4.8x16 K 7504 s šestrobo glavo (11 kosov/1.20m x 45 = 495 kosov)
~preklapljanje prekrivne pločevine na 3.0m, preklop med posameznimi elementi 10cm</t>
  </si>
  <si>
    <t>Opomba: Cevi za cestno razsvetljavo v hodnikih mostu so upoštevane v načrtu 3.2 Načrt CR z NN priključkom</t>
  </si>
  <si>
    <t>Dobava in montaža traku FeZn 30/3.5 mm za ozemljitev jeklenega loka; s priključnim materialom ; spojitev z armaturo. 
~vključno z izvedbo povezave jeklenih trakov preko dilatacije z jekleno pletenico 120mm2 (pomiki mostu)
-položitev traku skozi opornika v osi 1 in 4 ter v nadaljevanju zakopan trak 25m v teren (4x)</t>
  </si>
  <si>
    <t>Projektantski nadzor. Vrednost ure po priporočilih IZS 75 €/uro  in je ponudnik ne sme spreminjati. Obračun se vrši po  opravljeih urah.</t>
  </si>
  <si>
    <t>7.9.9.</t>
  </si>
  <si>
    <t>7.9.11.</t>
  </si>
  <si>
    <t>Nadzor - elektrika - Elektro Ljubljana</t>
  </si>
  <si>
    <t>7.9.12.</t>
  </si>
  <si>
    <t>Nadzor - javna razsvetljava - EIS Skočaj</t>
  </si>
  <si>
    <t>7.9.13.</t>
  </si>
  <si>
    <t>Nadzor - plin - Petrol</t>
  </si>
  <si>
    <t>7.9.14.</t>
  </si>
  <si>
    <t>Nadzor - plin - Plinovodi</t>
  </si>
  <si>
    <t>7.9.15.</t>
  </si>
  <si>
    <t>Nadzor - elektrika - ELES</t>
  </si>
  <si>
    <t>7.9.16.</t>
  </si>
  <si>
    <t>Nadzor - vodovod, kanalizacija - Prodnik</t>
  </si>
  <si>
    <t>Zvarjenec iz pozicije 3a in 3b:</t>
  </si>
  <si>
    <t>3a.</t>
  </si>
  <si>
    <t>3b.</t>
  </si>
  <si>
    <t>nerjavna jeklena cev notranji premer 21.4cm
zunanji premer 26.9cm s privarjeno prirobnico š=8cm, d=3mm
pritrditev na opaž prekladne plošče+okrogla pločevina ∅26.9cm, d=5mm</t>
  </si>
  <si>
    <t>7a.</t>
  </si>
  <si>
    <t>Spojni kos za cev DN 150, SN8, L=0,173m, spoj GRP-Jeklo</t>
  </si>
  <si>
    <t>Pritrdilni material za objemke, podložka, matica M12 (6 kosov na eno objemko)</t>
  </si>
  <si>
    <t>Postavitev in zavarovanje profilov za zakoličbo objekta s površino nad  100 m2
~kolesarske kinete (9 kosov)
~obvodni zidovi (16 kosov)
~priključni nasipi (34 kosov)</t>
  </si>
  <si>
    <t>1.1.5.</t>
  </si>
  <si>
    <t>Postavitev in zavarovanje prečnega profila za komunalne vode v ravninskem terenu
~meteorna kanalizacija</t>
  </si>
  <si>
    <t>Porušitev in odstranitev makadamskega vozišča v debelini do 10 cm (225m2+250m2+225m2+220m2)
~v izračunu uporabljeno 8cm</t>
  </si>
  <si>
    <t>Porušitev in odstranitev nearmiranega betona 
~dolvodni prag- obvodni zid levi breg</t>
  </si>
  <si>
    <t>Dobava, vgraditev in vzdrževanje jeklene zagatne stene
~dolžine 6,0m (dolvodni levobrežni obvodni zid)</t>
  </si>
  <si>
    <t>1.3.1.4.</t>
  </si>
  <si>
    <t>Površinski izkop plodne zemljine – 1. kategorije – strojno z odvozom</t>
  </si>
  <si>
    <t>2.1.6.</t>
  </si>
  <si>
    <t>Ureditev planuma temeljnih tal vezljive zemljine-zrnate kamnine – 3. kategorije
~pristopni nasipi, kinete, stopnišča, zid Veit</t>
  </si>
  <si>
    <t>Izdelava nasipa iz zrnate kamnine – 3. kategorije, (komprimiranje nasipa 95% po Proctorju)</t>
  </si>
  <si>
    <t>Izdelava tampona iz drobljenca TD 32mm, debeline do 30cm, (komprimiranje nasipa 95% po Proctorju)
~prečni naklon planuma proti vodotoku 4%
~vključno z dobavo iz kamnoloma</t>
  </si>
  <si>
    <t>Izdelava nevezane nosilne plasti iz drobljenca 0-16mm, debeline 15cm, (komprimiranje nasipa 95% po Proctorju)
~prečni naklon planuma proti vodotoku 2%
~vključno z dobavo iz kamnoloma</t>
  </si>
  <si>
    <t>Dobava in izdelava zaključne plasti na nasipu iz monogranuliranega lomljenca velikosti 8-11mm, v debelini 2cm, uvaljano (območje makadamske poti)
~prečni naklon proti vodotoku 2%
~vključno z dobavo iz kamnoloma</t>
  </si>
  <si>
    <t>Dobava plasti iz monogranuliranega lomljenca velikosti 11-16mm, v debelini 2cm, (območje protiprašne prevleke)
~prečni naklon proti vodotoku 2%
~vključno z dobavo iz kamnoloma
~21.48m3 agregata
~izvedba posipa upoštevana v posebni postavki</t>
  </si>
  <si>
    <t>Dobava plasti iz monogranuliranega lomljenca velikosti 8-11mm, v debelini 2cm, (območje protiprašne prevleke)
~prečni naklon proti vodotoku 2%
~vključno z dobavo iz kamnoloma
~21.48m3 agregata
~izvedba posipa upoštevana v posebni postavki</t>
  </si>
  <si>
    <t>Dobava zaključne plasti iz monogranuliranega lomljenca velikosti 4-8mm, v debelini 1cm, (območje protiprašne prevleke)
~prečni naklon proti vodotoku 2%
~vključno z dobavo iz kamnoloma
~10.74m3 agregata
~izvedba posipa upoštevana v posebni postavki</t>
  </si>
  <si>
    <t>Ureditev planuma nasipa, zasipa, klina ali posteljice iz zrnate kamnine – 3. kategorije
~planum novega nasipa</t>
  </si>
  <si>
    <t>2.4.13.</t>
  </si>
  <si>
    <t>Ureditev planuma nasipa, zasipa, klina ali posteljice iz zrnate kamnine – 3. kategorije</t>
  </si>
  <si>
    <t>2.4.14.</t>
  </si>
  <si>
    <t>Izdelava posteljice iz drobljenih kamnitih zrn v debelini 40 cm
~kamnita greda 0-125mm, d=35cm
 (servis Veit)
~vključno z dobavo iz kamnoloma</t>
  </si>
  <si>
    <t>2.4.15.</t>
  </si>
  <si>
    <t xml:space="preserve">Zasaditev funkcionalega drevesa, 2x lipa + 8x vrba z obsegom debla 18-20cm 1m od tal, zavarovanje z vertikalnim lesenim kolom fi 6cm višine 3m </t>
  </si>
  <si>
    <t>Levi breg - izvedba obvodnega zidu 
iz lomljenca v betonu, dsr&gt;0,4m, beton C25/30. Naklon prednje stene 3:1, 
zapolnitev izkopa ob temelju s kamnom v betonu, globina temelja min 1,2m pod niveleto struge. 
Na vodni strani razčlenjena vgradnja kamnov z izrazito odprtimi regami.
~dolžina zidu 73,5m</t>
  </si>
  <si>
    <t>Levi breg - novi obvodni zid v območju pragu in podslapja, dolžine 32,17m, višine od 1.60m do 4.90m
iz lomljenca v betonu, dsr&gt;0,4m, beton C25/30. Naklon prednje stene 3:1, zaledna stena 5:1
~zapolnitev izkopa ob temelju s kamnom v betonu, ~globina temelja 1,5m pod niveleto struge. 
~na vodni strani poravnani kamni zastičeni s cementno malto
~v dnu temelja položiti armaturne palice premera 28mm na razdalji 25cm (4kosi/m), dolžine 2.60m (130 kosov)</t>
  </si>
  <si>
    <t>Levi breg - pod kineto v območju mostu zapolnitev s kamnom v betonu, Dsr&gt;0,4m, beton C25/30,</t>
  </si>
  <si>
    <t>Levi breg - Zaščita pilotne grede pred erozijo iz kamna v betonu, dsr&gt;0,4m, beton C25/30. Zapolnitev izkopa ob temelju v celoti, globina temeljenja min 1,2m pod niveleto struge.
~kamni poravnani, zastičeni z betonom</t>
  </si>
  <si>
    <t>Desni breg - izvedba obvodnega zidu 
iz lomljenca v betonu, dsr&gt;0,4m, beton C25/30. Naklon prednje stene 3:1, 
zapolnitev izkopa ob temelju s kamnom v betonu, globina temelja min 1,2m pod niveleto struge. 
Na vodni strani razčlenjena vgradnja kamnov z izrazito odprtimi regami.
~dolžina zidu 50,0m</t>
  </si>
  <si>
    <t>Desni breg - obloga iz lomljenca v betonu debeline 60cm,Dsr&gt;0,4m, beton C25/30, armaturna mreža Q335,
pod oblogo in kineto v območju mostu zapolnitev s kamnom v betonu.
~armaturna mreža Q335 (120,0m2)</t>
  </si>
  <si>
    <t xml:space="preserve">Levi in desni breg - obloga iz lomljenca v betonu pod naklonom 1:1.5, kamni debeline 20-30cm zastičeni s cementno malto, beton C25/30,
~brežine ob krilih mostu </t>
  </si>
  <si>
    <t>2.5.12.</t>
  </si>
  <si>
    <t>Levi breg - zid iz kamna v betonu, v naklonu 3:2 zaledna stena v naklonu 3:1, dolžine 19,0m, kamni debeline 20-30cm, poravnani kamni, fugiranje stikov s cementno malto-zaglajeni stiki
~podaljšek zidu ob servisu Veit, kot zaščita nasipa kolesarske poti</t>
  </si>
  <si>
    <t>2.5.13.</t>
  </si>
  <si>
    <t>Levi breg - zid iz kamna v betonu, v naklonu 3:2 zaledna stena v naklonu 3:1, dolžine 10,0m, kamni debeline 20-30cm, poravnani kamni, fugiranje stikov s cementno malto-zaglajeni stiki
~zid med zgornjo in spodnjo kolesarsko potjo na levem bregu dolvodno ob oblogi pri stopnicah</t>
  </si>
  <si>
    <t>2.5.14.</t>
  </si>
  <si>
    <t>Levi breg - obloga iz lomljenca v betonu debeline 60cm,Dsr&gt;0,2-0,3m, beton C25/30, armaturna mreža Q335 (15,0m2), poravnani kamni, fugiranje stikov s cementno malto-zaglajeni stiki
~obloga med zgornjo in spodnjo kolesarsko potjo na levem bregu dolvodno ob stopnicah</t>
  </si>
  <si>
    <t>2.5.15.</t>
  </si>
  <si>
    <t>Zaščita brežine z bio razgradljivo mrežo (kokosove mreže, mreže iz naravnih vlaken jute…), kot npr. EcoverNet J500
~vključiti pripravo terena, pritrdilna sidra,…
~polaganje po navodilu proizvajalca</t>
  </si>
  <si>
    <t>Izdelava nosilne plasti AC 22 bin B50/70 A2 Z4  v debelini 70 mm, (servis Veit)</t>
  </si>
  <si>
    <t>Izdelava tlakovane obrabne plasti iz betonskih plošč 300/400/70mm, v rdeči barvi, fuge zalite s cem. malto
~vključno s predpripravo utrjenega tampona 30cm (45m3) 
~na podložni beton C12/15, d=12cm (17,4m3)</t>
  </si>
  <si>
    <t>35 236</t>
  </si>
  <si>
    <t>Dobava in vgraditev predfabriciranega pogreznjenega kolesarskega robnika iz cementnega betona  s prerezom 8/20/100 cm
~ravna zgornja površina robnika
~vgradnja v pusti beton C12/15 (30,0m3)</t>
  </si>
  <si>
    <t>Izdelava tlakovane bankine široke do 0,50 m iz poravnanega kamna</t>
  </si>
  <si>
    <t>3.6.2.</t>
  </si>
  <si>
    <t>36 211</t>
  </si>
  <si>
    <t>Izdelava humuzirane bankine široke do 0,50 m</t>
  </si>
  <si>
    <t>Dobava in vgradnja tipske betonske mulde širine 0,50 m, na podložnem betonu d=10cm, vključno z izdelavo iztoka v peskolov
~8 iztokov v peskolov</t>
  </si>
  <si>
    <t>Izdelava izcednice (barbakane) iz trde plastične cevi, premera 10 cm, dolžine nad 100 cm, polaganje v eni vrsti na razdalji 2.0m - po načrtu (34kosov levi breg, 14 kosov desni breg</t>
  </si>
  <si>
    <t>4.2.2.</t>
  </si>
  <si>
    <t xml:space="preserve">Zbiranje zaledne vode s PVC drenažno cevjo premera 20 cm, položeno v monogranuliran prodec (0,4m3/m), obvit z geosintetikom (2.5m2/m), </t>
  </si>
  <si>
    <t>43 234</t>
  </si>
  <si>
    <t>Izdelava kanalizacije iz cevi iz polivinilklorida, vključno s podložno plastjo iz cementnega betona, premera 30 cm, v globini do 1,0 m</t>
  </si>
  <si>
    <t>43 284</t>
  </si>
  <si>
    <t>Obbetoniranje cevi za kanalizacijo s cementnim betonom C 12/15, po detajlu iz načrta, premera 30 cm</t>
  </si>
  <si>
    <t>Izdelava jaška iz cementnega betona, krožnega prereza s premerom 80/110 cm, globokega 2,0 do 2,5 m</t>
  </si>
  <si>
    <t>REŠETKE, POKROVI, KANALETE</t>
  </si>
  <si>
    <t>Preureditev začasno dvignjenih jaškov za vodovod premera 80cm v prvotno stanje oziroma z postavitvijo na končno koto terena, vključno z rušenjem jaškov in obdelavo ležišča za montažo betonskega okvirja s pokrovom premera 60cm.</t>
  </si>
  <si>
    <t>Dobava in vgraditev povozne kanalete za linijsko odvodnjavanje iz polimer betona, z ojačitvenim robom  iz pocinkanega jekla.
Povozna rešetka z zaklepom ter talnim in bočnim izlivom.
Nosilnost rešetke: C250 kN (25 t)
Material rešetke: nodularna (duktilna) litina
Mere kanalete (DxŠxV): 1000 x 200 x 160 mm
Izliv: Ø 171 mm
Standard EN 1433:2008 v primeru vgradnje po navodilih proizvajalca.
~vgradnja na podložni beton d=20cm
~dolžina kanala 3.50m</t>
  </si>
  <si>
    <t>4.4.12.</t>
  </si>
  <si>
    <t>Dobava in postavitev mrež iz visokovrednega naravno trdega jekla B500 B s premerom do 12 mm, za srednje zahtevno ojačitev</t>
  </si>
  <si>
    <t>Obbetoniranje temena meteorne kanalizacije po detajlu, beton C25/30, plošča debeline 15cm z vgradnjo mreže, v skupni širini 2,0m, na razdalji 40,0m (poraba 12m3), mreža upoštevana ločeno
~vključiti zakoličbo, izkop, dodatni ročni izkop, varovanje gradbene jame</t>
  </si>
  <si>
    <t>Izvedba lesene ograje višine 1,2m po detajlu; 2x horizontalna prečka 12/12, 2x križna prečka 8/8, stebričke 12/12, točkovni temelj betonska cev fi40 z betonskim polnilom vkopana 0,9m, jekleno sidro za steber 12/12, raster 2m, PK zaščita z vročim cinkanjem za razred C4, 2x impregnacijski premaz za les, les smreka C24</t>
  </si>
  <si>
    <t>Dobava in vgraditev vročecinkanega držala za pešce na višini 90 cm, premera 40mm, vroče pocinkanje po SIST EN ISO 1461:1999; barva jeklene konstrukcije; RAL 9002
(barva primerna za razred izpostavljenosti C4, trajanje H15, za cinkovo podlago)
~vgradnja stebričkov v robni nosilec stopniščne rame globine 25cm, izvrtina premera 60mm in zalivanje z neskrčljivo zalivno malto.
~stopnice na levem bregu (izvesti 2x)</t>
  </si>
  <si>
    <t>Troplastna protiprašna površinska prevleka (kot npr. MAK-2) na tamponski podlagi izdelana po hladnem postopku (TSC 06 417) v sestavi:
~pobrizg bitumenske emulzije
~posip zmesi kamnitih zrn na podlago (NNP) frakcije drobirja 11/16mm,
~pobrizg veziva (kationska bitumenska emulzija),
~posip zmesi kamenih zrn 8/11mm
~2x pobrizg veziva (bitumenska emulzija),
~zaključni posip kamene zmesi 4/8mm
~vključno z valjanjem
Opomba:
~uporabiti bitumensko emulzijo PmBE C 67 BP 3-OB (O65 K-PM) ali C 69 BP 3-OB (O 70 K-PM) ustrezne viskoznosti
~OPOMBA: agregat upoštevan v posebni postavki</t>
  </si>
  <si>
    <t>Opomba:
~elektroenergetski vodi so upoštevani v načrtu premostitvenega objekta
~~zaščitna dela za plinovod so upoštevana v načrtu premostitvenega objekta</t>
  </si>
  <si>
    <t>Dobava, montaža traku FeZn 30/3.5 mm za ozemljitev 
~stopniščne ograje, držalo v kineti po detajlu</t>
  </si>
  <si>
    <t>34 913</t>
  </si>
  <si>
    <t>Izdelava podložne plasti za tlakovano obrabno plast iz cementnega betona</t>
  </si>
  <si>
    <t>62 417</t>
  </si>
  <si>
    <t xml:space="preserve">Izdelava debeloslojne vzdolžne označbe na vozišču z večkomponentno hladno plastiko z vmešanimi drobci / kroglicami stekla, vključno 200 g/m2 dodatnega posipa z drobci stekla, strojno, debelina plasti 3 mm, širina črte 50 cm </t>
  </si>
  <si>
    <t>62 426</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</si>
  <si>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</si>
  <si>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62 427</t>
  </si>
  <si>
    <r>
      <t>Izdelava debeloslojne prečne in ostalih označb na vozišču z večkomponentno hladno plastiko z vmešanimi drobci / kroglicami stekla, vključno 200 g/m</t>
    </r>
    <r>
      <rPr>
        <vertAlign val="superscript"/>
        <sz val="9"/>
        <rFont val="Arial Narrow"/>
        <family val="2"/>
        <charset val="238"/>
      </rPr>
      <t>2</t>
    </r>
    <r>
      <rPr>
        <sz val="9"/>
        <rFont val="Arial Narrow"/>
        <family val="2"/>
        <charset val="238"/>
      </rPr>
      <t xml:space="preserve"> dodatnega posipa z drobci stekla, strojno, debelina plasti 3 mm, posamezna površina označbe 1,1 do 1,5 m</t>
    </r>
    <r>
      <rPr>
        <vertAlign val="superscript"/>
        <sz val="9"/>
        <rFont val="Arial Narrow"/>
        <family val="2"/>
        <charset val="238"/>
      </rPr>
      <t>2</t>
    </r>
    <r>
      <rPr>
        <sz val="9"/>
        <rFont val="Arial Narrow"/>
        <family val="2"/>
        <charset val="238"/>
      </rPr>
      <t xml:space="preserve"> </t>
    </r>
  </si>
  <si>
    <t>62 428</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</si>
  <si>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</si>
  <si>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t>62 473 *</t>
  </si>
  <si>
    <t xml:space="preserve">Dobava in vgraditev predfabricirane plastične (čepasta struktura) trajne označbe na vozišču, vključno s predhodnim premazom podlage, posamezna površina označbe 0,30m x 0,30m </t>
  </si>
  <si>
    <t>62 474 *</t>
  </si>
  <si>
    <t>Dobava in vgraditev predfabricirane plastične (rebrasta struktura) trajne označbe na vozišču, vključno s predhodnim premazom podlage, posamezna površina označbe min 0,90 m x 0,15 m, debeline od 4 do 5 mm</t>
  </si>
  <si>
    <t>2a</t>
  </si>
  <si>
    <t>Meritve električnih instalacij z izdelavo poročila</t>
  </si>
  <si>
    <t>16a</t>
  </si>
  <si>
    <t>Dobava in polaganje FeZn traku 25x4mm v izkopan rov ob cevi KK, kpl s priključitvijo na obstoječi trak</t>
  </si>
  <si>
    <t>Dobava in vgraditev vročecinkane ograje za pešce visoke 120 cm, vroče pocinkanje po SIST EN ISO 1461:1999; barva jeklene konstrukcije; RAL 9002 (detajli-glej tudi tehnični opis)
~sidranje z mehanskimi sidri, efektivna globina sidranja Heff=min. 70mm
~za pritrditev uporabiti klobučaste matice
~podlivanje sidrnih plošč z epoksidno malto</t>
  </si>
  <si>
    <t>1. OBMOČJE CESTA + MOST</t>
  </si>
  <si>
    <r>
      <t>Dobava materiala in izdelava cevne kabelske kanalizacije iz</t>
    </r>
    <r>
      <rPr>
        <b/>
        <sz val="10"/>
        <rFont val="Arial"/>
        <family val="2"/>
        <charset val="238"/>
      </rPr>
      <t xml:space="preserve"> 1x PVC cevi 63 mm v nepovozni površini</t>
    </r>
    <r>
      <rPr>
        <sz val="10"/>
        <rFont val="Arial"/>
        <family val="2"/>
        <charset val="238"/>
      </rPr>
      <t>, izkop v zemljišču III-IV. ktg. na globini min. 0,70m, širina izkopa 0,30cm, polaganje PVC opozorilnega traku, zaščita cevi s peskom v sloju 10 cm okoli cevi, zasip kanala z utrditvijo, nakladanje viška, čiščenje trase</t>
    </r>
  </si>
  <si>
    <r>
      <t>Dobava materiala in izdelava cevne kabelske kanalizacije iz</t>
    </r>
    <r>
      <rPr>
        <b/>
        <sz val="10"/>
        <rFont val="Arial"/>
        <family val="2"/>
        <charset val="238"/>
      </rPr>
      <t xml:space="preserve"> 1x RBT cevi 25mm v zemljino</t>
    </r>
    <r>
      <rPr>
        <sz val="10"/>
        <rFont val="Arial"/>
        <family val="2"/>
        <charset val="238"/>
      </rPr>
      <t xml:space="preserve">, so-polaganje v izkopan rov, dodatno zaščitena s </t>
    </r>
    <r>
      <rPr>
        <b/>
        <sz val="10"/>
        <rFont val="Arial"/>
        <family val="2"/>
        <charset val="238"/>
      </rPr>
      <t>PE cevjo 40mm</t>
    </r>
  </si>
  <si>
    <t>Izdelava 1-cevnega uvoda (1x63mm, 1x40mm) v  steno KJ z obdelavo odprtine.</t>
  </si>
  <si>
    <r>
      <t xml:space="preserve">Dobava materiala in izdelava </t>
    </r>
    <r>
      <rPr>
        <b/>
        <sz val="10"/>
        <rFont val="Arial"/>
        <family val="2"/>
      </rPr>
      <t>kabelskega jaška BCØ40cm</t>
    </r>
    <r>
      <rPr>
        <sz val="10"/>
        <rFont val="Arial"/>
        <family val="2"/>
      </rPr>
      <t>, izkop v zem. III. - IV. ktg., v nepovozni površini, pokrov LTŽ 40/40cm, pokrov nosilnost 250kN, nakladanje viška materiala, z odvozom k pooblaščenemu predelovalcu odpadkov, s plačilom takse</t>
    </r>
  </si>
  <si>
    <t>Dobava in uvlačenje kabla FG16OR16 3x2,5mm² (upoštevana 3 % rezerva v dolžini)</t>
  </si>
  <si>
    <t>Priključitev kabla FG16OR16 3x2,5mm² v svetilki ali v priključni dozi</t>
  </si>
  <si>
    <t>Priključitev kabla NYY-J 5x2,5 mm2 na sponko v svetilki ali v priključni dozi</t>
  </si>
  <si>
    <t>Dobava in montaža N/O vodotesne priključne doze z uvodnicami , montaža v kabelski jašek</t>
  </si>
  <si>
    <r>
      <t xml:space="preserve">Dobava in montaža vgradne LED svetilke, kot npr.; Gemma 35, 3W, 350mA, 3000K, IP68, INOX ohišje, proizvajalca DGA S.r.l., </t>
    </r>
    <r>
      <rPr>
        <b/>
        <sz val="10"/>
        <rFont val="Arial CE"/>
        <charset val="238"/>
      </rPr>
      <t xml:space="preserve">zahteve poda upravljavec. </t>
    </r>
    <r>
      <rPr>
        <sz val="10"/>
        <rFont val="Arial CE"/>
        <charset val="238"/>
      </rPr>
      <t>OPOMBA: v ceno všteta doza in napajalnik za 8-10 kos luči.</t>
    </r>
  </si>
  <si>
    <t>Meritve svetlobnotehničnih parametrov z izdelavo poročila (podhod)</t>
  </si>
  <si>
    <t>Meritve svetlobnotehničnih parametrov z izdelavo poročila (stopnice)</t>
  </si>
  <si>
    <t>Izdelava nalepk odpornih na UV žarke (oznake svetilk)</t>
  </si>
  <si>
    <t>2. OBMOČJE PODHOD + STOPNICE</t>
  </si>
  <si>
    <t>Dobava in vgraditev vmesnega kosa DN250 PN10, l = 1000 mm,  (toplotno predizoliran)</t>
  </si>
  <si>
    <t>Dobava in vgraditev Q kos 90° DN250, s sidrnim spojem, (toplotno predizoliran)</t>
  </si>
  <si>
    <t>Izdelava vodovoda iz PE cevi, s premerom d110 mm
OPOMBA: Skupaj s tesnili in spoji. Polaganje cevi po navodilih proizvajalca</t>
  </si>
  <si>
    <t>Dobava in vgraditev univerzalne spojke za PE cev  DN100 PN10</t>
  </si>
  <si>
    <t>Dobava in vgraditev MMK kos 11,25° DN400 PN10</t>
  </si>
  <si>
    <t>Dobava in vgraditev MMK kos 22,5° DN400 PN10</t>
  </si>
  <si>
    <t>Dobava in vgraditev F kos DN400 PN10</t>
  </si>
  <si>
    <t>Dobava in vgraditev vmesnega kosa DN 400 PN10, l = 1500 mm</t>
  </si>
  <si>
    <t>Dobava in vgraditev MMA kos DN400/250 PN10, z vrtljivo prirobnico</t>
  </si>
  <si>
    <t>Dobava in vgraditev MMA kos DN400/100 PN10, z vrtljivo prirobnico</t>
  </si>
  <si>
    <t>Dobava in vgraditev FF kos DN100 PN10, l = 500 mm, z vrtljivo prirobnico</t>
  </si>
  <si>
    <t>Dobava in vgraditev Q kosa DN100 PN10</t>
  </si>
  <si>
    <t>Dobava in vgraditev FFK 11,25° kosa DN100 PN10</t>
  </si>
  <si>
    <t>Dobava in vgraditev FFK 22,5° kosa DN100 PN10</t>
  </si>
  <si>
    <t>N 76 017</t>
  </si>
  <si>
    <t>Dobava in vgraditev FFK 45° kosa DN100 PN10</t>
  </si>
  <si>
    <t>Dobava in vgraditev FFR kos z vrtljivo prirobnico DN250/200</t>
  </si>
  <si>
    <t>Dobava in vgraditev magnetno induktivnega merilca pretoka vode DN200 z ločenim transmiterjem FEW4 in baterijo (kot npr. ABB AquaMaster4); meritev v obe smeri; s tlačnim senzorjem in merilcem temperature;  z vso potrebno opremo za merjenje trenutnega pretoka vode in pošiljanje podatkov v centralno enoto, ter prikazovalnim displejem.</t>
  </si>
  <si>
    <t>7.6.23</t>
  </si>
  <si>
    <t>7.6.24</t>
  </si>
  <si>
    <t>Dobava in vgraditev armiranega elastomernega ležišča tipa C, nosilnosti 2.000 kN, pomičnost ležišča 60mm, (npr. Freyssinet), vključno z zakoličbo
~omejevalci pomikov v prečni smeri nosilnosti 500kN, 
~izdelava 2x čepa za preprečitev zdrsa ležišča
~sidra omejevalca pomikov (sidro 4x fi 35mm S235J2, L=30cm, izvrtine fi 50mm, L=30cm, 
~sidra omejevalca pomikov (sidro 4x fi 35mm S235J2, L=30cm,vgrajeno v prečnik prekladne konstrukcije 
~podlitje ležišča z neskrčljivo zalivno malto visoke trdnosti-kot npr.Alteks)
~omejevalce pomikov zagotovi dobavitelj ležišč
~PKZ za stopnjo izpostavljenosti C4
Opomba: 
~Ob izdelavi delavniških risb ležišč potrebno kontrolirati dane dimenzije iz risbe in jih po potrebi prilagoditi!
~Dimenzije ležiščne blazine predvidene za ležišče tip C (kot npr. Freyssinet 350x450x116mm)</t>
  </si>
  <si>
    <t>Zatesnitev mejnih površin – stikov s  trajno elastičnim bitumenskim tesnilnim trakom, š=20-25mm;
~lepljen stik robnik-vozišče</t>
  </si>
  <si>
    <t>Opomba:
Pri izvedbi elektro kabelske kanalizacije upoštevati tehnične smernice za material in gradnjo - GIZ TS-13, 9/2017</t>
  </si>
  <si>
    <t>Izdelava Elektro jaška iz betonskih cevi EKJ 150, višine 1,5 do 2m,  vključno z betonskim podstavkom in vencem z dvojnim 400kN LŽ pokrovom, dim. 60x60cm, s snemljivo srednjo prečko; izkop v zemljini 3. kategorije, zasutje s tamponom ter nabijanje v slojih 20cm, odvoz odvečnega materiala</t>
  </si>
  <si>
    <t>Dobava in vgraditev cevi EPC 3x 160, debelina stene 3,2mm z obešanjem na mostno konstrukcijo po detajlu</t>
  </si>
  <si>
    <t>Izdelava  cevne kabelske kanalizacije GDC 3x 160 (3x27=81m), strojni izkop v zemljini 3. kategorije na globini 1.0 do 1,5m, posteljica za cev v višini 20cm iz peska granulacije 0-4mm, zasip kanala s tamponom, polaganje PVC opozorilnega traku, utrjevanje tampona, odvoz odvečnega materiala, ureditev trase, obbetoniranje cevi z betonom C12/15 poraba 0,3m3/m'</t>
  </si>
  <si>
    <t>Izdelava delovnega stika s tesnilnim trakom
~montaža po navodilu proizvajalca.(varjenje)</t>
  </si>
  <si>
    <t>TIP 1 - Zunanji ravni tesnilni trak
~na mestih prečnih delovnih stikov
~kot npr. Sika Tricomer AA 240/25, debeline 4,5mm, 
~na lomih vključiti montažne L-kose (105 kosov)</t>
  </si>
  <si>
    <t>TIP 2 - Zunanji kotni tesnilni trak
~na mestih prečnih delovnih stikov
~kot npr. Sika Tricomer AA 240 edge A, debeline 4,5mm, zunanja sidrna rebra</t>
  </si>
  <si>
    <t>TIP 3 - sredinski ravni tesnilni trak
~na mestih vzdolžnih horizontalnih in vertikalnih delovnih stikov
~kot npr. Sika Waterbar FB-125
~uporabiti nosilce za pritrjevanje-1kos/1m</t>
  </si>
  <si>
    <t>Izdelava vodovoda iz cevi iz NL s premerom DN250 UNI VI SPOJ, tovarniško toplotno predizolirane v PE-HD plašču d400 iz poliuretanske pene gostote 70kg/m3,  s termoskrčljivimi spojkami.</t>
  </si>
  <si>
    <t>Dobavain vgraditev toplotno izoliranega prirobničnega kovinskega kompenzatorja pomikov DN 250, kompenzator iz nerjavečega jekla, PN10 - pomik 15 mm.</t>
  </si>
  <si>
    <t>NEPREDVIDENA DELA 10%</t>
  </si>
  <si>
    <t>NAVODILA K PRIPRAVI PONUDBENEGA PREDRAČUNA</t>
  </si>
  <si>
    <t>OPOMBE</t>
  </si>
  <si>
    <t>Opomba 1:</t>
  </si>
  <si>
    <t>Ponudnik sestavi ponudbeni predračun tako, da vnese cene na enoto v EUR brez DDV v stolpec »Cena/enoto« za vse navedene postavke. Vnos cen je omejen na dve decimalni mesti. Vse ostale celice so zaklenjene in morajo ostati nespremenjene.</t>
  </si>
  <si>
    <t>Opomba 2:</t>
  </si>
  <si>
    <t>Ponudnik mora vpisati svoje ponudbene cene brez DDV v vse postavke ponudbenega predračuna. Postavka brez označene cene ne bo plačana, naročnik pa bo smatral, da je upoštevana v okviru ostalih izpolnjenih pozicij.</t>
  </si>
  <si>
    <t>Opomba 3:</t>
  </si>
  <si>
    <t>Na zavihku "Rekapitulacija" program sam doda 10% za nepredvidena dela. Obračun nepredvidenih del je po dejanskih stroških</t>
  </si>
  <si>
    <t>V primeru odkritja in odprave računskih napak se temu ustrezno spremeni tudi nominalna vrednost nepredvidenih del, ki je izražena v odstotku (enota mere je odstotek) od skupne vrednosti vseh ostalih postavk brez DDV.</t>
  </si>
  <si>
    <t>Opomba 4:</t>
  </si>
  <si>
    <r>
      <t xml:space="preserve">Preusmeritev in delna / popolna zapora prometa in nadzor upravljalca ceste, za čas izvajanja gradbenih del. Postavka vključuje postavitev, vzdrževanje in odstranitev zapore. </t>
    </r>
    <r>
      <rPr>
        <b/>
        <sz val="12"/>
        <rFont val="Calibri"/>
        <family val="2"/>
        <charset val="238"/>
      </rPr>
      <t>Obračun se izvede po dejanskih dokazljivih stroških (brez provizije izvajalca) na podlagi računa, ki ga izstavi izvajalec zapore.</t>
    </r>
    <r>
      <rPr>
        <sz val="12"/>
        <rFont val="Calibri"/>
        <family val="2"/>
        <charset val="238"/>
      </rPr>
      <t xml:space="preserve"> OPOMBA: Postavka je fiksna in v fazi izbire izvajalca nespremenljiva za vse ponudnike.</t>
    </r>
  </si>
  <si>
    <r>
      <t>V navedeni postavki:</t>
    </r>
    <r>
      <rPr>
        <b/>
        <sz val="11"/>
        <rFont val="Arial"/>
        <family val="2"/>
        <charset val="238"/>
      </rPr>
      <t xml:space="preserve"> 1.3.1 Zavarovanje gradbišča v času gradnje z delno zaporo ceste in postavki 1-3-2 Zavarovanje gradbišča v času gradnje s popolno zaporo/ 1.3 Ostala preddela/ zavihka CESTA "</t>
    </r>
    <r>
      <rPr>
        <sz val="11"/>
        <rFont val="Arial"/>
        <family val="2"/>
        <charset val="238"/>
      </rPr>
      <t xml:space="preserve">  in   je ocenjena vrednost stroškov koncesionarja za postavitev in vzdrževanje prometne signalizacije v času gradnje. V ceni so zajeti predvideni stroški koncesionarja za postavitev in vzdrževanje prometne signaliazacije za čas gradnje. Vsi ostali stroški izdelave elaborata, vodenja prometa v času gradnje, izvedbe začasnih zavarovanj in vzdrževanje voznih površin so strošek izvajalca.</t>
    </r>
  </si>
  <si>
    <t>Opomba 5:</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</si>
  <si>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 Za vse odstranjene materiale je v ceni potrebno upoštevati nakladanje, odvoz in plačilo taks na trajno deponijo, četudi v postavki ni to posebej zajeto.</t>
  </si>
  <si>
    <t>Opomba 6:</t>
  </si>
  <si>
    <t>Popis tvori celoto skupaj z grafičnim in tekstualnim delom načrta, zato ga je potrebno brati skupaj s celotnim načrtom (grafike, tehnična poročila).</t>
  </si>
  <si>
    <t>Opomba 7:</t>
  </si>
  <si>
    <t>Ponudnik je dolžan o vsaki ugotovljeni neskladnosti med popisom in tehničnim poročilom in/ali grafičnimi prikazi obvestiti projektanta in investitorja ter zahtevati pojasnilo pred oddajo ponudbe.</t>
  </si>
  <si>
    <t>Opomba 8:</t>
  </si>
  <si>
    <t xml:space="preserve">Izvajalec mora pred pripravo ponudbe izvesti pregled obravnavane trase ceste. </t>
  </si>
  <si>
    <t>Opomba 9:</t>
  </si>
  <si>
    <t xml:space="preserve">Izvajalec mora predvideti in organizirati takšen način gradnje, da bodo dolžine posameznih polovičnih prometnih zapor in dolžine med posameznimi prometnimi polovičnimi zaporami v skladu s pridobljenim dovoljenjem za delno zaporo državne ceste. Izvajalec ni upravičen do dodatnih stroškov in podaljšanja pogodbenega roka za izvedbo zaradi dela pod polovičnimi prometnimi zaporami, dela po kampadah, prekinitvami dela v času prestavitve prometne zapore in zaradi morebitne občasne prekinitve dela zardi nujnosti sprostitve dvosmernega prometa. </t>
  </si>
  <si>
    <t>OPOMBA 10:</t>
  </si>
  <si>
    <t>Vse postavke, ki vsebujejo projektantski nadzor, geotehnični  nadzor in nadzor upravljalcev komunalnih vodov je potrebno upoštevati fiksno ceno urne postavke, ki je določena v popisu del. Programska tabela ne omogoča spreminjanje te postavke.</t>
  </si>
  <si>
    <t>Izvajalec se izrecno strinja, da so/je v pogodbeno ceno vključeno, v kolikor niso samostojne postavke v ponudbenem predračunu, tudi stroški:</t>
  </si>
  <si>
    <t>vseh potrebnih del, ki so potrebna za izvedbo del oz. za dokončanje in izvedbo posamezne postavke popisa del tudi v primeru, da ta dela niso bila podrobno oz. eksplicitno navedena in opisana v popisu del ter so nujna za izvedbo, razen del, katera so navedena posebej oziroma so v opisu izključena;</t>
  </si>
  <si>
    <t>izdelave izpolnjenih obrazcev za vnos podatkov v naročnikovo evidenco cestnih podatkov (BCP);</t>
  </si>
  <si>
    <t>izdelave tabele izvedenih kazalnikov s podukrepi, za katero je osnova PID oziroma načrt izvedenih del;</t>
  </si>
  <si>
    <t>izdelave geodetskega načrta novega stanja;</t>
  </si>
  <si>
    <t>izdelave in predaje dokumantacije navedene v 8. členu pogodbe;</t>
  </si>
  <si>
    <t>vseh ostalih površin, ki jih bo izvajalec potreboval za gradnjo in za organizacijo gradbišč in si jih mora izvajalec priskrbeti sam na svoje stroške;</t>
  </si>
  <si>
    <t>v zvezi z začasnim odvozom, deponiranjem in vračanjem izkopanega materiala na mestih, kjer ga ne bo možno deponirati na gradbišču;</t>
  </si>
  <si>
    <t>za postavitev gradbišča, gradbiščnih objektov, ureditev začasnih deponij, tekoče vzdrževanje in odstranitev gradbišča;</t>
  </si>
  <si>
    <t>deponij ki si jih mora izvajalec priskrbeti sam;</t>
  </si>
  <si>
    <t>transporta materialov na trajno deponijo s plačilom vseh taks;</t>
  </si>
  <si>
    <t>za sanacijo in kultiviranje površin delovnega območja in gradbiščnih površin po odstranitvi objektov;</t>
  </si>
  <si>
    <t>vse stroške v zvezi s transporti po javnih poteh in cestah: morebitne odškodnine, morebitne sanacije cestišč zaradi poškodb med gradnjo itd;</t>
  </si>
  <si>
    <t>za zagotavljanje varnosti in zdravja pri delu, stroške izdelave varnostnega načrta in vsa dela, ki izhajajo iz zahtev varnostnega načrta;</t>
  </si>
  <si>
    <t>nabave, postavitve, uporabe in odstranitve delovnega in varovalnega odra;</t>
  </si>
  <si>
    <t>odvodnjavanja in črpanja meteorne vode iz gradbene jame in vode, ki se izceja iz bočnih strani izkopa;</t>
  </si>
  <si>
    <t>vsa črpanja vode in ureditev  začasnega odvodnjavanja s črpanjem obstoječe kanalizacije;</t>
  </si>
  <si>
    <t>stroški dela v kampadah zaradi oteženih geoloških razmer in zagotavljanja varnosti, zaščite in varovanja brežin in izkopov, ter sanacije terena ob morebitnih poškodbah in porušitvah;</t>
  </si>
  <si>
    <t>dela v nagnjenem terenu;</t>
  </si>
  <si>
    <t>oteženega izkopa v mokrem terenu, izkop v vodi, prekop potokov itd;</t>
  </si>
  <si>
    <t>dobave, montaže, uporabe in demontaže varovalnega opaža jarkov v vertikalnem izkopu;</t>
  </si>
  <si>
    <t>vzdrževanja vseh poznih površin v času gradnje. Krpanje lukenj in udarnih jam, ukrepi proti prašenju (kot npr. močenje kakadamskih površin, pobrizh površin s propiprašno emulzijo);</t>
  </si>
  <si>
    <t>monitoringa in izdelave poročila začetnega, vmesnega in končnega stanja objektov in okolice v vplivnem območju gradbišča;</t>
  </si>
  <si>
    <t>za postavitev objekta s poslovnim prostorom vključno z opremo za dve delovni mesti in za skupne operativne sestanke vel. cca 20m2 za potrebe investitorja, s tekočim vzdrževanjem in čiščenjem;</t>
  </si>
  <si>
    <t>gradbiščne elektro omarice z obdobnimi električnimi meritvami;</t>
  </si>
  <si>
    <t>v postavkah z asfalti mora biti vključen pobrizg na očiščeno podlago z bitumensko emulzijo 0,31 do 0,50 kg/m2. Vsi hladni stiki na obrabni plasti morajo biti obdelani z bitumensko pasto;</t>
  </si>
  <si>
    <t>dvoizmenskega, troizmenskega dela in dela v nočnem času,ter zagotovitve ustrezne osvetljenosti gradbišča v nočnem času;</t>
  </si>
  <si>
    <t>vse stroške v zvezi s preusmeritvami reke, izdelave začasnih nasipov v rečni strugi, vse strošek pridobivanja soglasij za delo v območju reke ter vse stroške v zvezi z zaščito vseh živih organizmov v reki;</t>
  </si>
  <si>
    <t>zakoličbe in zaščite obstoječih komunalnih naprav (elektrika, vodovod, kanalizacije, telekomunikacije …) in označitev obstoječih vodov (označitev vodov se s strani upravljalcev se obvezno evidentirajov gradbeni dnevnik);</t>
  </si>
  <si>
    <t>zaščite vseh komunalnih naprav in objektov v skladu z zahtevami upravljavcev, stroške upravljavcev ali njihovih predstavnikov;</t>
  </si>
  <si>
    <t>prevezav, by passov, zapiranje obstoječega cevovoda ter prestavitev ali odstranitev obstoječih instalacij in komunalnih vodov ali izvedba kakšnega drugega ukrep;</t>
  </si>
  <si>
    <t>izvedbe sondažnih izkopov pred pričetkom del,</t>
  </si>
  <si>
    <t>vseh morebitno potrebnih del zaradi neugodnih vremenskih razmer;</t>
  </si>
  <si>
    <t>odstranitev vseh ovir, na katere se pri delu naleti, razen ovir kulturnozgodovinskega ali arheološkega pomena;</t>
  </si>
  <si>
    <t>strošek kontrole kakovosti vseh vgrajenih materialov in oz. izvedbenih del (npr. zbitost, ravnost, tesnost, trdnost, ipd.), strošek testov pri ponudniku, na objektu, atestov, izjav, oz. vse potrebne dokazne dokumentacije za izdelavo dokumenta o zanesljivosti objekta;</t>
  </si>
  <si>
    <t>čiščenja in spiranja kabelske kanalizacije ter pregled prehodnosti  zaščitnih cevi, strošek čiščenja in spiranja kanalizacije, izvedbe pregleda kanalizacije s fotorobotom in izvedba tlačnega preizkusa po končanih delih, dezinfekcija cevovoda s klornim šokom, bakteriološka analiza vode z izdajo potrdila ter izpiranje cevovoda,</t>
  </si>
  <si>
    <t>dopolnitev tehnične dokumentacije z morebitnimi pripombami podanimi s strani komisije na pregledu in prevzemu izvedenih del (kot npr. DZO, PID, BCP, geodetski posnetek,…)</t>
  </si>
  <si>
    <t xml:space="preserve">Izdelava vseh potrebnih NOV in POV </t>
  </si>
  <si>
    <t>OSTALE OPOMBE</t>
  </si>
  <si>
    <t>Vsa izkopna dela in transporti izkopanih materialov se obračunavajo po prostornini zemlje v raščenem stanju. Vsa nasipna dela se obračunavajo po prostornini zemlje v vgrajenenm stanju. Obračun je izveden na osnovi dejansko izvedenih del s pomočjo prečnih profilov.</t>
  </si>
  <si>
    <t>Izvajalec mora tekom gradnje zagotoviti dostope do okoliških stanovanjskih objektov.</t>
  </si>
  <si>
    <t>Morebitne postavke v popisih ali tehničnih poročilih, kjer projektant definira proizvajalca, so orientacijske in služijo le kot definicija v smislu zahtevane kvalitete. Izvajalec lahko enako kvaliteten proizvod kupi tudi pri drugih proizvajalcih.</t>
  </si>
  <si>
    <t>V kolikor ni drugače navedeno so fazonski kosi pri kanalizacijskih delih upoštevani v dolžinskih metrih izdelave kanalizacije.</t>
  </si>
  <si>
    <t>Izvajalec je dolžan izvesti vsa dela kvalitetno, v skladu s predpisi, projektom, tehničnimi pogoji in v skladu z dobro gradbeno prakso.</t>
  </si>
  <si>
    <t xml:space="preserve">Izvajalec mora vršit sprotno notranjo kontrolo nad kvaliteto materialov ki jih vgrajuje, tesnosti kanalizacije in stanja položene ter zasute kanalizacijske cevi. </t>
  </si>
  <si>
    <t>V postavkah kjer zemeljska dela niso posebej zavedena so le ta zajeta v sklopu osnovnih postavk za zemeljska dela.</t>
  </si>
  <si>
    <t>Pri zemeljskih delih je uporabljena kategorizacija v skladu z Dopolnili splošnih in tehničnih pogojev IV. knjiga (2001).</t>
  </si>
  <si>
    <t>Izvajalec mora omogočati stalen, prost in vzdrževan dostop za potrebe intervencije oz. vzdrževanja.</t>
  </si>
  <si>
    <t xml:space="preserve">Vsi pokrovi jaškov vključujejo dobavo z AB obročem. </t>
  </si>
  <si>
    <t>Zajeto v postavkah izkopi zemljine, rušenja in vgradnja zemljine</t>
  </si>
  <si>
    <t>2x lok, pločevina d=30mm, premer 71,1cm
~profil: CHS 711x30 (EN 10210-1),  vključno z dobavo in montažo.</t>
  </si>
  <si>
    <t>4x sidrna plošča premera 90cm, d=40mm,  vključno z dobavo in montažo.</t>
  </si>
  <si>
    <t>16x HEM profil, 12x L1=1.03m, 4x L2=0.55m,  vključno z dobavo in montažo.</t>
  </si>
  <si>
    <t>560x strižni čep, premer 16mm, L=87.5mm, S235 J2G3+C450 (87,40kg),  vključno z dobavo in montažo.</t>
  </si>
  <si>
    <t>Jekleni lok s krajnimi sidrišči in zgornjimi sidrišči vešalk, S355 J2, vključno z dobavo in montažo.</t>
  </si>
  <si>
    <t>36 sidrišč vešalk na loku,  vključno z dobavo in montažo.</t>
  </si>
  <si>
    <t>Spodnja sidrišča vešalk v prekladni plošči, S355 J2,  vključno z dobavo in montažo.</t>
  </si>
  <si>
    <t>36x sidrna plošča 40x50cm, d=30mm,  vključno z dobavo in montažo.</t>
  </si>
  <si>
    <t>36x vertikalna pločevina 40x101cm, d=55mm,  vključno z dobavo in montažo.</t>
  </si>
  <si>
    <t>648x strižni čep, premer 19mm, L=125mm, S235 J2G3+C450 (208,80kg),  vključno z dobavo in montažo.</t>
  </si>
  <si>
    <t>4x navojna palica premera 16mm na sidrišče za niveliranje z 4x matico M16,  vključno z dobavo in montažo.</t>
  </si>
  <si>
    <t>Nadzor upravljavcev komunalnih vodov, zajeto v popisih komunalnih vodov in mostu</t>
  </si>
  <si>
    <t>Zajeto v skupni rekapitulaciji</t>
  </si>
  <si>
    <t>Zajeto v postvkah izkopi zemljine, rušenja in vgradnja zemljine</t>
  </si>
  <si>
    <t>3/ NEPREDVIDENA DELA (Zajeto v skupni rekapitualaciji)</t>
  </si>
  <si>
    <t>NEPREDVIDENA DELA (zajeto v skupni rekapitulaciji)</t>
  </si>
  <si>
    <t>Geodetski posnetek in vris v GJI kataster</t>
  </si>
  <si>
    <t>Izdelava projektne dokumentacije za projekt izvedenih del(PID)</t>
  </si>
  <si>
    <t>7.9.6.</t>
  </si>
  <si>
    <t>Izdelava Navodila za obratovanje in vzdrževanje(NOV)</t>
  </si>
  <si>
    <t>7.9.7.</t>
  </si>
  <si>
    <t>Pavšal</t>
  </si>
  <si>
    <t>pavšal</t>
  </si>
  <si>
    <t>Izdelava zidov pod konzolo krila iz kamna v betonu (70:30)
~globine do 1.5m, širine 0.5m
~kamni D=0.2 - 0.2m
~beton C25/30 (2.15m3/kos)
~4x zid dolžine 3.0m</t>
  </si>
  <si>
    <t>Zavarovanje gradbišča v času gradnje z delno zaporo prometa (dovoljen le promet v eni smeri) predvideno 300 dni-za obračun glej preambulo k popisu del</t>
  </si>
  <si>
    <t>Prestavitev in priklop semaforjev pod nadzorom upravljalca, glej načrte prometne ureditve</t>
  </si>
  <si>
    <t>Metlanje površine cementnega betona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</si>
</sst>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0.00\ &quot;€&quot;"/>
    <numFmt numFmtId="166" formatCode="_-* #.##0.00\ _€_-;\-* #.##0.00\ _€_-;_-* &quot;-&quot;??\ _€_-;_-@_-"/>
    <numFmt numFmtId="167" formatCode="#,##0.0"/>
    <numFmt numFmtId="168" formatCode="#,##0.00&quot; €&quot;"/>
    <numFmt numFmtId="169" formatCode="#,##0.00\ [$EUR]"/>
    <numFmt numFmtId="170" formatCode="#,##0.000"/>
    <numFmt numFmtId="171" formatCode="#,##0.00\ [$€-1]"/>
  </numFmts>
  <fonts count="71" x14ac:knownFonts="1">
    <font>
      <sz val="11"/>
      <color theme="1"/>
      <name val="Calibri"/>
      <family val="2"/>
      <charset val="238"/>
      <scheme val="minor"/>
    </font>
    <font>
      <sz val="11"/>
      <color theme="1"/>
      <name val="Calibri"/>
      <family val="2"/>
      <charset val="238"/>
      <scheme val="minor"/>
    </font>
    <font>
      <sz val="10"/>
      <name val="Arial"/>
      <family val="2"/>
      <charset val="238"/>
    </font>
    <font>
      <b/>
      <sz val="14"/>
      <name val="Arial"/>
      <family val="2"/>
      <charset val="238"/>
    </font>
    <font>
      <b/>
      <sz val="10"/>
      <name val="Arial"/>
      <family val="2"/>
      <charset val="238"/>
    </font>
    <font>
      <sz val="14"/>
      <name val="Arial"/>
      <family val="2"/>
      <charset val="238"/>
    </font>
    <font>
      <sz val="9"/>
      <name val="Arial"/>
      <family val="2"/>
      <charset val="238"/>
    </font>
    <font>
      <sz val="8"/>
      <name val="Arial"/>
      <family val="2"/>
      <charset val="238"/>
    </font>
    <font>
      <b/>
      <sz val="16"/>
      <name val="Arial"/>
      <family val="2"/>
      <charset val="238"/>
    </font>
    <font>
      <sz val="12"/>
      <name val="Arial"/>
      <family val="2"/>
    </font>
    <font>
      <b/>
      <sz val="12"/>
      <name val="Arial"/>
      <family val="2"/>
    </font>
    <font>
      <b/>
      <sz val="9"/>
      <name val="Arial"/>
      <family val="2"/>
      <charset val="238"/>
    </font>
    <font>
      <i/>
      <sz val="10"/>
      <name val="Arial"/>
      <family val="2"/>
      <charset val="238"/>
    </font>
    <font>
      <sz val="12"/>
      <name val="Arial"/>
      <family val="2"/>
      <charset val="238"/>
    </font>
    <font>
      <sz val="11"/>
      <name val="Arial"/>
      <family val="2"/>
      <charset val="238"/>
    </font>
    <font>
      <b/>
      <sz val="12"/>
      <name val="Arial"/>
      <family val="2"/>
      <charset val="238"/>
    </font>
    <font>
      <b/>
      <sz val="14"/>
      <color theme="1"/>
      <name val="Calibri"/>
      <family val="2"/>
      <charset val="238"/>
      <scheme val="minor"/>
    </font>
    <font>
      <sz val="14"/>
      <color indexed="8"/>
      <name val="Calibri"/>
      <family val="2"/>
      <charset val="238"/>
    </font>
    <font>
      <b/>
      <sz val="14"/>
      <color indexed="8"/>
      <name val="Calibri"/>
      <family val="2"/>
      <charset val="238"/>
    </font>
    <font>
      <b/>
      <sz val="10"/>
      <color theme="1"/>
      <name val="Arial"/>
      <family val="2"/>
      <charset val="238"/>
    </font>
    <font>
      <b/>
      <sz val="14"/>
      <color theme="1"/>
      <name val="Arial"/>
      <family val="2"/>
      <charset val="238"/>
    </font>
    <font>
      <sz val="12"/>
      <name val="Arial"/>
      <family val="1"/>
      <charset val="1"/>
    </font>
    <font>
      <b/>
      <sz val="16"/>
      <name val="Arial Narrow"/>
      <family val="2"/>
      <charset val="238"/>
    </font>
    <font>
      <sz val="9"/>
      <name val="Times New Roman"/>
      <family val="1"/>
      <charset val="238"/>
    </font>
    <font>
      <sz val="12"/>
      <name val="Times New Roman"/>
      <family val="1"/>
      <charset val="238"/>
    </font>
    <font>
      <sz val="10"/>
      <name val="Times New Roman"/>
      <family val="1"/>
      <charset val="238"/>
    </font>
    <font>
      <b/>
      <sz val="16"/>
      <color indexed="8"/>
      <name val="Arial"/>
      <family val="2"/>
      <charset val="238"/>
    </font>
    <font>
      <b/>
      <sz val="12"/>
      <name val="Arial"/>
      <family val="2"/>
      <charset val="1"/>
    </font>
    <font>
      <b/>
      <sz val="11"/>
      <name val="Arial"/>
      <family val="2"/>
      <charset val="238"/>
    </font>
    <font>
      <sz val="12"/>
      <name val="Arial"/>
      <family val="2"/>
      <charset val="1"/>
    </font>
    <font>
      <b/>
      <sz val="12"/>
      <color indexed="8"/>
      <name val="Arial"/>
      <family val="2"/>
      <charset val="1"/>
    </font>
    <font>
      <b/>
      <sz val="14"/>
      <color indexed="8"/>
      <name val="Arial Narrow"/>
      <family val="2"/>
      <charset val="238"/>
    </font>
    <font>
      <b/>
      <sz val="14"/>
      <color indexed="8"/>
      <name val="Arial"/>
      <family val="2"/>
      <charset val="1"/>
    </font>
    <font>
      <sz val="9"/>
      <name val="Calibri"/>
      <family val="2"/>
      <charset val="238"/>
      <scheme val="minor"/>
    </font>
    <font>
      <sz val="9"/>
      <color theme="1"/>
      <name val="Calibri"/>
      <family val="2"/>
      <charset val="238"/>
      <scheme val="minor"/>
    </font>
    <font>
      <b/>
      <sz val="9"/>
      <color theme="1"/>
      <name val="Calibri"/>
      <family val="2"/>
      <charset val="238"/>
      <scheme val="minor"/>
    </font>
    <font>
      <b/>
      <sz val="9"/>
      <color indexed="8"/>
      <name val="Calibri"/>
      <family val="2"/>
      <charset val="238"/>
      <scheme val="minor"/>
    </font>
    <font>
      <b/>
      <sz val="9"/>
      <name val="Calibri"/>
      <family val="2"/>
      <charset val="238"/>
      <scheme val="minor"/>
    </font>
    <font>
      <sz val="9"/>
      <color rgb="FFFF0000"/>
      <name val="Calibri"/>
      <family val="2"/>
      <charset val="238"/>
      <scheme val="minor"/>
    </font>
    <font>
      <sz val="9"/>
      <color indexed="8"/>
      <name val="Calibri"/>
      <family val="2"/>
      <charset val="238"/>
      <scheme val="minor"/>
    </font>
    <font>
      <b/>
      <sz val="10"/>
      <color theme="1"/>
      <name val="Calibri"/>
      <family val="2"/>
      <charset val="238"/>
      <scheme val="minor"/>
    </font>
    <font>
      <sz val="10"/>
      <name val="Arial"/>
      <family val="2"/>
      <charset val="238"/>
    </font>
    <font>
      <b/>
      <i/>
      <sz val="8"/>
      <name val="Arial"/>
      <family val="2"/>
      <charset val="238"/>
    </font>
    <font>
      <b/>
      <sz val="10"/>
      <name val="Arial"/>
      <family val="2"/>
    </font>
    <font>
      <sz val="10"/>
      <name val="Arial"/>
      <family val="2"/>
    </font>
    <font>
      <sz val="10"/>
      <color indexed="8"/>
      <name val="Arial"/>
      <family val="2"/>
      <charset val="238"/>
    </font>
    <font>
      <sz val="10"/>
      <name val="Arial CE"/>
      <charset val="238"/>
    </font>
    <font>
      <b/>
      <sz val="10"/>
      <name val="Arial CE"/>
      <charset val="238"/>
    </font>
    <font>
      <b/>
      <i/>
      <sz val="10"/>
      <name val="Arial"/>
      <family val="2"/>
      <charset val="238"/>
    </font>
    <font>
      <i/>
      <sz val="8"/>
      <name val="Arial"/>
      <family val="2"/>
      <charset val="238"/>
    </font>
    <font>
      <sz val="10"/>
      <color theme="0" tint="-0.499984740745262"/>
      <name val="Arial"/>
      <family val="2"/>
      <charset val="238"/>
    </font>
    <font>
      <sz val="10"/>
      <color indexed="8"/>
      <name val="Arial"/>
      <family val="2"/>
      <charset val="238"/>
    </font>
    <font>
      <b/>
      <sz val="10"/>
      <color rgb="FF0070C0"/>
      <name val="Arial"/>
      <family val="2"/>
      <charset val="238"/>
    </font>
    <font>
      <sz val="10"/>
      <color theme="1"/>
      <name val="Calibri"/>
      <family val="2"/>
      <charset val="238"/>
      <scheme val="minor"/>
    </font>
    <font>
      <sz val="9"/>
      <color indexed="8"/>
      <name val="Arial Narrow"/>
      <family val="2"/>
      <charset val="238"/>
    </font>
    <font>
      <sz val="9"/>
      <name val="Arial Narrow"/>
      <family val="2"/>
      <charset val="238"/>
    </font>
    <font>
      <b/>
      <sz val="9"/>
      <name val="Arial Narrow"/>
      <family val="2"/>
      <charset val="238"/>
    </font>
    <font>
      <b/>
      <sz val="10"/>
      <name val="Arial Narrow"/>
      <family val="2"/>
      <charset val="238"/>
    </font>
    <font>
      <vertAlign val="superscript"/>
      <sz val="9"/>
      <name val="Arial Narrow"/>
      <family val="2"/>
      <charset val="238"/>
    </font>
    <font>
      <vertAlign val="superscript"/>
      <sz val="9"/>
      <color indexed="8"/>
      <name val="Arial Narrow"/>
      <family val="2"/>
      <charset val="238"/>
    </font>
    <font>
      <sz val="8"/>
      <name val="Arial"/>
      <family val="2"/>
    </font>
    <font>
      <sz val="11"/>
      <name val="Calibri"/>
      <family val="2"/>
      <charset val="238"/>
      <scheme val="minor"/>
    </font>
    <font>
      <b/>
      <sz val="14"/>
      <color indexed="56"/>
      <name val="Arial"/>
      <family val="2"/>
      <charset val="238"/>
    </font>
    <font>
      <b/>
      <u/>
      <sz val="11"/>
      <name val="Arial"/>
      <family val="2"/>
      <charset val="238"/>
    </font>
    <font>
      <i/>
      <sz val="11"/>
      <name val="Arial"/>
      <family val="2"/>
      <charset val="238"/>
    </font>
    <font>
      <sz val="11"/>
      <color indexed="10"/>
      <name val="Arial"/>
      <family val="2"/>
      <charset val="238"/>
    </font>
    <font>
      <b/>
      <i/>
      <sz val="11"/>
      <name val="Arial"/>
      <family val="2"/>
      <charset val="238"/>
    </font>
    <font>
      <sz val="12"/>
      <name val="Calibri"/>
      <family val="2"/>
      <charset val="238"/>
    </font>
    <font>
      <b/>
      <sz val="12"/>
      <name val="Calibri"/>
      <family val="2"/>
      <charset val="238"/>
    </font>
    <font>
      <sz val="12"/>
      <color theme="3" tint="0.39997558519241921"/>
      <name val="Arial"/>
      <family val="2"/>
      <charset val="238"/>
    </font>
    <font>
      <sz val="11"/>
      <color theme="1"/>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9847407452621"/>
        <bgColor indexed="22"/>
      </patternFill>
    </fill>
    <fill>
      <patternFill patternType="solid">
        <fgColor theme="4" tint="0.59999389629810485"/>
        <bgColor indexed="64"/>
      </patternFill>
    </fill>
    <fill>
      <patternFill patternType="solid">
        <fgColor theme="0" tint="-0.249977111117893"/>
        <bgColor indexed="64"/>
      </patternFill>
    </fill>
    <fill>
      <patternFill patternType="solid">
        <fgColor indexed="9"/>
        <bgColor indexed="22"/>
      </patternFill>
    </fill>
  </fills>
  <borders count="19">
    <border>
      <left/>
      <right/>
      <top/>
      <bottom/>
      <diagonal/>
    </border>
    <border>
      <left/>
      <right/>
      <top/>
      <bottom style="medium">
        <color indexed="64"/>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bottom style="double">
        <color indexed="8"/>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s>
  <cellStyleXfs count="16">
    <xf numFmtId="0" fontId="0" fillId="0" borderId="0"/>
    <xf numFmtId="0" fontId="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xf numFmtId="0" fontId="1" fillId="0" borderId="0"/>
    <xf numFmtId="0" fontId="2" fillId="0" borderId="0"/>
    <xf numFmtId="0" fontId="41" fillId="0" borderId="0"/>
    <xf numFmtId="0" fontId="45" fillId="0" borderId="0"/>
    <xf numFmtId="0" fontId="51" fillId="0" borderId="0"/>
    <xf numFmtId="0" fontId="2" fillId="0" borderId="0"/>
    <xf numFmtId="0" fontId="2" fillId="0" borderId="0"/>
    <xf numFmtId="0" fontId="1" fillId="0" borderId="0"/>
  </cellStyleXfs>
  <cellXfs count="479">
    <xf numFmtId="0" fontId="0" fillId="0" borderId="0" xfId="0"/>
    <xf numFmtId="0" fontId="2" fillId="0" borderId="0" xfId="1"/>
    <xf numFmtId="0" fontId="3" fillId="0" borderId="0" xfId="1" applyFont="1"/>
    <xf numFmtId="0" fontId="3" fillId="0" borderId="0" xfId="1" applyFont="1" applyAlignment="1">
      <alignment vertical="center"/>
    </xf>
    <xf numFmtId="0" fontId="5" fillId="0" borderId="0" xfId="1" applyFont="1" applyAlignment="1">
      <alignment vertical="center"/>
    </xf>
    <xf numFmtId="0" fontId="8" fillId="0" borderId="0" xfId="1" applyFont="1" applyAlignment="1">
      <alignment horizontal="left"/>
    </xf>
    <xf numFmtId="0" fontId="9" fillId="0" borderId="0" xfId="1" applyFont="1"/>
    <xf numFmtId="4" fontId="10" fillId="0" borderId="0" xfId="1" applyNumberFormat="1" applyFont="1" applyAlignment="1">
      <alignment vertical="center"/>
    </xf>
    <xf numFmtId="1" fontId="10" fillId="0" borderId="0" xfId="1" applyNumberFormat="1" applyFont="1" applyAlignment="1">
      <alignment vertical="center"/>
    </xf>
    <xf numFmtId="0" fontId="10" fillId="0" borderId="0" xfId="1" applyFont="1"/>
    <xf numFmtId="4" fontId="10" fillId="0" borderId="0" xfId="1" applyNumberFormat="1" applyFont="1"/>
    <xf numFmtId="165" fontId="10" fillId="0" borderId="0" xfId="1" applyNumberFormat="1" applyFont="1"/>
    <xf numFmtId="1" fontId="10" fillId="0" borderId="1" xfId="1" applyNumberFormat="1" applyFont="1" applyBorder="1" applyAlignment="1">
      <alignment vertical="center"/>
    </xf>
    <xf numFmtId="0" fontId="9" fillId="0" borderId="1" xfId="1" applyFont="1" applyBorder="1"/>
    <xf numFmtId="4" fontId="10" fillId="0" borderId="1" xfId="1" applyNumberFormat="1" applyFont="1" applyBorder="1" applyAlignment="1">
      <alignment vertical="center"/>
    </xf>
    <xf numFmtId="0" fontId="7" fillId="0" borderId="2" xfId="1" applyFont="1" applyBorder="1" applyAlignment="1">
      <alignment horizontal="left"/>
    </xf>
    <xf numFmtId="1" fontId="7" fillId="0" borderId="2" xfId="1" applyNumberFormat="1" applyFont="1" applyBorder="1"/>
    <xf numFmtId="1" fontId="13" fillId="0" borderId="2" xfId="1" applyNumberFormat="1" applyFont="1" applyBorder="1" applyAlignment="1">
      <alignment vertical="top"/>
    </xf>
    <xf numFmtId="4" fontId="6" fillId="0" borderId="2" xfId="1" applyNumberFormat="1" applyFont="1" applyBorder="1"/>
    <xf numFmtId="0" fontId="6" fillId="0" borderId="2" xfId="1" applyFont="1" applyBorder="1"/>
    <xf numFmtId="14" fontId="7" fillId="0" borderId="2" xfId="1" applyNumberFormat="1" applyFont="1" applyBorder="1" applyAlignment="1">
      <alignment horizontal="left"/>
    </xf>
    <xf numFmtId="0" fontId="7" fillId="0" borderId="2" xfId="1" applyFont="1" applyBorder="1"/>
    <xf numFmtId="1" fontId="7" fillId="0" borderId="2" xfId="1" applyNumberFormat="1" applyFont="1" applyBorder="1" applyAlignment="1">
      <alignment vertical="top" wrapText="1"/>
    </xf>
    <xf numFmtId="1" fontId="4" fillId="0" borderId="2" xfId="1" applyNumberFormat="1" applyFont="1" applyBorder="1" applyAlignment="1">
      <alignment horizontal="right" vertical="top" wrapText="1"/>
    </xf>
    <xf numFmtId="0" fontId="7" fillId="2" borderId="2" xfId="1" applyFont="1" applyFill="1" applyBorder="1" applyAlignment="1">
      <alignment horizontal="left"/>
    </xf>
    <xf numFmtId="1" fontId="7" fillId="2" borderId="2" xfId="1" applyNumberFormat="1" applyFont="1" applyFill="1" applyBorder="1"/>
    <xf numFmtId="1" fontId="4" fillId="2" borderId="2" xfId="1" applyNumberFormat="1" applyFont="1" applyFill="1" applyBorder="1" applyAlignment="1">
      <alignment horizontal="right" vertical="top" wrapText="1"/>
    </xf>
    <xf numFmtId="4" fontId="6" fillId="2" borderId="2" xfId="1" applyNumberFormat="1" applyFont="1" applyFill="1" applyBorder="1"/>
    <xf numFmtId="0" fontId="6" fillId="2" borderId="2" xfId="1" applyFont="1" applyFill="1" applyBorder="1"/>
    <xf numFmtId="4" fontId="11" fillId="2" borderId="2" xfId="1" applyNumberFormat="1" applyFont="1" applyFill="1" applyBorder="1"/>
    <xf numFmtId="16" fontId="7" fillId="0" borderId="2" xfId="1" applyNumberFormat="1" applyFont="1" applyBorder="1" applyAlignment="1">
      <alignment horizontal="left"/>
    </xf>
    <xf numFmtId="4" fontId="2" fillId="2" borderId="2" xfId="1" applyNumberFormat="1" applyFill="1" applyBorder="1"/>
    <xf numFmtId="0" fontId="2" fillId="2" borderId="2" xfId="1" applyFill="1" applyBorder="1"/>
    <xf numFmtId="4" fontId="4" fillId="2" borderId="2" xfId="1" applyNumberFormat="1" applyFont="1" applyFill="1" applyBorder="1"/>
    <xf numFmtId="0" fontId="10" fillId="0" borderId="0" xfId="1" applyFont="1" applyAlignment="1">
      <alignment vertical="center"/>
    </xf>
    <xf numFmtId="0" fontId="10" fillId="0" borderId="1" xfId="1" applyFont="1" applyBorder="1" applyAlignment="1">
      <alignment vertical="center"/>
    </xf>
    <xf numFmtId="0" fontId="4" fillId="0" borderId="0" xfId="1" applyFont="1" applyAlignment="1">
      <alignment horizontal="left" wrapText="1"/>
    </xf>
    <xf numFmtId="0" fontId="4" fillId="0" borderId="0" xfId="1" applyFont="1" applyAlignment="1">
      <alignment horizontal="left"/>
    </xf>
    <xf numFmtId="0" fontId="7" fillId="0" borderId="2" xfId="0" applyFont="1" applyBorder="1" applyAlignment="1">
      <alignment horizontal="left"/>
    </xf>
    <xf numFmtId="0" fontId="7" fillId="0" borderId="2" xfId="0" applyFont="1" applyBorder="1"/>
    <xf numFmtId="1" fontId="7" fillId="0" borderId="2" xfId="0" applyNumberFormat="1" applyFont="1" applyBorder="1" applyAlignment="1">
      <alignment vertical="top" wrapText="1"/>
    </xf>
    <xf numFmtId="4" fontId="6" fillId="0" borderId="2" xfId="0" applyNumberFormat="1" applyFont="1" applyBorder="1"/>
    <xf numFmtId="0" fontId="6" fillId="0" borderId="2" xfId="0" applyFont="1" applyBorder="1"/>
    <xf numFmtId="0" fontId="2" fillId="0" borderId="0" xfId="0" applyFont="1"/>
    <xf numFmtId="4" fontId="6" fillId="0" borderId="2" xfId="0" applyNumberFormat="1" applyFont="1" applyBorder="1" applyAlignment="1">
      <alignment horizontal="right"/>
    </xf>
    <xf numFmtId="1" fontId="14" fillId="0" borderId="2" xfId="0" applyNumberFormat="1" applyFont="1" applyBorder="1" applyAlignment="1">
      <alignment vertical="top"/>
    </xf>
    <xf numFmtId="1" fontId="7" fillId="0" borderId="2" xfId="0" applyNumberFormat="1" applyFont="1" applyBorder="1"/>
    <xf numFmtId="14" fontId="7" fillId="0" borderId="2" xfId="0" applyNumberFormat="1" applyFont="1" applyBorder="1" applyAlignment="1">
      <alignment horizontal="left"/>
    </xf>
    <xf numFmtId="0" fontId="2" fillId="0" borderId="0" xfId="1" applyAlignment="1">
      <alignment wrapText="1"/>
    </xf>
    <xf numFmtId="0" fontId="12" fillId="0" borderId="0" xfId="1" applyFont="1" applyAlignment="1">
      <alignment horizontal="left" vertical="top"/>
    </xf>
    <xf numFmtId="1" fontId="15" fillId="0" borderId="0" xfId="1" applyNumberFormat="1" applyFont="1" applyAlignment="1">
      <alignment vertical="top"/>
    </xf>
    <xf numFmtId="0" fontId="7" fillId="0" borderId="2" xfId="1" applyFont="1" applyBorder="1" applyAlignment="1">
      <alignment horizontal="center" wrapText="1"/>
    </xf>
    <xf numFmtId="1" fontId="7" fillId="0" borderId="2" xfId="1" applyNumberFormat="1" applyFont="1" applyBorder="1" applyAlignment="1">
      <alignment wrapText="1"/>
    </xf>
    <xf numFmtId="0" fontId="12" fillId="0" borderId="0" xfId="0" applyFont="1" applyAlignment="1">
      <alignment horizontal="left"/>
    </xf>
    <xf numFmtId="0" fontId="2" fillId="0" borderId="2" xfId="1" applyBorder="1"/>
    <xf numFmtId="4" fontId="11" fillId="0" borderId="2" xfId="1" applyNumberFormat="1" applyFont="1" applyBorder="1"/>
    <xf numFmtId="0" fontId="7" fillId="0" borderId="2" xfId="1" applyFont="1" applyBorder="1" applyAlignment="1">
      <alignment horizontal="right"/>
    </xf>
    <xf numFmtId="4" fontId="6" fillId="0" borderId="2" xfId="1" applyNumberFormat="1" applyFont="1" applyBorder="1" applyAlignment="1">
      <alignment horizontal="right"/>
    </xf>
    <xf numFmtId="4" fontId="2" fillId="0" borderId="0" xfId="1" applyNumberFormat="1"/>
    <xf numFmtId="4" fontId="4" fillId="2" borderId="2" xfId="1" applyNumberFormat="1" applyFont="1" applyFill="1" applyBorder="1" applyAlignment="1">
      <alignment horizontal="center" vertical="center" textRotation="90"/>
    </xf>
    <xf numFmtId="1" fontId="3" fillId="2" borderId="2" xfId="1" applyNumberFormat="1" applyFont="1" applyFill="1" applyBorder="1" applyAlignment="1">
      <alignment horizontal="center" vertical="center"/>
    </xf>
    <xf numFmtId="0" fontId="4" fillId="2" borderId="2" xfId="1" applyFont="1" applyFill="1" applyBorder="1" applyAlignment="1">
      <alignment horizontal="center" vertical="center" textRotation="90"/>
    </xf>
    <xf numFmtId="4" fontId="4" fillId="2" borderId="2" xfId="1" applyNumberFormat="1" applyFont="1" applyFill="1" applyBorder="1" applyAlignment="1">
      <alignment horizontal="center" vertical="center" wrapText="1"/>
    </xf>
    <xf numFmtId="1" fontId="2" fillId="0" borderId="2" xfId="1" applyNumberFormat="1" applyBorder="1"/>
    <xf numFmtId="1" fontId="7" fillId="0" borderId="2" xfId="0" applyNumberFormat="1" applyFont="1" applyBorder="1" applyAlignment="1">
      <alignment vertical="top"/>
    </xf>
    <xf numFmtId="0" fontId="19" fillId="2" borderId="2" xfId="1" applyFont="1" applyFill="1" applyBorder="1" applyAlignment="1">
      <alignment horizontal="center" vertical="center" wrapText="1"/>
    </xf>
    <xf numFmtId="0" fontId="20" fillId="2" borderId="2" xfId="1" applyFont="1" applyFill="1" applyBorder="1" applyAlignment="1">
      <alignment horizontal="center" vertical="center" wrapText="1"/>
    </xf>
    <xf numFmtId="0" fontId="2" fillId="0" borderId="2" xfId="1" applyBorder="1" applyAlignment="1">
      <alignment wrapText="1"/>
    </xf>
    <xf numFmtId="0" fontId="7" fillId="0" borderId="2" xfId="1" applyFont="1" applyBorder="1" applyAlignment="1">
      <alignment wrapText="1"/>
    </xf>
    <xf numFmtId="49" fontId="4" fillId="0" borderId="0" xfId="1" applyNumberFormat="1" applyFont="1" applyAlignment="1">
      <alignment horizontal="left"/>
    </xf>
    <xf numFmtId="0" fontId="13" fillId="0" borderId="0" xfId="0" applyFont="1"/>
    <xf numFmtId="0" fontId="0" fillId="0" borderId="0" xfId="0" applyAlignment="1">
      <alignment horizontal="justify" vertical="center" wrapText="1"/>
    </xf>
    <xf numFmtId="0" fontId="21" fillId="0" borderId="0" xfId="0" applyFont="1" applyAlignment="1">
      <alignment horizontal="justify"/>
    </xf>
    <xf numFmtId="0" fontId="22" fillId="0" borderId="0" xfId="0" applyFont="1" applyAlignment="1">
      <alignment horizontal="justify"/>
    </xf>
    <xf numFmtId="167" fontId="22" fillId="0" borderId="0" xfId="0" applyNumberFormat="1" applyFont="1" applyAlignment="1">
      <alignment horizontal="justify"/>
    </xf>
    <xf numFmtId="4" fontId="22" fillId="0" borderId="0" xfId="0" applyNumberFormat="1" applyFont="1" applyAlignment="1">
      <alignment horizontal="justify"/>
    </xf>
    <xf numFmtId="0" fontId="23" fillId="0" borderId="0" xfId="0" applyFont="1" applyAlignment="1">
      <alignment horizontal="left" vertical="top" wrapText="1"/>
    </xf>
    <xf numFmtId="0" fontId="24" fillId="0" borderId="0" xfId="0" applyFont="1" applyAlignment="1">
      <alignment horizontal="left" vertical="top" wrapText="1"/>
    </xf>
    <xf numFmtId="0" fontId="23" fillId="0" borderId="0" xfId="9" applyFont="1" applyAlignment="1">
      <alignment horizontal="left" vertical="top" wrapText="1"/>
    </xf>
    <xf numFmtId="0" fontId="25" fillId="0" borderId="0" xfId="0" applyFont="1" applyAlignment="1">
      <alignment horizontal="left" vertical="top" wrapText="1"/>
    </xf>
    <xf numFmtId="0" fontId="0" fillId="0" borderId="0" xfId="0" applyAlignment="1">
      <alignment horizontal="justify"/>
    </xf>
    <xf numFmtId="167" fontId="0" fillId="0" borderId="0" xfId="0" applyNumberFormat="1" applyAlignment="1">
      <alignment horizontal="justify"/>
    </xf>
    <xf numFmtId="4" fontId="0" fillId="0" borderId="0" xfId="0" applyNumberFormat="1" applyAlignment="1">
      <alignment horizontal="justify"/>
    </xf>
    <xf numFmtId="0" fontId="0" fillId="0" borderId="0" xfId="0" applyAlignment="1">
      <alignment horizontal="center"/>
    </xf>
    <xf numFmtId="4" fontId="0" fillId="0" borderId="0" xfId="0" applyNumberFormat="1"/>
    <xf numFmtId="167" fontId="0" fillId="0" borderId="0" xfId="0" applyNumberFormat="1"/>
    <xf numFmtId="0" fontId="4" fillId="0" borderId="0" xfId="0" applyFont="1"/>
    <xf numFmtId="0" fontId="4" fillId="0" borderId="0" xfId="0" applyFont="1" applyAlignment="1">
      <alignment horizontal="center"/>
    </xf>
    <xf numFmtId="4" fontId="4" fillId="0" borderId="0" xfId="0" applyNumberFormat="1" applyFont="1" applyAlignment="1">
      <alignment horizontal="right"/>
    </xf>
    <xf numFmtId="167" fontId="4" fillId="0" borderId="0" xfId="0" applyNumberFormat="1" applyFont="1"/>
    <xf numFmtId="4" fontId="4" fillId="0" borderId="0" xfId="0" applyNumberFormat="1" applyFont="1"/>
    <xf numFmtId="0" fontId="15" fillId="0" borderId="0" xfId="0" applyFont="1"/>
    <xf numFmtId="0" fontId="27" fillId="0" borderId="0" xfId="0" applyFont="1"/>
    <xf numFmtId="0" fontId="27" fillId="0" borderId="0" xfId="0" applyFont="1" applyAlignment="1">
      <alignment horizontal="center"/>
    </xf>
    <xf numFmtId="4" fontId="27" fillId="0" borderId="0" xfId="0" applyNumberFormat="1" applyFont="1"/>
    <xf numFmtId="167" fontId="27" fillId="0" borderId="0" xfId="0" applyNumberFormat="1" applyFont="1"/>
    <xf numFmtId="4" fontId="27" fillId="0" borderId="0" xfId="0" applyNumberFormat="1" applyFont="1" applyAlignment="1">
      <alignment horizontal="right"/>
    </xf>
    <xf numFmtId="0" fontId="28" fillId="0" borderId="0" xfId="0" applyFont="1"/>
    <xf numFmtId="4" fontId="28" fillId="0" borderId="0" xfId="0" applyNumberFormat="1" applyFont="1"/>
    <xf numFmtId="2" fontId="28" fillId="0" borderId="0" xfId="0" applyNumberFormat="1" applyFont="1" applyAlignment="1">
      <alignment horizontal="center"/>
    </xf>
    <xf numFmtId="4" fontId="28" fillId="0" borderId="0" xfId="0" applyNumberFormat="1" applyFont="1" applyAlignment="1">
      <alignment horizontal="right"/>
    </xf>
    <xf numFmtId="0" fontId="28" fillId="0" borderId="0" xfId="0" applyFont="1" applyAlignment="1">
      <alignment horizontal="center"/>
    </xf>
    <xf numFmtId="0" fontId="29" fillId="0" borderId="0" xfId="0" applyFont="1"/>
    <xf numFmtId="2" fontId="15" fillId="0" borderId="0" xfId="0" applyNumberFormat="1" applyFont="1"/>
    <xf numFmtId="2" fontId="4" fillId="0" borderId="0" xfId="0" applyNumberFormat="1" applyFont="1"/>
    <xf numFmtId="0" fontId="27" fillId="0" borderId="4" xfId="0" applyFont="1" applyBorder="1"/>
    <xf numFmtId="0" fontId="27" fillId="0" borderId="4" xfId="0" applyFont="1" applyBorder="1" applyAlignment="1">
      <alignment horizontal="center"/>
    </xf>
    <xf numFmtId="4" fontId="27" fillId="0" borderId="4" xfId="0" applyNumberFormat="1" applyFont="1" applyBorder="1"/>
    <xf numFmtId="167" fontId="27" fillId="0" borderId="4" xfId="0" applyNumberFormat="1" applyFont="1" applyBorder="1"/>
    <xf numFmtId="0" fontId="30" fillId="0" borderId="0" xfId="0" applyFont="1"/>
    <xf numFmtId="168" fontId="30" fillId="0" borderId="0" xfId="0" applyNumberFormat="1" applyFont="1"/>
    <xf numFmtId="0" fontId="31" fillId="0" borderId="0" xfId="0" applyFont="1"/>
    <xf numFmtId="168" fontId="31" fillId="0" borderId="0" xfId="0" applyNumberFormat="1" applyFont="1"/>
    <xf numFmtId="0" fontId="34" fillId="0" borderId="0" xfId="0" applyFont="1"/>
    <xf numFmtId="2" fontId="34" fillId="0" borderId="0" xfId="0" applyNumberFormat="1" applyFont="1" applyAlignment="1">
      <alignment vertical="top"/>
    </xf>
    <xf numFmtId="49" fontId="33" fillId="0" borderId="0" xfId="0" applyNumberFormat="1" applyFont="1" applyAlignment="1">
      <alignment horizontal="left" vertical="top" wrapText="1"/>
    </xf>
    <xf numFmtId="0" fontId="34" fillId="0" borderId="0" xfId="0" applyFont="1" applyAlignment="1">
      <alignment horizontal="left" vertical="top"/>
    </xf>
    <xf numFmtId="0" fontId="33" fillId="0" borderId="0" xfId="0" applyFont="1"/>
    <xf numFmtId="2" fontId="34" fillId="0" borderId="0" xfId="0" applyNumberFormat="1" applyFont="1"/>
    <xf numFmtId="0" fontId="34" fillId="0" borderId="0" xfId="0" applyFont="1" applyAlignment="1">
      <alignment vertical="top"/>
    </xf>
    <xf numFmtId="169" fontId="34" fillId="0" borderId="0" xfId="0" applyNumberFormat="1" applyFont="1"/>
    <xf numFmtId="1" fontId="2" fillId="0" borderId="0" xfId="10" applyNumberFormat="1" applyFont="1" applyAlignment="1">
      <alignment horizontal="center" vertical="top"/>
    </xf>
    <xf numFmtId="1" fontId="2" fillId="0" borderId="0" xfId="10" applyNumberFormat="1" applyFont="1" applyAlignment="1">
      <alignment wrapText="1"/>
    </xf>
    <xf numFmtId="1" fontId="2" fillId="0" borderId="0" xfId="10" applyNumberFormat="1" applyFont="1" applyAlignment="1">
      <alignment horizontal="center"/>
    </xf>
    <xf numFmtId="2" fontId="2" fillId="0" borderId="0" xfId="10" applyNumberFormat="1" applyFont="1" applyAlignment="1">
      <alignment horizontal="center"/>
    </xf>
    <xf numFmtId="2" fontId="2" fillId="0" borderId="0" xfId="10" applyNumberFormat="1" applyFont="1" applyAlignment="1">
      <alignment horizontal="right"/>
    </xf>
    <xf numFmtId="2" fontId="2" fillId="3" borderId="0" xfId="10" applyNumberFormat="1" applyFont="1" applyFill="1" applyAlignment="1">
      <alignment horizontal="right"/>
    </xf>
    <xf numFmtId="0" fontId="2" fillId="3" borderId="0" xfId="10" applyFont="1" applyFill="1"/>
    <xf numFmtId="0" fontId="2" fillId="0" borderId="0" xfId="10" applyFont="1"/>
    <xf numFmtId="1" fontId="4" fillId="0" borderId="0" xfId="10" applyNumberFormat="1" applyFont="1" applyAlignment="1">
      <alignment wrapText="1"/>
    </xf>
    <xf numFmtId="2" fontId="42" fillId="3" borderId="0" xfId="10" applyNumberFormat="1" applyFont="1" applyFill="1" applyAlignment="1">
      <alignment horizontal="center"/>
    </xf>
    <xf numFmtId="0" fontId="42" fillId="3" borderId="0" xfId="10" applyFont="1" applyFill="1"/>
    <xf numFmtId="0" fontId="42" fillId="0" borderId="0" xfId="10" applyFont="1"/>
    <xf numFmtId="0" fontId="7" fillId="0" borderId="0" xfId="10" applyFont="1"/>
    <xf numFmtId="4" fontId="2" fillId="0" borderId="0" xfId="10" applyNumberFormat="1" applyFont="1" applyAlignment="1">
      <alignment horizontal="center"/>
    </xf>
    <xf numFmtId="4" fontId="2" fillId="0" borderId="0" xfId="10" applyNumberFormat="1" applyFont="1" applyAlignment="1">
      <alignment horizontal="right"/>
    </xf>
    <xf numFmtId="4" fontId="2" fillId="0" borderId="0" xfId="10" applyNumberFormat="1" applyFont="1"/>
    <xf numFmtId="0" fontId="2" fillId="0" borderId="0" xfId="10" applyFont="1" applyAlignment="1">
      <alignment vertical="top" wrapText="1"/>
    </xf>
    <xf numFmtId="4" fontId="2" fillId="3" borderId="0" xfId="10" applyNumberFormat="1" applyFont="1" applyFill="1"/>
    <xf numFmtId="0" fontId="15" fillId="0" borderId="0" xfId="10" applyFont="1"/>
    <xf numFmtId="4" fontId="2" fillId="3" borderId="0" xfId="10" applyNumberFormat="1" applyFont="1" applyFill="1" applyAlignment="1">
      <alignment horizontal="right"/>
    </xf>
    <xf numFmtId="0" fontId="2" fillId="0" borderId="0" xfId="11" applyFont="1" applyAlignment="1">
      <alignment vertical="top" wrapText="1"/>
    </xf>
    <xf numFmtId="0" fontId="2" fillId="0" borderId="0" xfId="10" applyFont="1" applyAlignment="1">
      <alignment horizontal="center"/>
    </xf>
    <xf numFmtId="1" fontId="4" fillId="0" borderId="0" xfId="10" applyNumberFormat="1" applyFont="1" applyAlignment="1">
      <alignment horizontal="center"/>
    </xf>
    <xf numFmtId="4" fontId="4" fillId="0" borderId="0" xfId="10" applyNumberFormat="1" applyFont="1"/>
    <xf numFmtId="4" fontId="4" fillId="3" borderId="0" xfId="10" applyNumberFormat="1" applyFont="1" applyFill="1"/>
    <xf numFmtId="4" fontId="2" fillId="3" borderId="0" xfId="10" applyNumberFormat="1" applyFont="1" applyFill="1" applyAlignment="1">
      <alignment horizontal="right" vertical="top" wrapText="1"/>
    </xf>
    <xf numFmtId="1" fontId="4" fillId="0" borderId="0" xfId="10" applyNumberFormat="1" applyFont="1" applyAlignment="1">
      <alignment horizontal="center" vertical="top"/>
    </xf>
    <xf numFmtId="2" fontId="4" fillId="0" borderId="0" xfId="10" applyNumberFormat="1" applyFont="1"/>
    <xf numFmtId="0" fontId="4" fillId="0" borderId="0" xfId="10" applyFont="1"/>
    <xf numFmtId="170" fontId="2" fillId="0" borderId="0" xfId="10" applyNumberFormat="1" applyFont="1" applyAlignment="1">
      <alignment horizontal="right"/>
    </xf>
    <xf numFmtId="0" fontId="4" fillId="3" borderId="0" xfId="10" applyFont="1" applyFill="1" applyAlignment="1">
      <alignment horizontal="center"/>
    </xf>
    <xf numFmtId="4" fontId="4" fillId="3" borderId="0" xfId="10" applyNumberFormat="1" applyFont="1" applyFill="1" applyAlignment="1">
      <alignment horizontal="center"/>
    </xf>
    <xf numFmtId="0" fontId="4" fillId="0" borderId="0" xfId="10" applyFont="1" applyAlignment="1">
      <alignment horizontal="center"/>
    </xf>
    <xf numFmtId="0" fontId="14" fillId="3" borderId="0" xfId="10" applyFont="1" applyFill="1"/>
    <xf numFmtId="0" fontId="14" fillId="0" borderId="0" xfId="10" applyFont="1"/>
    <xf numFmtId="0" fontId="2" fillId="3" borderId="0" xfId="10" applyFont="1" applyFill="1" applyAlignment="1">
      <alignment horizontal="center"/>
    </xf>
    <xf numFmtId="0" fontId="4" fillId="3" borderId="0" xfId="10" applyFont="1" applyFill="1"/>
    <xf numFmtId="0" fontId="48" fillId="3" borderId="0" xfId="10" applyFont="1" applyFill="1"/>
    <xf numFmtId="4" fontId="48" fillId="3" borderId="0" xfId="10" applyNumberFormat="1" applyFont="1" applyFill="1"/>
    <xf numFmtId="0" fontId="48" fillId="0" borderId="0" xfId="10" applyFont="1"/>
    <xf numFmtId="0" fontId="4" fillId="0" borderId="0" xfId="10" applyFont="1" applyAlignment="1">
      <alignment vertical="top"/>
    </xf>
    <xf numFmtId="0" fontId="4" fillId="0" borderId="0" xfId="10" applyFont="1" applyAlignment="1">
      <alignment vertical="top" wrapText="1"/>
    </xf>
    <xf numFmtId="0" fontId="48" fillId="0" borderId="0" xfId="10" applyFont="1" applyAlignment="1">
      <alignment vertical="top" wrapText="1"/>
    </xf>
    <xf numFmtId="4" fontId="4" fillId="0" borderId="0" xfId="10" applyNumberFormat="1" applyFont="1" applyAlignment="1">
      <alignment horizontal="right"/>
    </xf>
    <xf numFmtId="0" fontId="49" fillId="0" borderId="0" xfId="10" applyFont="1"/>
    <xf numFmtId="0" fontId="50" fillId="0" borderId="0" xfId="10" applyFont="1"/>
    <xf numFmtId="0" fontId="2" fillId="0" borderId="0" xfId="10" applyFont="1" applyAlignment="1">
      <alignment vertical="top"/>
    </xf>
    <xf numFmtId="0" fontId="52" fillId="0" borderId="0" xfId="10" applyFont="1"/>
    <xf numFmtId="0" fontId="15" fillId="0" borderId="0" xfId="10" applyFont="1" applyAlignment="1">
      <alignment vertical="top" wrapText="1"/>
    </xf>
    <xf numFmtId="0" fontId="48" fillId="0" borderId="0" xfId="10" applyFont="1" applyAlignment="1">
      <alignment vertical="top"/>
    </xf>
    <xf numFmtId="4" fontId="4" fillId="0" borderId="0" xfId="10" applyNumberFormat="1" applyFont="1" applyAlignment="1">
      <alignment vertical="top" wrapText="1"/>
    </xf>
    <xf numFmtId="0" fontId="4" fillId="0" borderId="5" xfId="10" applyFont="1" applyBorder="1" applyAlignment="1">
      <alignment vertical="top"/>
    </xf>
    <xf numFmtId="0" fontId="4" fillId="0" borderId="5" xfId="10" applyFont="1" applyBorder="1" applyAlignment="1">
      <alignment vertical="top" wrapText="1"/>
    </xf>
    <xf numFmtId="0" fontId="4" fillId="0" borderId="5" xfId="10" applyFont="1" applyBorder="1" applyAlignment="1">
      <alignment horizontal="center"/>
    </xf>
    <xf numFmtId="4" fontId="4" fillId="0" borderId="5" xfId="10" applyNumberFormat="1" applyFont="1" applyBorder="1" applyAlignment="1">
      <alignment horizontal="right"/>
    </xf>
    <xf numFmtId="0" fontId="10" fillId="0" borderId="5" xfId="1" applyFont="1" applyBorder="1" applyAlignment="1">
      <alignment vertical="center"/>
    </xf>
    <xf numFmtId="1" fontId="10" fillId="0" borderId="5" xfId="1" applyNumberFormat="1" applyFont="1" applyBorder="1" applyAlignment="1">
      <alignment vertical="center"/>
    </xf>
    <xf numFmtId="0" fontId="9" fillId="0" borderId="5" xfId="1" applyFont="1" applyBorder="1"/>
    <xf numFmtId="4" fontId="10" fillId="0" borderId="5" xfId="1" applyNumberFormat="1" applyFont="1" applyBorder="1" applyAlignment="1">
      <alignment vertical="center"/>
    </xf>
    <xf numFmtId="1" fontId="43" fillId="0" borderId="0" xfId="1" applyNumberFormat="1" applyFont="1" applyAlignment="1">
      <alignment vertical="center"/>
    </xf>
    <xf numFmtId="0" fontId="44" fillId="0" borderId="0" xfId="1" applyFont="1"/>
    <xf numFmtId="0" fontId="53" fillId="0" borderId="0" xfId="0" applyFont="1"/>
    <xf numFmtId="0" fontId="43" fillId="0" borderId="0" xfId="1" applyFont="1"/>
    <xf numFmtId="1" fontId="43" fillId="0" borderId="5" xfId="1" applyNumberFormat="1" applyFont="1" applyBorder="1" applyAlignment="1">
      <alignment vertical="center"/>
    </xf>
    <xf numFmtId="0" fontId="53" fillId="0" borderId="5" xfId="0" applyFont="1" applyBorder="1"/>
    <xf numFmtId="4" fontId="4" fillId="0" borderId="0" xfId="1" applyNumberFormat="1" applyFont="1" applyAlignment="1">
      <alignment vertical="center"/>
    </xf>
    <xf numFmtId="4" fontId="4" fillId="0" borderId="0" xfId="1" applyNumberFormat="1" applyFont="1"/>
    <xf numFmtId="165" fontId="4" fillId="0" borderId="0" xfId="1" applyNumberFormat="1" applyFont="1"/>
    <xf numFmtId="4" fontId="19" fillId="0" borderId="0" xfId="0" applyNumberFormat="1" applyFont="1"/>
    <xf numFmtId="0" fontId="19" fillId="0" borderId="0" xfId="0" applyFont="1"/>
    <xf numFmtId="4" fontId="19" fillId="0" borderId="5" xfId="0" applyNumberFormat="1" applyFont="1" applyBorder="1"/>
    <xf numFmtId="1" fontId="2" fillId="0" borderId="2" xfId="10" applyNumberFormat="1" applyFont="1" applyBorder="1" applyAlignment="1">
      <alignment horizontal="center" vertical="top"/>
    </xf>
    <xf numFmtId="0" fontId="2" fillId="0" borderId="2" xfId="10" applyFont="1" applyBorder="1" applyAlignment="1">
      <alignment horizontal="justify" vertical="top" wrapText="1"/>
    </xf>
    <xf numFmtId="4" fontId="2" fillId="0" borderId="2" xfId="10" applyNumberFormat="1" applyFont="1" applyBorder="1" applyAlignment="1">
      <alignment horizontal="center"/>
    </xf>
    <xf numFmtId="4" fontId="2" fillId="0" borderId="2" xfId="10" applyNumberFormat="1" applyFont="1" applyBorder="1" applyAlignment="1">
      <alignment horizontal="right"/>
    </xf>
    <xf numFmtId="4" fontId="2" fillId="0" borderId="2" xfId="10" applyNumberFormat="1" applyFont="1" applyBorder="1"/>
    <xf numFmtId="0" fontId="2" fillId="0" borderId="2" xfId="10" applyFont="1" applyBorder="1" applyAlignment="1">
      <alignment vertical="top" wrapText="1"/>
    </xf>
    <xf numFmtId="1" fontId="2" fillId="0" borderId="2" xfId="10" applyNumberFormat="1" applyFont="1" applyBorder="1" applyAlignment="1">
      <alignment vertical="top" wrapText="1"/>
    </xf>
    <xf numFmtId="49" fontId="2" fillId="0" borderId="2" xfId="10" applyNumberFormat="1" applyFont="1" applyBorder="1" applyAlignment="1">
      <alignment horizontal="center" wrapText="1"/>
    </xf>
    <xf numFmtId="4" fontId="2" fillId="0" borderId="2" xfId="10" applyNumberFormat="1" applyFont="1" applyBorder="1" applyAlignment="1">
      <alignment horizontal="right" wrapText="1"/>
    </xf>
    <xf numFmtId="0" fontId="2" fillId="0" borderId="2" xfId="10" applyFont="1" applyBorder="1" applyAlignment="1">
      <alignment horizontal="left" vertical="top" wrapText="1"/>
    </xf>
    <xf numFmtId="1" fontId="2" fillId="0" borderId="2" xfId="10" applyNumberFormat="1" applyFont="1" applyBorder="1" applyAlignment="1">
      <alignment horizontal="center"/>
    </xf>
    <xf numFmtId="0" fontId="2" fillId="0" borderId="2" xfId="11" applyFont="1" applyBorder="1" applyAlignment="1">
      <alignment vertical="top" wrapText="1"/>
    </xf>
    <xf numFmtId="1" fontId="2" fillId="0" borderId="2" xfId="10" applyNumberFormat="1" applyFont="1" applyBorder="1" applyAlignment="1">
      <alignment wrapText="1"/>
    </xf>
    <xf numFmtId="2" fontId="2" fillId="0" borderId="2" xfId="10" applyNumberFormat="1" applyFont="1" applyBorder="1"/>
    <xf numFmtId="0" fontId="2" fillId="0" borderId="2" xfId="10" applyFont="1" applyBorder="1" applyAlignment="1">
      <alignment horizontal="center"/>
    </xf>
    <xf numFmtId="1" fontId="4" fillId="0" borderId="2" xfId="10" applyNumberFormat="1" applyFont="1" applyBorder="1" applyAlignment="1">
      <alignment wrapText="1"/>
    </xf>
    <xf numFmtId="1" fontId="4" fillId="0" borderId="2" xfId="10" applyNumberFormat="1" applyFont="1" applyBorder="1" applyAlignment="1">
      <alignment horizontal="center"/>
    </xf>
    <xf numFmtId="2" fontId="4" fillId="0" borderId="2" xfId="10" applyNumberFormat="1" applyFont="1" applyBorder="1" applyAlignment="1">
      <alignment horizontal="center"/>
    </xf>
    <xf numFmtId="2" fontId="4" fillId="0" borderId="2" xfId="10" applyNumberFormat="1" applyFont="1" applyBorder="1" applyAlignment="1">
      <alignment horizontal="right"/>
    </xf>
    <xf numFmtId="4" fontId="4" fillId="0" borderId="2" xfId="10" applyNumberFormat="1" applyFont="1" applyBorder="1"/>
    <xf numFmtId="1" fontId="4" fillId="0" borderId="2" xfId="10" applyNumberFormat="1" applyFont="1" applyBorder="1" applyAlignment="1">
      <alignment vertical="center" wrapText="1"/>
    </xf>
    <xf numFmtId="0" fontId="2" fillId="0" borderId="2" xfId="10" applyFont="1" applyBorder="1"/>
    <xf numFmtId="1" fontId="2" fillId="0" borderId="2" xfId="10" applyNumberFormat="1" applyFont="1" applyBorder="1" applyAlignment="1">
      <alignment horizontal="center" vertical="top" wrapText="1"/>
    </xf>
    <xf numFmtId="1" fontId="2" fillId="0" borderId="2" xfId="10" applyNumberFormat="1" applyFont="1" applyBorder="1" applyAlignment="1">
      <alignment horizontal="left" vertical="top" wrapText="1"/>
    </xf>
    <xf numFmtId="2" fontId="2" fillId="0" borderId="2" xfId="10" applyNumberFormat="1" applyFont="1" applyBorder="1" applyAlignment="1">
      <alignment horizontal="right"/>
    </xf>
    <xf numFmtId="4" fontId="2" fillId="0" borderId="2" xfId="10" applyNumberFormat="1" applyFont="1" applyBorder="1" applyAlignment="1">
      <alignment horizontal="right" vertical="top" wrapText="1"/>
    </xf>
    <xf numFmtId="0" fontId="46" fillId="0" borderId="2" xfId="10" applyFont="1" applyBorder="1" applyAlignment="1">
      <alignment horizontal="left" vertical="top" wrapText="1"/>
    </xf>
    <xf numFmtId="1" fontId="2" fillId="0" borderId="2" xfId="10" quotePrefix="1" applyNumberFormat="1" applyFont="1" applyBorder="1" applyAlignment="1">
      <alignment horizontal="left" vertical="top" wrapText="1"/>
    </xf>
    <xf numFmtId="1" fontId="4" fillId="0" borderId="2" xfId="10" applyNumberFormat="1" applyFont="1" applyBorder="1" applyAlignment="1">
      <alignment horizontal="center" vertical="top"/>
    </xf>
    <xf numFmtId="2" fontId="4" fillId="0" borderId="2" xfId="10" applyNumberFormat="1" applyFont="1" applyBorder="1"/>
    <xf numFmtId="1" fontId="14" fillId="0" borderId="2" xfId="10" applyNumberFormat="1" applyFont="1" applyBorder="1" applyAlignment="1">
      <alignment horizontal="center" vertical="top" wrapText="1"/>
    </xf>
    <xf numFmtId="2" fontId="2" fillId="0" borderId="2" xfId="10" applyNumberFormat="1" applyFont="1" applyBorder="1" applyAlignment="1">
      <alignment horizontal="right" vertical="top" wrapText="1"/>
    </xf>
    <xf numFmtId="0" fontId="4" fillId="0" borderId="2" xfId="10" applyFont="1" applyBorder="1" applyAlignment="1">
      <alignment vertical="top"/>
    </xf>
    <xf numFmtId="0" fontId="4" fillId="0" borderId="2" xfId="10" applyFont="1" applyBorder="1" applyAlignment="1">
      <alignment vertical="top" wrapText="1"/>
    </xf>
    <xf numFmtId="0" fontId="48" fillId="0" borderId="2" xfId="10" applyFont="1" applyBorder="1" applyAlignment="1">
      <alignment vertical="top" wrapText="1"/>
    </xf>
    <xf numFmtId="0" fontId="4" fillId="0" borderId="2" xfId="10" applyFont="1" applyBorder="1" applyAlignment="1">
      <alignment horizontal="center"/>
    </xf>
    <xf numFmtId="4" fontId="4" fillId="0" borderId="2" xfId="10" applyNumberFormat="1" applyFont="1" applyBorder="1" applyAlignment="1">
      <alignment horizontal="right"/>
    </xf>
    <xf numFmtId="0" fontId="2" fillId="0" borderId="2" xfId="10" applyFont="1" applyBorder="1" applyAlignment="1">
      <alignment horizontal="right" vertical="top"/>
    </xf>
    <xf numFmtId="0" fontId="2" fillId="0" borderId="2" xfId="10" applyFont="1" applyBorder="1" applyAlignment="1">
      <alignment horizontal="center" wrapText="1"/>
    </xf>
    <xf numFmtId="0" fontId="50" fillId="0" borderId="2" xfId="10" applyFont="1" applyBorder="1" applyAlignment="1">
      <alignment horizontal="right" vertical="top"/>
    </xf>
    <xf numFmtId="0" fontId="50" fillId="0" borderId="2" xfId="10" applyFont="1" applyBorder="1" applyAlignment="1">
      <alignment vertical="top" wrapText="1"/>
    </xf>
    <xf numFmtId="4" fontId="50" fillId="0" borderId="2" xfId="10" applyNumberFormat="1" applyFont="1" applyBorder="1" applyAlignment="1">
      <alignment horizontal="center"/>
    </xf>
    <xf numFmtId="4" fontId="50" fillId="0" borderId="2" xfId="10" applyNumberFormat="1" applyFont="1" applyBorder="1" applyAlignment="1">
      <alignment horizontal="right"/>
    </xf>
    <xf numFmtId="4" fontId="50" fillId="0" borderId="2" xfId="10" applyNumberFormat="1" applyFont="1" applyBorder="1"/>
    <xf numFmtId="49" fontId="2" fillId="0" borderId="2" xfId="10" applyNumberFormat="1" applyFont="1" applyBorder="1" applyAlignment="1">
      <alignment vertical="top" wrapText="1"/>
    </xf>
    <xf numFmtId="2" fontId="2" fillId="0" borderId="2" xfId="10" applyNumberFormat="1" applyFont="1" applyBorder="1" applyAlignment="1">
      <alignment horizontal="center"/>
    </xf>
    <xf numFmtId="0" fontId="42" fillId="0" borderId="2" xfId="10" applyFont="1" applyBorder="1" applyAlignment="1">
      <alignment vertical="top"/>
    </xf>
    <xf numFmtId="0" fontId="42" fillId="0" borderId="2" xfId="10" applyFont="1" applyBorder="1" applyAlignment="1">
      <alignment vertical="top" wrapText="1"/>
    </xf>
    <xf numFmtId="0" fontId="42" fillId="0" borderId="2" xfId="10" applyFont="1" applyBorder="1" applyAlignment="1">
      <alignment horizontal="center"/>
    </xf>
    <xf numFmtId="4" fontId="42" fillId="0" borderId="2" xfId="10" applyNumberFormat="1" applyFont="1" applyBorder="1" applyAlignment="1">
      <alignment horizontal="right"/>
    </xf>
    <xf numFmtId="0" fontId="2" fillId="0" borderId="2" xfId="10" applyFont="1" applyBorder="1" applyAlignment="1">
      <alignment vertical="top"/>
    </xf>
    <xf numFmtId="0" fontId="2" fillId="0" borderId="2" xfId="12" applyFont="1" applyBorder="1" applyAlignment="1">
      <alignment vertical="top" wrapText="1"/>
    </xf>
    <xf numFmtId="0" fontId="4" fillId="0" borderId="2" xfId="10" applyFont="1" applyBorder="1" applyAlignment="1">
      <alignment horizontal="left" vertical="top" wrapText="1"/>
    </xf>
    <xf numFmtId="49" fontId="2" fillId="0" borderId="2" xfId="10" applyNumberFormat="1" applyFont="1" applyBorder="1" applyAlignment="1">
      <alignment horizontal="left" vertical="top" wrapText="1"/>
    </xf>
    <xf numFmtId="0" fontId="52" fillId="0" borderId="2" xfId="10" applyFont="1" applyBorder="1" applyAlignment="1">
      <alignment vertical="top"/>
    </xf>
    <xf numFmtId="0" fontId="52" fillId="0" borderId="2" xfId="10" applyFont="1" applyBorder="1" applyAlignment="1">
      <alignment vertical="top" wrapText="1"/>
    </xf>
    <xf numFmtId="0" fontId="52" fillId="0" borderId="2" xfId="10" applyFont="1" applyBorder="1" applyAlignment="1">
      <alignment horizontal="center"/>
    </xf>
    <xf numFmtId="4" fontId="52" fillId="0" borderId="2" xfId="10" applyNumberFormat="1" applyFont="1" applyBorder="1" applyAlignment="1">
      <alignment horizontal="right"/>
    </xf>
    <xf numFmtId="0" fontId="35" fillId="0" borderId="2" xfId="0" applyFont="1" applyBorder="1" applyAlignment="1">
      <alignment horizontal="left" vertical="top" wrapText="1"/>
    </xf>
    <xf numFmtId="49" fontId="34" fillId="0" borderId="2" xfId="0" applyNumberFormat="1" applyFont="1" applyBorder="1" applyAlignment="1">
      <alignment horizontal="left" vertical="top" wrapText="1"/>
    </xf>
    <xf numFmtId="0" fontId="34" fillId="0" borderId="2" xfId="0" applyFont="1" applyBorder="1" applyAlignment="1">
      <alignment horizontal="left" vertical="top" wrapText="1"/>
    </xf>
    <xf numFmtId="2" fontId="34" fillId="0" borderId="2" xfId="0" applyNumberFormat="1" applyFont="1" applyBorder="1" applyAlignment="1">
      <alignment horizontal="right" vertical="top" wrapText="1"/>
    </xf>
    <xf numFmtId="169" fontId="34" fillId="0" borderId="2" xfId="0" applyNumberFormat="1" applyFont="1" applyBorder="1" applyAlignment="1">
      <alignment horizontal="right" vertical="top" wrapText="1"/>
    </xf>
    <xf numFmtId="169" fontId="36" fillId="0" borderId="2" xfId="0" applyNumberFormat="1" applyFont="1" applyBorder="1" applyAlignment="1">
      <alignment horizontal="right" vertical="top" wrapText="1"/>
    </xf>
    <xf numFmtId="0" fontId="37" fillId="0" borderId="2" xfId="0" applyFont="1" applyBorder="1" applyAlignment="1">
      <alignment horizontal="left" vertical="top" wrapText="1"/>
    </xf>
    <xf numFmtId="49" fontId="38" fillId="0" borderId="2" xfId="0" applyNumberFormat="1" applyFont="1" applyBorder="1" applyAlignment="1">
      <alignment horizontal="left" vertical="top" wrapText="1"/>
    </xf>
    <xf numFmtId="0" fontId="38" fillId="0" borderId="2" xfId="0" applyFont="1" applyBorder="1" applyAlignment="1">
      <alignment horizontal="left" vertical="top" wrapText="1"/>
    </xf>
    <xf numFmtId="2" fontId="38" fillId="0" borderId="2" xfId="0" applyNumberFormat="1" applyFont="1" applyBorder="1" applyAlignment="1">
      <alignment horizontal="right" vertical="top" wrapText="1"/>
    </xf>
    <xf numFmtId="169" fontId="38" fillId="0" borderId="2" xfId="0" applyNumberFormat="1" applyFont="1" applyBorder="1" applyAlignment="1">
      <alignment horizontal="right" vertical="top" wrapText="1"/>
    </xf>
    <xf numFmtId="169" fontId="37" fillId="0" borderId="2" xfId="0" applyNumberFormat="1" applyFont="1" applyBorder="1" applyAlignment="1" applyProtection="1">
      <alignment horizontal="right" vertical="top" wrapText="1"/>
      <protection locked="0"/>
    </xf>
    <xf numFmtId="0" fontId="40" fillId="0" borderId="2" xfId="0" applyFont="1" applyBorder="1" applyAlignment="1">
      <alignment horizontal="left" vertical="top"/>
    </xf>
    <xf numFmtId="169" fontId="35" fillId="0" borderId="2" xfId="0" applyNumberFormat="1" applyFont="1" applyBorder="1" applyAlignment="1" applyProtection="1">
      <alignment horizontal="right" vertical="top" wrapText="1"/>
      <protection locked="0"/>
    </xf>
    <xf numFmtId="0" fontId="34" fillId="0" borderId="2" xfId="0" applyFont="1" applyBorder="1" applyAlignment="1">
      <alignment horizontal="left" vertical="top"/>
    </xf>
    <xf numFmtId="14" fontId="34" fillId="0" borderId="2" xfId="0" quotePrefix="1" applyNumberFormat="1" applyFont="1" applyBorder="1" applyAlignment="1">
      <alignment vertical="top"/>
    </xf>
    <xf numFmtId="2" fontId="34" fillId="0" borderId="2" xfId="0" applyNumberFormat="1" applyFont="1" applyBorder="1" applyAlignment="1">
      <alignment vertical="top"/>
    </xf>
    <xf numFmtId="0" fontId="34" fillId="0" borderId="2" xfId="0" quotePrefix="1" applyFont="1" applyBorder="1" applyAlignment="1">
      <alignment vertical="top"/>
    </xf>
    <xf numFmtId="0" fontId="34" fillId="0" borderId="2" xfId="0" applyFont="1" applyBorder="1"/>
    <xf numFmtId="0" fontId="34" fillId="0" borderId="2" xfId="0" applyFont="1" applyBorder="1" applyAlignment="1">
      <alignment vertical="top"/>
    </xf>
    <xf numFmtId="49" fontId="33" fillId="0" borderId="2" xfId="0" applyNumberFormat="1" applyFont="1" applyBorder="1" applyAlignment="1">
      <alignment horizontal="left" vertical="top" wrapText="1"/>
    </xf>
    <xf numFmtId="0" fontId="33" fillId="0" borderId="2" xfId="0" applyFont="1" applyBorder="1" applyAlignment="1">
      <alignment horizontal="left" vertical="top" wrapText="1"/>
    </xf>
    <xf numFmtId="2" fontId="33" fillId="0" borderId="2" xfId="0" applyNumberFormat="1" applyFont="1" applyBorder="1" applyAlignment="1">
      <alignment horizontal="right" vertical="top" wrapText="1"/>
    </xf>
    <xf numFmtId="169" fontId="33" fillId="0" borderId="2" xfId="0" applyNumberFormat="1" applyFont="1" applyBorder="1" applyAlignment="1">
      <alignment horizontal="right" vertical="top" wrapText="1"/>
    </xf>
    <xf numFmtId="169" fontId="33" fillId="0" borderId="2" xfId="0" applyNumberFormat="1" applyFont="1" applyBorder="1" applyAlignment="1" applyProtection="1">
      <alignment horizontal="right" vertical="top" wrapText="1"/>
      <protection locked="0"/>
    </xf>
    <xf numFmtId="0" fontId="34" fillId="0" borderId="2" xfId="0" applyFont="1" applyBorder="1" applyAlignment="1">
      <alignment vertical="top" wrapText="1"/>
    </xf>
    <xf numFmtId="169" fontId="34" fillId="0" borderId="2" xfId="0" applyNumberFormat="1" applyFont="1" applyBorder="1" applyAlignment="1" applyProtection="1">
      <alignment horizontal="right" vertical="top" wrapText="1"/>
      <protection locked="0"/>
    </xf>
    <xf numFmtId="0" fontId="34" fillId="0" borderId="2" xfId="0" applyFont="1" applyBorder="1" applyAlignment="1">
      <alignment horizontal="justify" vertical="center" wrapText="1"/>
    </xf>
    <xf numFmtId="0" fontId="33" fillId="0" borderId="2" xfId="0" applyFont="1" applyBorder="1" applyAlignment="1">
      <alignment vertical="top" wrapText="1"/>
    </xf>
    <xf numFmtId="169" fontId="37" fillId="0" borderId="2" xfId="0" applyNumberFormat="1" applyFont="1" applyBorder="1" applyAlignment="1">
      <alignment horizontal="right" vertical="top" wrapText="1"/>
    </xf>
    <xf numFmtId="0" fontId="33" fillId="0" borderId="2" xfId="0" applyFont="1" applyBorder="1" applyAlignment="1">
      <alignment horizontal="left" vertical="top"/>
    </xf>
    <xf numFmtId="49" fontId="33" fillId="0" borderId="2" xfId="0" applyNumberFormat="1" applyFont="1" applyBorder="1" applyAlignment="1">
      <alignment horizontal="left" vertical="top"/>
    </xf>
    <xf numFmtId="49" fontId="37" fillId="0" borderId="2" xfId="0" applyNumberFormat="1" applyFont="1" applyBorder="1" applyAlignment="1">
      <alignment horizontal="left" vertical="top" wrapText="1"/>
    </xf>
    <xf numFmtId="49" fontId="37" fillId="0" borderId="2" xfId="0" applyNumberFormat="1" applyFont="1" applyBorder="1" applyAlignment="1">
      <alignment horizontal="right" vertical="top" wrapText="1"/>
    </xf>
    <xf numFmtId="49" fontId="37" fillId="0" borderId="2" xfId="0" applyNumberFormat="1" applyFont="1" applyBorder="1" applyAlignment="1">
      <alignment horizontal="center" vertical="center" wrapText="1"/>
    </xf>
    <xf numFmtId="49" fontId="37" fillId="0" borderId="2" xfId="0" applyNumberFormat="1" applyFont="1" applyBorder="1" applyAlignment="1">
      <alignment horizontal="right" vertical="center" wrapText="1"/>
    </xf>
    <xf numFmtId="49" fontId="37" fillId="0" borderId="2" xfId="0" applyNumberFormat="1" applyFont="1" applyBorder="1" applyAlignment="1">
      <alignment vertical="center" wrapText="1"/>
    </xf>
    <xf numFmtId="0" fontId="35" fillId="0" borderId="2" xfId="0" applyFont="1" applyBorder="1" applyAlignment="1">
      <alignment horizontal="left" vertical="top"/>
    </xf>
    <xf numFmtId="0" fontId="39" fillId="0" borderId="2" xfId="0" applyFont="1" applyBorder="1" applyAlignment="1">
      <alignment horizontal="left" vertical="top" wrapText="1"/>
    </xf>
    <xf numFmtId="0" fontId="37" fillId="0" borderId="2" xfId="0" applyFont="1" applyBorder="1" applyAlignment="1">
      <alignment horizontal="left" vertical="top"/>
    </xf>
    <xf numFmtId="0" fontId="33" fillId="0" borderId="2" xfId="0" quotePrefix="1" applyFont="1" applyBorder="1"/>
    <xf numFmtId="0" fontId="33" fillId="0" borderId="2" xfId="0" quotePrefix="1" applyFont="1" applyBorder="1" applyAlignment="1">
      <alignment vertical="top"/>
    </xf>
    <xf numFmtId="0" fontId="33" fillId="0" borderId="2" xfId="0" applyFont="1" applyBorder="1" applyAlignment="1">
      <alignment vertical="top"/>
    </xf>
    <xf numFmtId="169" fontId="38" fillId="0" borderId="2" xfId="0" applyNumberFormat="1" applyFont="1" applyBorder="1" applyAlignment="1" applyProtection="1">
      <alignment horizontal="right" vertical="top" wrapText="1"/>
      <protection locked="0"/>
    </xf>
    <xf numFmtId="0" fontId="32" fillId="4" borderId="0" xfId="0" applyFont="1" applyFill="1"/>
    <xf numFmtId="0" fontId="31" fillId="4" borderId="0" xfId="0" applyFont="1" applyFill="1"/>
    <xf numFmtId="0" fontId="15" fillId="4" borderId="0" xfId="0" applyFont="1" applyFill="1"/>
    <xf numFmtId="16" fontId="7" fillId="0" borderId="2" xfId="0" applyNumberFormat="1" applyFont="1" applyBorder="1" applyAlignment="1">
      <alignment horizontal="left"/>
    </xf>
    <xf numFmtId="1" fontId="6" fillId="0" borderId="2" xfId="1" applyNumberFormat="1" applyFont="1" applyBorder="1" applyAlignment="1">
      <alignment vertical="top" wrapText="1"/>
    </xf>
    <xf numFmtId="4" fontId="2" fillId="0" borderId="2" xfId="1" applyNumberFormat="1" applyBorder="1"/>
    <xf numFmtId="0" fontId="54" fillId="0" borderId="0" xfId="0" applyFont="1" applyAlignment="1">
      <alignment horizontal="center" vertical="center" wrapText="1" shrinkToFit="1"/>
    </xf>
    <xf numFmtId="49" fontId="54" fillId="0" borderId="0" xfId="0" applyNumberFormat="1" applyFont="1" applyAlignment="1">
      <alignment horizontal="left" vertical="center" wrapText="1"/>
    </xf>
    <xf numFmtId="4" fontId="54" fillId="5" borderId="0" xfId="0" applyNumberFormat="1" applyFont="1" applyFill="1" applyAlignment="1">
      <alignment horizontal="center" vertical="center" wrapText="1" shrinkToFit="1"/>
    </xf>
    <xf numFmtId="4" fontId="55" fillId="0" borderId="0" xfId="0" applyNumberFormat="1" applyFont="1" applyAlignment="1">
      <alignment horizontal="center" vertical="center" wrapText="1" shrinkToFit="1"/>
    </xf>
    <xf numFmtId="0" fontId="54" fillId="0" borderId="0" xfId="0" applyFont="1" applyAlignment="1">
      <alignment horizontal="center" vertical="center" shrinkToFit="1"/>
    </xf>
    <xf numFmtId="4" fontId="54" fillId="0" borderId="0" xfId="0" applyNumberFormat="1" applyFont="1" applyAlignment="1">
      <alignment horizontal="center" vertical="center" shrinkToFit="1"/>
    </xf>
    <xf numFmtId="4" fontId="55" fillId="0" borderId="0" xfId="0" applyNumberFormat="1" applyFont="1" applyAlignment="1">
      <alignment horizontal="center" vertical="center" shrinkToFit="1"/>
    </xf>
    <xf numFmtId="49" fontId="55" fillId="0" borderId="0" xfId="0" applyNumberFormat="1" applyFont="1" applyAlignment="1">
      <alignment horizontal="center" vertical="center" shrinkToFit="1"/>
    </xf>
    <xf numFmtId="49" fontId="55" fillId="0" borderId="0" xfId="0" applyNumberFormat="1" applyFont="1" applyAlignment="1">
      <alignment horizontal="left" vertical="center" wrapText="1"/>
    </xf>
    <xf numFmtId="49" fontId="56" fillId="0" borderId="0" xfId="0" applyNumberFormat="1" applyFont="1" applyAlignment="1">
      <alignment horizontal="center" vertical="center" shrinkToFit="1"/>
    </xf>
    <xf numFmtId="49" fontId="56" fillId="0" borderId="0" xfId="0" applyNumberFormat="1" applyFont="1" applyAlignment="1">
      <alignment horizontal="left" vertical="center" wrapText="1"/>
    </xf>
    <xf numFmtId="4" fontId="56" fillId="0" borderId="0" xfId="0" applyNumberFormat="1" applyFont="1" applyAlignment="1">
      <alignment horizontal="center" vertical="center" shrinkToFit="1"/>
    </xf>
    <xf numFmtId="49" fontId="55" fillId="0" borderId="9" xfId="0" applyNumberFormat="1" applyFont="1" applyBorder="1" applyAlignment="1">
      <alignment horizontal="center" vertical="center" shrinkToFit="1"/>
    </xf>
    <xf numFmtId="49" fontId="55" fillId="0" borderId="9" xfId="0" applyNumberFormat="1" applyFont="1" applyBorder="1" applyAlignment="1">
      <alignment horizontal="left" vertical="center" wrapText="1"/>
    </xf>
    <xf numFmtId="4" fontId="55" fillId="0" borderId="9" xfId="0" applyNumberFormat="1" applyFont="1" applyBorder="1" applyAlignment="1">
      <alignment horizontal="center" vertical="center" shrinkToFit="1"/>
    </xf>
    <xf numFmtId="0" fontId="54" fillId="0" borderId="10" xfId="0" applyFont="1" applyBorder="1" applyAlignment="1">
      <alignment horizontal="center" vertical="center" wrapText="1"/>
    </xf>
    <xf numFmtId="49" fontId="54" fillId="0" borderId="10" xfId="0" applyNumberFormat="1" applyFont="1" applyBorder="1" applyAlignment="1">
      <alignment horizontal="justify" vertical="top" wrapText="1"/>
    </xf>
    <xf numFmtId="0" fontId="55" fillId="0" borderId="10" xfId="0" applyFont="1" applyBorder="1" applyAlignment="1">
      <alignment horizontal="center" vertical="center" wrapText="1"/>
    </xf>
    <xf numFmtId="4" fontId="55" fillId="0" borderId="10" xfId="0" applyNumberFormat="1" applyFont="1" applyBorder="1" applyAlignment="1">
      <alignment horizontal="center" vertical="center" shrinkToFit="1"/>
    </xf>
    <xf numFmtId="4" fontId="54" fillId="0" borderId="0" xfId="0" applyNumberFormat="1" applyFont="1" applyAlignment="1">
      <alignment horizontal="center" vertical="center" wrapText="1" shrinkToFit="1"/>
    </xf>
    <xf numFmtId="4" fontId="55" fillId="0" borderId="11" xfId="0" applyNumberFormat="1" applyFont="1" applyBorder="1" applyAlignment="1">
      <alignment horizontal="center" vertical="center" shrinkToFit="1"/>
    </xf>
    <xf numFmtId="0" fontId="55" fillId="0" borderId="11" xfId="0" applyFont="1" applyBorder="1" applyAlignment="1">
      <alignment horizontal="center" vertical="center" wrapText="1"/>
    </xf>
    <xf numFmtId="49" fontId="55" fillId="0" borderId="11" xfId="0" applyNumberFormat="1" applyFont="1" applyBorder="1" applyAlignment="1">
      <alignment horizontal="left" vertical="center" wrapText="1"/>
    </xf>
    <xf numFmtId="4" fontId="54" fillId="0" borderId="0" xfId="0" applyNumberFormat="1" applyFont="1" applyAlignment="1">
      <alignment horizontal="center" vertical="center"/>
    </xf>
    <xf numFmtId="2" fontId="55" fillId="0" borderId="0" xfId="0" applyNumberFormat="1" applyFont="1" applyAlignment="1">
      <alignment horizontal="center" vertical="center" wrapText="1"/>
    </xf>
    <xf numFmtId="4" fontId="55" fillId="0" borderId="0" xfId="0" applyNumberFormat="1" applyFont="1" applyAlignment="1">
      <alignment horizontal="center" vertical="center" wrapText="1"/>
    </xf>
    <xf numFmtId="49" fontId="55" fillId="0" borderId="0" xfId="0" applyNumberFormat="1" applyFont="1" applyAlignment="1">
      <alignment horizontal="center" vertical="center" wrapText="1"/>
    </xf>
    <xf numFmtId="0" fontId="55" fillId="0" borderId="11" xfId="0" applyFont="1" applyBorder="1" applyAlignment="1">
      <alignment horizontal="center" vertical="center" shrinkToFit="1"/>
    </xf>
    <xf numFmtId="49" fontId="55" fillId="0" borderId="12" xfId="0" applyNumberFormat="1" applyFont="1" applyBorder="1" applyAlignment="1">
      <alignment horizontal="left" vertical="center" wrapText="1"/>
    </xf>
    <xf numFmtId="0" fontId="55" fillId="0" borderId="6" xfId="0" applyFont="1" applyBorder="1" applyAlignment="1">
      <alignment horizontal="center" vertical="center" shrinkToFit="1"/>
    </xf>
    <xf numFmtId="49" fontId="55" fillId="0" borderId="7" xfId="0" applyNumberFormat="1" applyFont="1" applyBorder="1" applyAlignment="1">
      <alignment horizontal="left" vertical="center" wrapText="1"/>
    </xf>
    <xf numFmtId="0" fontId="55" fillId="0" borderId="7" xfId="0" applyFont="1" applyBorder="1" applyAlignment="1">
      <alignment horizontal="center" vertical="center" shrinkToFit="1"/>
    </xf>
    <xf numFmtId="4" fontId="55" fillId="0" borderId="7" xfId="0" applyNumberFormat="1" applyFont="1" applyBorder="1" applyAlignment="1">
      <alignment horizontal="center" vertical="center" shrinkToFit="1"/>
    </xf>
    <xf numFmtId="4" fontId="55" fillId="0" borderId="8" xfId="0" applyNumberFormat="1" applyFont="1" applyBorder="1" applyAlignment="1">
      <alignment horizontal="right" vertical="center"/>
    </xf>
    <xf numFmtId="4" fontId="55" fillId="0" borderId="11" xfId="0" applyNumberFormat="1" applyFont="1" applyBorder="1" applyAlignment="1">
      <alignment horizontal="center" vertical="center" wrapText="1"/>
    </xf>
    <xf numFmtId="0" fontId="55" fillId="0" borderId="0" xfId="0" applyFont="1" applyAlignment="1">
      <alignment horizontal="center" vertical="center" shrinkToFit="1"/>
    </xf>
    <xf numFmtId="0" fontId="55" fillId="0" borderId="11" xfId="0" applyFont="1" applyBorder="1" applyAlignment="1">
      <alignment horizontal="center" vertical="center" wrapText="1" shrinkToFit="1"/>
    </xf>
    <xf numFmtId="4" fontId="55" fillId="0" borderId="11" xfId="0" applyNumberFormat="1" applyFont="1" applyBorder="1" applyAlignment="1">
      <alignment horizontal="center" vertical="center" wrapText="1" shrinkToFit="1"/>
    </xf>
    <xf numFmtId="0" fontId="55" fillId="0" borderId="12" xfId="0" applyFont="1" applyBorder="1" applyAlignment="1">
      <alignment horizontal="center" vertical="center" wrapText="1" shrinkToFit="1"/>
    </xf>
    <xf numFmtId="4" fontId="55" fillId="0" borderId="12" xfId="0" applyNumberFormat="1" applyFont="1" applyBorder="1" applyAlignment="1">
      <alignment horizontal="center" vertical="center" wrapText="1" shrinkToFit="1"/>
    </xf>
    <xf numFmtId="4" fontId="55" fillId="0" borderId="0" xfId="0" applyNumberFormat="1" applyFont="1" applyAlignment="1">
      <alignment horizontal="right" vertical="center"/>
    </xf>
    <xf numFmtId="0" fontId="55" fillId="0" borderId="12" xfId="0" applyFont="1" applyBorder="1" applyAlignment="1">
      <alignment horizontal="center" vertical="center" wrapText="1"/>
    </xf>
    <xf numFmtId="49" fontId="55" fillId="0" borderId="10" xfId="0" applyNumberFormat="1" applyFont="1" applyBorder="1" applyAlignment="1">
      <alignment horizontal="left" vertical="center" wrapText="1"/>
    </xf>
    <xf numFmtId="4" fontId="55" fillId="0" borderId="10" xfId="0" applyNumberFormat="1" applyFont="1" applyBorder="1" applyAlignment="1">
      <alignment horizontal="center" vertical="center" wrapText="1"/>
    </xf>
    <xf numFmtId="4" fontId="55" fillId="0" borderId="12" xfId="0" applyNumberFormat="1" applyFont="1" applyBorder="1" applyAlignment="1">
      <alignment horizontal="center" vertical="center" wrapText="1"/>
    </xf>
    <xf numFmtId="0" fontId="54" fillId="0" borderId="0" xfId="0" applyFont="1" applyAlignment="1">
      <alignment horizontal="center" vertical="top" wrapText="1"/>
    </xf>
    <xf numFmtId="0" fontId="54" fillId="0" borderId="0" xfId="0" applyFont="1" applyAlignment="1">
      <alignment horizontal="justify" vertical="top" wrapText="1"/>
    </xf>
    <xf numFmtId="49" fontId="55" fillId="0" borderId="0" xfId="0" applyNumberFormat="1" applyFont="1" applyAlignment="1">
      <alignment horizontal="center" vertical="center"/>
    </xf>
    <xf numFmtId="0" fontId="55" fillId="0" borderId="0" xfId="0" applyFont="1" applyAlignment="1">
      <alignment horizontal="center" vertical="center" wrapText="1"/>
    </xf>
    <xf numFmtId="2" fontId="55" fillId="0" borderId="11" xfId="0" applyNumberFormat="1" applyFont="1" applyBorder="1" applyAlignment="1">
      <alignment horizontal="center" vertical="center" shrinkToFit="1"/>
    </xf>
    <xf numFmtId="0" fontId="55" fillId="0" borderId="11" xfId="0" applyFont="1" applyBorder="1" applyAlignment="1">
      <alignment horizontal="left" vertical="center" wrapText="1"/>
    </xf>
    <xf numFmtId="2" fontId="55" fillId="0" borderId="0" xfId="0" applyNumberFormat="1" applyFont="1" applyAlignment="1">
      <alignment horizontal="center" vertical="center"/>
    </xf>
    <xf numFmtId="0" fontId="55" fillId="0" borderId="11" xfId="0" applyFont="1" applyBorder="1" applyAlignment="1">
      <alignment horizontal="center" vertical="top" wrapText="1" shrinkToFit="1"/>
    </xf>
    <xf numFmtId="0" fontId="55" fillId="0" borderId="9" xfId="0" applyFont="1" applyBorder="1" applyAlignment="1">
      <alignment horizontal="center" vertical="center" wrapText="1"/>
    </xf>
    <xf numFmtId="4" fontId="55" fillId="0" borderId="9" xfId="0" applyNumberFormat="1" applyFont="1" applyBorder="1" applyAlignment="1">
      <alignment horizontal="center" vertical="center" wrapText="1"/>
    </xf>
    <xf numFmtId="171" fontId="56" fillId="0" borderId="0" xfId="0" applyNumberFormat="1" applyFont="1" applyAlignment="1">
      <alignment horizontal="right" vertical="center" shrinkToFit="1"/>
    </xf>
    <xf numFmtId="49" fontId="56" fillId="0" borderId="5" xfId="0" applyNumberFormat="1" applyFont="1" applyBorder="1" applyAlignment="1">
      <alignment horizontal="center" vertical="center" shrinkToFit="1"/>
    </xf>
    <xf numFmtId="49" fontId="56" fillId="0" borderId="5" xfId="0" applyNumberFormat="1" applyFont="1" applyBorder="1" applyAlignment="1">
      <alignment horizontal="left" vertical="center" wrapText="1"/>
    </xf>
    <xf numFmtId="4" fontId="56" fillId="0" borderId="5" xfId="0" applyNumberFormat="1" applyFont="1" applyBorder="1" applyAlignment="1">
      <alignment horizontal="center" vertical="center" shrinkToFit="1"/>
    </xf>
    <xf numFmtId="171" fontId="56" fillId="0" borderId="5" xfId="0" applyNumberFormat="1" applyFont="1" applyBorder="1" applyAlignment="1">
      <alignment horizontal="right" vertical="center" shrinkToFit="1"/>
    </xf>
    <xf numFmtId="4" fontId="56" fillId="0" borderId="0" xfId="0" applyNumberFormat="1" applyFont="1" applyAlignment="1">
      <alignment horizontal="right" vertical="center" shrinkToFit="1"/>
    </xf>
    <xf numFmtId="0" fontId="54" fillId="0" borderId="5" xfId="0" applyFont="1" applyBorder="1" applyAlignment="1">
      <alignment horizontal="center" vertical="center" shrinkToFit="1"/>
    </xf>
    <xf numFmtId="0" fontId="55" fillId="0" borderId="15" xfId="0" applyFont="1" applyBorder="1" applyAlignment="1">
      <alignment horizontal="center" vertical="center" wrapText="1"/>
    </xf>
    <xf numFmtId="4" fontId="55" fillId="0" borderId="16" xfId="0" applyNumberFormat="1" applyFont="1" applyBorder="1" applyAlignment="1">
      <alignment horizontal="center" vertical="center" shrinkToFit="1"/>
    </xf>
    <xf numFmtId="0" fontId="55" fillId="0" borderId="14" xfId="0" applyFont="1" applyBorder="1" applyAlignment="1">
      <alignment horizontal="center" vertical="center" wrapText="1"/>
    </xf>
    <xf numFmtId="2" fontId="55" fillId="0" borderId="13" xfId="0" applyNumberFormat="1" applyFont="1" applyBorder="1" applyAlignment="1">
      <alignment horizontal="center" vertical="center" wrapText="1"/>
    </xf>
    <xf numFmtId="49" fontId="56" fillId="6" borderId="6" xfId="0" applyNumberFormat="1" applyFont="1" applyFill="1" applyBorder="1" applyAlignment="1">
      <alignment horizontal="center" vertical="center" shrinkToFit="1"/>
    </xf>
    <xf numFmtId="49" fontId="57" fillId="6" borderId="7" xfId="0" applyNumberFormat="1" applyFont="1" applyFill="1" applyBorder="1" applyAlignment="1">
      <alignment horizontal="left" vertical="center" wrapText="1"/>
    </xf>
    <xf numFmtId="49" fontId="57" fillId="6" borderId="7" xfId="0" applyNumberFormat="1" applyFont="1" applyFill="1" applyBorder="1" applyAlignment="1">
      <alignment horizontal="center" vertical="center" shrinkToFit="1"/>
    </xf>
    <xf numFmtId="4" fontId="57" fillId="6" borderId="7" xfId="0" applyNumberFormat="1" applyFont="1" applyFill="1" applyBorder="1" applyAlignment="1">
      <alignment horizontal="center" vertical="center" shrinkToFit="1"/>
    </xf>
    <xf numFmtId="0" fontId="55" fillId="6" borderId="6" xfId="0" applyFont="1" applyFill="1" applyBorder="1" applyAlignment="1">
      <alignment horizontal="center" vertical="center" shrinkToFit="1"/>
    </xf>
    <xf numFmtId="49" fontId="55" fillId="6" borderId="7" xfId="0" applyNumberFormat="1" applyFont="1" applyFill="1" applyBorder="1" applyAlignment="1">
      <alignment horizontal="left" vertical="center" wrapText="1"/>
    </xf>
    <xf numFmtId="0" fontId="55" fillId="6" borderId="7" xfId="0" applyFont="1" applyFill="1" applyBorder="1" applyAlignment="1">
      <alignment horizontal="center" vertical="center" shrinkToFit="1"/>
    </xf>
    <xf numFmtId="4" fontId="55" fillId="6" borderId="7" xfId="0" applyNumberFormat="1" applyFont="1" applyFill="1" applyBorder="1" applyAlignment="1">
      <alignment horizontal="center" vertical="center" shrinkToFit="1"/>
    </xf>
    <xf numFmtId="4" fontId="55" fillId="6" borderId="8" xfId="0" applyNumberFormat="1" applyFont="1" applyFill="1" applyBorder="1" applyAlignment="1">
      <alignment horizontal="right" vertical="center"/>
    </xf>
    <xf numFmtId="4" fontId="55" fillId="6" borderId="9" xfId="0" applyNumberFormat="1" applyFont="1" applyFill="1" applyBorder="1" applyAlignment="1">
      <alignment horizontal="center" vertical="center" shrinkToFit="1"/>
    </xf>
    <xf numFmtId="4" fontId="60" fillId="0" borderId="18" xfId="13" applyNumberFormat="1" applyFont="1" applyBorder="1" applyAlignment="1">
      <alignment vertical="top" wrapText="1"/>
    </xf>
    <xf numFmtId="4" fontId="60" fillId="0" borderId="2" xfId="13" applyNumberFormat="1" applyFont="1" applyBorder="1" applyAlignment="1">
      <alignment vertical="top" wrapText="1"/>
    </xf>
    <xf numFmtId="1" fontId="2" fillId="0" borderId="17" xfId="1" applyNumberFormat="1" applyBorder="1" applyAlignment="1">
      <alignment vertical="top"/>
    </xf>
    <xf numFmtId="0" fontId="61" fillId="0" borderId="0" xfId="0" applyFont="1"/>
    <xf numFmtId="1" fontId="2" fillId="0" borderId="0" xfId="0" applyNumberFormat="1" applyFont="1" applyAlignment="1">
      <alignment horizontal="center" vertical="top"/>
    </xf>
    <xf numFmtId="0" fontId="2" fillId="0" borderId="0" xfId="0" applyFont="1" applyAlignment="1">
      <alignment horizontal="left" vertical="top" wrapText="1"/>
    </xf>
    <xf numFmtId="1" fontId="2" fillId="0" borderId="0" xfId="0" applyNumberFormat="1" applyFont="1" applyAlignment="1">
      <alignment horizontal="center"/>
    </xf>
    <xf numFmtId="4" fontId="2" fillId="0" borderId="0" xfId="0" applyNumberFormat="1" applyFont="1" applyAlignment="1">
      <alignment horizontal="right"/>
    </xf>
    <xf numFmtId="2" fontId="2" fillId="0" borderId="0" xfId="0" applyNumberFormat="1" applyFont="1" applyAlignment="1">
      <alignment horizontal="right"/>
    </xf>
    <xf numFmtId="2" fontId="42" fillId="0" borderId="0" xfId="10" applyNumberFormat="1" applyFont="1" applyAlignment="1">
      <alignment horizontal="center"/>
    </xf>
    <xf numFmtId="4" fontId="4" fillId="0" borderId="2" xfId="1" applyNumberFormat="1" applyFont="1" applyBorder="1" applyAlignment="1">
      <alignment horizontal="center" vertical="center" textRotation="90"/>
    </xf>
    <xf numFmtId="1" fontId="15" fillId="0" borderId="2" xfId="1" applyNumberFormat="1" applyFont="1" applyBorder="1" applyAlignment="1">
      <alignment horizontal="left" vertical="center"/>
    </xf>
    <xf numFmtId="0" fontId="4" fillId="0" borderId="2" xfId="1" applyFont="1" applyBorder="1" applyAlignment="1">
      <alignment horizontal="center" vertical="center" textRotation="90"/>
    </xf>
    <xf numFmtId="4" fontId="4" fillId="0" borderId="2" xfId="1" applyNumberFormat="1" applyFont="1" applyBorder="1" applyAlignment="1">
      <alignment horizontal="center" vertical="center" wrapText="1"/>
    </xf>
    <xf numFmtId="1" fontId="2" fillId="0" borderId="2" xfId="0" applyNumberFormat="1" applyFont="1" applyBorder="1" applyAlignment="1">
      <alignment horizontal="center" vertical="top"/>
    </xf>
    <xf numFmtId="1" fontId="2" fillId="0" borderId="2" xfId="0" applyNumberFormat="1" applyFont="1" applyBorder="1" applyAlignment="1">
      <alignment wrapText="1"/>
    </xf>
    <xf numFmtId="1" fontId="2" fillId="0" borderId="2" xfId="0" applyNumberFormat="1" applyFont="1" applyBorder="1" applyAlignment="1">
      <alignment horizontal="center"/>
    </xf>
    <xf numFmtId="4" fontId="2" fillId="0" borderId="2" xfId="0" applyNumberFormat="1" applyFont="1" applyBorder="1" applyAlignment="1">
      <alignment horizontal="right"/>
    </xf>
    <xf numFmtId="0" fontId="2" fillId="0" borderId="2" xfId="0" applyFont="1" applyBorder="1" applyAlignment="1">
      <alignment horizontal="left" vertical="top" wrapText="1"/>
    </xf>
    <xf numFmtId="4" fontId="2" fillId="0" borderId="0" xfId="0" applyNumberFormat="1" applyFont="1" applyAlignment="1">
      <alignment horizontal="center"/>
    </xf>
    <xf numFmtId="49" fontId="2" fillId="0" borderId="0" xfId="0" applyNumberFormat="1" applyFont="1" applyAlignment="1">
      <alignment horizontal="center" wrapText="1"/>
    </xf>
    <xf numFmtId="4" fontId="2" fillId="0" borderId="0" xfId="0" applyNumberFormat="1" applyFont="1" applyAlignment="1">
      <alignment horizontal="right" wrapText="1"/>
    </xf>
    <xf numFmtId="4" fontId="2" fillId="0" borderId="0" xfId="0" applyNumberFormat="1" applyFont="1"/>
    <xf numFmtId="2" fontId="2" fillId="0" borderId="0" xfId="0" applyNumberFormat="1" applyFont="1"/>
    <xf numFmtId="1" fontId="2" fillId="0" borderId="0" xfId="0" applyNumberFormat="1" applyFont="1" applyAlignment="1">
      <alignment horizontal="center" vertical="top" wrapText="1"/>
    </xf>
    <xf numFmtId="0" fontId="46" fillId="0" borderId="0" xfId="0" applyFont="1" applyAlignment="1">
      <alignment horizontal="left" vertical="top" wrapText="1"/>
    </xf>
    <xf numFmtId="1" fontId="2" fillId="0" borderId="0" xfId="0" quotePrefix="1" applyNumberFormat="1" applyFont="1" applyAlignment="1">
      <alignment horizontal="left" vertical="top" wrapText="1"/>
    </xf>
    <xf numFmtId="0" fontId="15" fillId="0" borderId="0" xfId="1" applyFont="1" applyAlignment="1">
      <alignment vertical="center"/>
    </xf>
    <xf numFmtId="0" fontId="15" fillId="0" borderId="5" xfId="1" applyFont="1" applyBorder="1" applyAlignment="1">
      <alignment vertical="center"/>
    </xf>
    <xf numFmtId="0" fontId="5" fillId="0" borderId="5" xfId="1" applyFont="1" applyBorder="1" applyAlignment="1">
      <alignment vertical="center"/>
    </xf>
    <xf numFmtId="4" fontId="10" fillId="0" borderId="5" xfId="1" applyNumberFormat="1" applyFont="1" applyBorder="1"/>
    <xf numFmtId="0" fontId="33" fillId="0" borderId="0" xfId="0" quotePrefix="1" applyFont="1"/>
    <xf numFmtId="0" fontId="33" fillId="0" borderId="0" xfId="0" applyFont="1" applyAlignment="1">
      <alignment horizontal="left" vertical="top" wrapText="1"/>
    </xf>
    <xf numFmtId="2" fontId="33" fillId="0" borderId="0" xfId="0" applyNumberFormat="1" applyFont="1" applyAlignment="1">
      <alignment horizontal="right" vertical="top" wrapText="1"/>
    </xf>
    <xf numFmtId="169" fontId="36" fillId="0" borderId="0" xfId="0" applyNumberFormat="1" applyFont="1" applyAlignment="1">
      <alignment horizontal="right" vertical="top" wrapText="1"/>
    </xf>
    <xf numFmtId="169" fontId="37" fillId="0" borderId="0" xfId="0" applyNumberFormat="1" applyFont="1" applyAlignment="1">
      <alignment horizontal="right" vertical="top" wrapText="1"/>
    </xf>
    <xf numFmtId="0" fontId="34" fillId="0" borderId="0" xfId="0" applyFont="1" applyAlignment="1">
      <alignment horizontal="left" vertical="top" wrapText="1"/>
    </xf>
    <xf numFmtId="0" fontId="34" fillId="0" borderId="0" xfId="0" quotePrefix="1" applyFont="1" applyAlignment="1">
      <alignment vertical="top"/>
    </xf>
    <xf numFmtId="0" fontId="33" fillId="0" borderId="0" xfId="0" applyFont="1" applyAlignment="1">
      <alignment wrapText="1"/>
    </xf>
    <xf numFmtId="4" fontId="9" fillId="0" borderId="5" xfId="1" applyNumberFormat="1" applyFont="1" applyBorder="1"/>
    <xf numFmtId="0" fontId="62" fillId="7" borderId="0" xfId="14" applyFont="1" applyFill="1" applyAlignment="1">
      <alignment horizontal="left" vertical="top"/>
    </xf>
    <xf numFmtId="0" fontId="2" fillId="0" borderId="0" xfId="14"/>
    <xf numFmtId="0" fontId="14" fillId="0" borderId="0" xfId="14" applyFont="1"/>
    <xf numFmtId="0" fontId="28" fillId="0" borderId="0" xfId="14" applyFont="1" applyAlignment="1">
      <alignment vertical="top"/>
    </xf>
    <xf numFmtId="0" fontId="63" fillId="0" borderId="0" xfId="14" applyFont="1"/>
    <xf numFmtId="1" fontId="64" fillId="0" borderId="0" xfId="14" applyNumberFormat="1" applyFont="1" applyAlignment="1">
      <alignment wrapText="1"/>
    </xf>
    <xf numFmtId="1" fontId="64" fillId="0" borderId="0" xfId="9" applyNumberFormat="1" applyFont="1" applyAlignment="1">
      <alignment wrapText="1"/>
    </xf>
    <xf numFmtId="4" fontId="65" fillId="0" borderId="0" xfId="14" applyNumberFormat="1" applyFont="1" applyAlignment="1">
      <alignment horizontal="right"/>
    </xf>
    <xf numFmtId="0" fontId="67" fillId="0" borderId="0" xfId="15" applyFont="1" applyAlignment="1">
      <alignment horizontal="center" vertical="top"/>
    </xf>
    <xf numFmtId="0" fontId="67" fillId="0" borderId="0" xfId="15" applyFont="1" applyAlignment="1">
      <alignment horizontal="left" vertical="top" wrapText="1"/>
    </xf>
    <xf numFmtId="4" fontId="67" fillId="0" borderId="0" xfId="15" applyNumberFormat="1" applyFont="1" applyAlignment="1">
      <alignment horizontal="right" vertical="top"/>
    </xf>
    <xf numFmtId="165" fontId="67" fillId="0" borderId="0" xfId="15" applyNumberFormat="1" applyFont="1" applyAlignment="1">
      <alignment horizontal="right" vertical="top"/>
    </xf>
    <xf numFmtId="165" fontId="2" fillId="0" borderId="0" xfId="14" applyNumberFormat="1"/>
    <xf numFmtId="0" fontId="14" fillId="0" borderId="0" xfId="14" applyFont="1" applyAlignment="1">
      <alignment vertical="top" wrapText="1"/>
    </xf>
    <xf numFmtId="1" fontId="64" fillId="0" borderId="0" xfId="14" applyNumberFormat="1" applyFont="1" applyAlignment="1">
      <alignment vertical="top" wrapText="1"/>
    </xf>
    <xf numFmtId="0" fontId="28" fillId="0" borderId="0" xfId="14" applyFont="1" applyAlignment="1">
      <alignment horizontal="left" vertical="top"/>
    </xf>
    <xf numFmtId="0" fontId="14" fillId="0" borderId="0" xfId="14" applyFont="1" applyAlignment="1">
      <alignment horizontal="center" vertical="center"/>
    </xf>
    <xf numFmtId="49" fontId="14" fillId="0" borderId="0" xfId="14" applyNumberFormat="1" applyFont="1" applyAlignment="1">
      <alignment horizontal="left" vertical="center" wrapText="1"/>
    </xf>
    <xf numFmtId="0" fontId="69" fillId="0" borderId="0" xfId="14" applyFont="1" applyAlignment="1">
      <alignment vertical="center"/>
    </xf>
    <xf numFmtId="0" fontId="14" fillId="0" borderId="0" xfId="14" applyFont="1" applyAlignment="1">
      <alignment horizontal="center" vertical="top"/>
    </xf>
    <xf numFmtId="49" fontId="14" fillId="0" borderId="0" xfId="14" applyNumberFormat="1" applyFont="1" applyAlignment="1">
      <alignment vertical="center" wrapText="1"/>
    </xf>
    <xf numFmtId="0" fontId="4" fillId="0" borderId="0" xfId="1" applyFont="1" applyAlignment="1">
      <alignment horizontal="left" wrapText="1"/>
    </xf>
    <xf numFmtId="0" fontId="66" fillId="0" borderId="0" xfId="14" applyFont="1" applyAlignment="1">
      <alignment horizontal="left" vertical="top" wrapText="1"/>
    </xf>
    <xf numFmtId="0" fontId="28" fillId="0" borderId="0" xfId="14" applyFont="1" applyAlignment="1">
      <alignment horizontal="left" wrapText="1"/>
    </xf>
    <xf numFmtId="0" fontId="28" fillId="0" borderId="0" xfId="14" applyFont="1" applyAlignment="1">
      <alignment horizontal="left"/>
    </xf>
    <xf numFmtId="0" fontId="14" fillId="0" borderId="0" xfId="14" applyFont="1" applyAlignment="1">
      <alignment horizontal="left" vertical="center" wrapText="1"/>
    </xf>
    <xf numFmtId="0" fontId="14" fillId="0" borderId="0" xfId="14" applyFont="1" applyAlignment="1">
      <alignment horizontal="left" vertical="center"/>
    </xf>
    <xf numFmtId="49" fontId="14" fillId="0" borderId="0" xfId="14" applyNumberFormat="1" applyFont="1" applyAlignment="1">
      <alignment horizontal="left" vertical="center" wrapText="1"/>
    </xf>
    <xf numFmtId="49" fontId="14" fillId="0" borderId="0" xfId="14" applyNumberFormat="1" applyFont="1" applyAlignment="1">
      <alignment vertical="top" wrapText="1"/>
    </xf>
    <xf numFmtId="49" fontId="70" fillId="0" borderId="0" xfId="14" applyNumberFormat="1" applyFont="1" applyAlignment="1">
      <alignment horizontal="left" vertical="center" wrapText="1"/>
    </xf>
    <xf numFmtId="0" fontId="28" fillId="0" borderId="0" xfId="14" applyFont="1" applyAlignment="1">
      <alignment horizontal="left" vertical="center"/>
    </xf>
    <xf numFmtId="0" fontId="2" fillId="0" borderId="0" xfId="14" applyAlignment="1">
      <alignment horizontal="left"/>
    </xf>
    <xf numFmtId="49" fontId="14" fillId="0" borderId="0" xfId="14" applyNumberFormat="1" applyFont="1" applyAlignment="1" applyProtection="1">
      <alignment vertical="top" wrapText="1"/>
      <protection locked="0"/>
    </xf>
    <xf numFmtId="0" fontId="4" fillId="0" borderId="0" xfId="1" applyFont="1" applyAlignment="1">
      <alignment horizontal="left"/>
    </xf>
    <xf numFmtId="0" fontId="16" fillId="0" borderId="0" xfId="1" applyFont="1" applyAlignment="1">
      <alignment horizontal="left" wrapText="1"/>
    </xf>
    <xf numFmtId="4" fontId="3" fillId="4" borderId="0" xfId="0" applyNumberFormat="1" applyFont="1" applyFill="1" applyAlignment="1">
      <alignment horizontal="right"/>
    </xf>
    <xf numFmtId="4" fontId="28" fillId="0" borderId="0" xfId="0" applyNumberFormat="1" applyFont="1" applyAlignment="1">
      <alignment horizontal="right"/>
    </xf>
    <xf numFmtId="4" fontId="27" fillId="0" borderId="0" xfId="0" applyNumberFormat="1" applyFont="1" applyAlignment="1">
      <alignment horizontal="right"/>
    </xf>
    <xf numFmtId="0" fontId="15" fillId="0" borderId="0" xfId="0" applyFont="1" applyAlignment="1">
      <alignment horizontal="left"/>
    </xf>
    <xf numFmtId="0" fontId="26" fillId="4" borderId="3"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justify" vertical="center" wrapText="1"/>
    </xf>
    <xf numFmtId="0" fontId="24" fillId="0" borderId="0" xfId="9" applyFont="1" applyAlignment="1">
      <alignment horizontal="left" vertical="top" wrapText="1"/>
    </xf>
    <xf numFmtId="0" fontId="24" fillId="0" borderId="0" xfId="0" applyFont="1" applyAlignment="1">
      <alignment horizontal="left" vertical="top" wrapText="1"/>
    </xf>
    <xf numFmtId="0" fontId="4" fillId="0" borderId="0" xfId="0" applyFont="1" applyAlignment="1">
      <alignment horizontal="left"/>
    </xf>
    <xf numFmtId="0" fontId="34" fillId="0" borderId="0" xfId="0" applyFont="1" applyAlignment="1">
      <alignment horizontal="left" vertical="center" wrapText="1"/>
    </xf>
    <xf numFmtId="0" fontId="33" fillId="0" borderId="0" xfId="0" applyFont="1" applyAlignment="1">
      <alignment horizontal="left" vertical="center" wrapText="1"/>
    </xf>
    <xf numFmtId="0" fontId="4" fillId="0" borderId="0" xfId="10" applyFont="1" applyAlignment="1">
      <alignment horizontal="left" vertical="top"/>
    </xf>
    <xf numFmtId="0" fontId="4" fillId="0" borderId="0" xfId="10" applyFont="1" applyAlignment="1">
      <alignment horizontal="left" vertical="top" wrapText="1"/>
    </xf>
    <xf numFmtId="0" fontId="48" fillId="0" borderId="0" xfId="10" applyFont="1" applyAlignment="1">
      <alignment vertical="top" wrapText="1"/>
    </xf>
    <xf numFmtId="0" fontId="48" fillId="0" borderId="0" xfId="10" applyFont="1"/>
    <xf numFmtId="0" fontId="4" fillId="0" borderId="0" xfId="10" applyFont="1" applyAlignment="1">
      <alignment vertical="top" wrapText="1"/>
    </xf>
    <xf numFmtId="0" fontId="2" fillId="0" borderId="0" xfId="10" applyFont="1" applyAlignment="1">
      <alignment vertical="top" wrapText="1"/>
    </xf>
    <xf numFmtId="0" fontId="48" fillId="0" borderId="2" xfId="10" applyFont="1" applyBorder="1" applyAlignment="1">
      <alignment vertical="top" wrapText="1"/>
    </xf>
    <xf numFmtId="0" fontId="4" fillId="0" borderId="2" xfId="10" applyFont="1" applyBorder="1"/>
    <xf numFmtId="0" fontId="4" fillId="0" borderId="2" xfId="10" applyFont="1" applyBorder="1" applyAlignment="1">
      <alignment vertical="top" wrapText="1"/>
    </xf>
    <xf numFmtId="0" fontId="2" fillId="0" borderId="2" xfId="10" applyFont="1" applyBorder="1"/>
    <xf numFmtId="4" fontId="6" fillId="0" borderId="2" xfId="1" applyNumberFormat="1" applyFont="1" applyBorder="1" applyProtection="1">
      <protection locked="0"/>
    </xf>
    <xf numFmtId="4" fontId="54" fillId="0" borderId="0" xfId="0" applyNumberFormat="1" applyFont="1" applyAlignment="1" applyProtection="1">
      <alignment horizontal="center" vertical="center" wrapText="1" shrinkToFit="1"/>
      <protection locked="0"/>
    </xf>
    <xf numFmtId="4" fontId="55" fillId="0" borderId="11" xfId="0" applyNumberFormat="1" applyFont="1" applyBorder="1" applyAlignment="1" applyProtection="1">
      <alignment horizontal="center" vertical="center" shrinkToFit="1"/>
      <protection locked="0"/>
    </xf>
    <xf numFmtId="4" fontId="2" fillId="0" borderId="2" xfId="10" applyNumberFormat="1" applyFont="1" applyBorder="1" applyAlignment="1" applyProtection="1">
      <alignment horizontal="right"/>
      <protection locked="0"/>
    </xf>
    <xf numFmtId="4" fontId="2" fillId="0" borderId="0" xfId="0" applyNumberFormat="1" applyFont="1" applyAlignment="1" applyProtection="1">
      <alignment horizontal="right"/>
      <protection locked="0"/>
    </xf>
    <xf numFmtId="4" fontId="54" fillId="0" borderId="0" xfId="0" applyNumberFormat="1" applyFont="1" applyAlignment="1" applyProtection="1">
      <alignment horizontal="center" vertical="center" wrapText="1" shrinkToFit="1"/>
    </xf>
  </cellXfs>
  <cellStyles count="16">
    <cellStyle name="Navadno" xfId="0" builtinId="0"/>
    <cellStyle name="Navadno 11" xfId="14" xr:uid="{D947937B-07C0-408E-AAE7-122194108763}"/>
    <cellStyle name="Navadno 2" xfId="1" xr:uid="{00000000-0005-0000-0000-000001000000}"/>
    <cellStyle name="Navadno 3" xfId="8" xr:uid="{98500C3A-3187-4E4B-BA59-EF0707068A6B}"/>
    <cellStyle name="Navadno 3 2" xfId="9" xr:uid="{653FE1D6-125F-4F09-B267-288F0909F04D}"/>
    <cellStyle name="Navadno 4" xfId="10" xr:uid="{52E62CC1-45B9-45BF-958C-129E6CC1ABCC}"/>
    <cellStyle name="Navadno 5" xfId="13" xr:uid="{4DF239D8-6001-41CF-8C4C-A5B8F2F15833}"/>
    <cellStyle name="Navadno 5 2 2" xfId="15" xr:uid="{97ECCFDA-475A-42D9-9D2B-0BB68A107501}"/>
    <cellStyle name="Normal 10" xfId="7" xr:uid="{92812860-E8DC-42E0-B0EA-A972EC57420A}"/>
    <cellStyle name="Normal_I-BREZOV" xfId="6" xr:uid="{74BC6485-56D5-4DF9-882A-820620CC844C}"/>
    <cellStyle name="Normal_Sheet1" xfId="11" xr:uid="{5716954B-6F84-41E3-8F67-EF22954B9E10}"/>
    <cellStyle name="Normal_Sheet1 2" xfId="12" xr:uid="{A423D27F-592D-4135-A7B2-3E5DA3D5BC57}"/>
    <cellStyle name="Vejica 2" xfId="2" xr:uid="{00000000-0005-0000-0000-000002000000}"/>
    <cellStyle name="Vejica 3" xfId="3" xr:uid="{00000000-0005-0000-0000-000003000000}"/>
    <cellStyle name="Vejica 4" xfId="4" xr:uid="{00000000-0005-0000-0000-000004000000}"/>
    <cellStyle name="Vejica 5"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2162175</xdr:colOff>
      <xdr:row>35</xdr:row>
      <xdr:rowOff>0</xdr:rowOff>
    </xdr:from>
    <xdr:to>
      <xdr:col>2</xdr:col>
      <xdr:colOff>2227842</xdr:colOff>
      <xdr:row>36</xdr:row>
      <xdr:rowOff>3313</xdr:rowOff>
    </xdr:to>
    <xdr:sp macro="" textlink="">
      <xdr:nvSpPr>
        <xdr:cNvPr id="2" name="Text Box 1">
          <a:extLst>
            <a:ext uri="{FF2B5EF4-FFF2-40B4-BE49-F238E27FC236}">
              <a16:creationId xmlns:a16="http://schemas.microsoft.com/office/drawing/2014/main" id="{9BB61AF7-C9A3-4425-AE1B-C44F57E91FC4}"/>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3" name="Text Box 118">
          <a:extLst>
            <a:ext uri="{FF2B5EF4-FFF2-40B4-BE49-F238E27FC236}">
              <a16:creationId xmlns:a16="http://schemas.microsoft.com/office/drawing/2014/main" id="{7B14C79D-E0E2-4F5C-9731-B9650EB4FCE6}"/>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1</xdr:rowOff>
    </xdr:to>
    <xdr:sp macro="" textlink="">
      <xdr:nvSpPr>
        <xdr:cNvPr id="4" name="Text Box 1">
          <a:extLst>
            <a:ext uri="{FF2B5EF4-FFF2-40B4-BE49-F238E27FC236}">
              <a16:creationId xmlns:a16="http://schemas.microsoft.com/office/drawing/2014/main" id="{DB7A0071-ED3A-43F4-9466-6134FBDD5C2F}"/>
            </a:ext>
          </a:extLst>
        </xdr:cNvPr>
        <xdr:cNvSpPr txBox="1">
          <a:spLocks noChangeArrowheads="1"/>
        </xdr:cNvSpPr>
      </xdr:nvSpPr>
      <xdr:spPr bwMode="auto">
        <a:xfrm>
          <a:off x="3209925" y="9201150"/>
          <a:ext cx="6566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1</xdr:rowOff>
    </xdr:to>
    <xdr:sp macro="" textlink="">
      <xdr:nvSpPr>
        <xdr:cNvPr id="5" name="Text Box 118">
          <a:extLst>
            <a:ext uri="{FF2B5EF4-FFF2-40B4-BE49-F238E27FC236}">
              <a16:creationId xmlns:a16="http://schemas.microsoft.com/office/drawing/2014/main" id="{5AAC5B37-C7D6-415C-8DD9-31F1284ADF67}"/>
            </a:ext>
          </a:extLst>
        </xdr:cNvPr>
        <xdr:cNvSpPr txBox="1">
          <a:spLocks noChangeArrowheads="1"/>
        </xdr:cNvSpPr>
      </xdr:nvSpPr>
      <xdr:spPr bwMode="auto">
        <a:xfrm>
          <a:off x="3209925" y="9201150"/>
          <a:ext cx="6566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1</xdr:rowOff>
    </xdr:to>
    <xdr:sp macro="" textlink="">
      <xdr:nvSpPr>
        <xdr:cNvPr id="6" name="Text Box 1">
          <a:extLst>
            <a:ext uri="{FF2B5EF4-FFF2-40B4-BE49-F238E27FC236}">
              <a16:creationId xmlns:a16="http://schemas.microsoft.com/office/drawing/2014/main" id="{3FA6DFEE-C578-4345-B29F-314711130121}"/>
            </a:ext>
          </a:extLst>
        </xdr:cNvPr>
        <xdr:cNvSpPr txBox="1">
          <a:spLocks noChangeArrowheads="1"/>
        </xdr:cNvSpPr>
      </xdr:nvSpPr>
      <xdr:spPr bwMode="auto">
        <a:xfrm>
          <a:off x="3209925" y="9201150"/>
          <a:ext cx="6566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1</xdr:rowOff>
    </xdr:to>
    <xdr:sp macro="" textlink="">
      <xdr:nvSpPr>
        <xdr:cNvPr id="7" name="Text Box 118">
          <a:extLst>
            <a:ext uri="{FF2B5EF4-FFF2-40B4-BE49-F238E27FC236}">
              <a16:creationId xmlns:a16="http://schemas.microsoft.com/office/drawing/2014/main" id="{EF95EDE5-B93C-4B32-BC5D-98B5A9005DB2}"/>
            </a:ext>
          </a:extLst>
        </xdr:cNvPr>
        <xdr:cNvSpPr txBox="1">
          <a:spLocks noChangeArrowheads="1"/>
        </xdr:cNvSpPr>
      </xdr:nvSpPr>
      <xdr:spPr bwMode="auto">
        <a:xfrm>
          <a:off x="3209925" y="9201150"/>
          <a:ext cx="6566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8" name="Text Box 1">
          <a:extLst>
            <a:ext uri="{FF2B5EF4-FFF2-40B4-BE49-F238E27FC236}">
              <a16:creationId xmlns:a16="http://schemas.microsoft.com/office/drawing/2014/main" id="{909FBF8E-17EE-4E0C-86C4-25681C2C078D}"/>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9" name="Text Box 118">
          <a:extLst>
            <a:ext uri="{FF2B5EF4-FFF2-40B4-BE49-F238E27FC236}">
              <a16:creationId xmlns:a16="http://schemas.microsoft.com/office/drawing/2014/main" id="{4CE2462E-EAFF-4728-AFD8-A5D42E1034CB}"/>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53</xdr:row>
      <xdr:rowOff>132359</xdr:rowOff>
    </xdr:to>
    <xdr:sp macro="" textlink="">
      <xdr:nvSpPr>
        <xdr:cNvPr id="10" name="Text Box 119">
          <a:extLst>
            <a:ext uri="{FF2B5EF4-FFF2-40B4-BE49-F238E27FC236}">
              <a16:creationId xmlns:a16="http://schemas.microsoft.com/office/drawing/2014/main" id="{F7E6DD7A-A224-4706-B2BB-11D0BFE95542}"/>
            </a:ext>
          </a:extLst>
        </xdr:cNvPr>
        <xdr:cNvSpPr txBox="1">
          <a:spLocks noChangeArrowheads="1"/>
        </xdr:cNvSpPr>
      </xdr:nvSpPr>
      <xdr:spPr bwMode="auto">
        <a:xfrm>
          <a:off x="3209925" y="13030200"/>
          <a:ext cx="65667" cy="437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53</xdr:row>
      <xdr:rowOff>132359</xdr:rowOff>
    </xdr:to>
    <xdr:sp macro="" textlink="">
      <xdr:nvSpPr>
        <xdr:cNvPr id="11" name="Text Box 120">
          <a:extLst>
            <a:ext uri="{FF2B5EF4-FFF2-40B4-BE49-F238E27FC236}">
              <a16:creationId xmlns:a16="http://schemas.microsoft.com/office/drawing/2014/main" id="{2ABDD997-6B22-40EC-9259-BFD00EA2612E}"/>
            </a:ext>
          </a:extLst>
        </xdr:cNvPr>
        <xdr:cNvSpPr txBox="1">
          <a:spLocks noChangeArrowheads="1"/>
        </xdr:cNvSpPr>
      </xdr:nvSpPr>
      <xdr:spPr bwMode="auto">
        <a:xfrm>
          <a:off x="3209925" y="13030200"/>
          <a:ext cx="65667" cy="437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53</xdr:row>
      <xdr:rowOff>132359</xdr:rowOff>
    </xdr:to>
    <xdr:sp macro="" textlink="">
      <xdr:nvSpPr>
        <xdr:cNvPr id="12" name="Text Box 119">
          <a:extLst>
            <a:ext uri="{FF2B5EF4-FFF2-40B4-BE49-F238E27FC236}">
              <a16:creationId xmlns:a16="http://schemas.microsoft.com/office/drawing/2014/main" id="{37126547-4A37-4C71-9690-AFD673A088AE}"/>
            </a:ext>
          </a:extLst>
        </xdr:cNvPr>
        <xdr:cNvSpPr txBox="1">
          <a:spLocks noChangeArrowheads="1"/>
        </xdr:cNvSpPr>
      </xdr:nvSpPr>
      <xdr:spPr bwMode="auto">
        <a:xfrm>
          <a:off x="3209925" y="13030200"/>
          <a:ext cx="65667" cy="437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53</xdr:row>
      <xdr:rowOff>132359</xdr:rowOff>
    </xdr:to>
    <xdr:sp macro="" textlink="">
      <xdr:nvSpPr>
        <xdr:cNvPr id="13" name="Text Box 120">
          <a:extLst>
            <a:ext uri="{FF2B5EF4-FFF2-40B4-BE49-F238E27FC236}">
              <a16:creationId xmlns:a16="http://schemas.microsoft.com/office/drawing/2014/main" id="{22C74A05-14B6-4D16-968B-88AF0F0119A0}"/>
            </a:ext>
          </a:extLst>
        </xdr:cNvPr>
        <xdr:cNvSpPr txBox="1">
          <a:spLocks noChangeArrowheads="1"/>
        </xdr:cNvSpPr>
      </xdr:nvSpPr>
      <xdr:spPr bwMode="auto">
        <a:xfrm>
          <a:off x="3209925" y="13030200"/>
          <a:ext cx="65667" cy="437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59</xdr:row>
      <xdr:rowOff>251305</xdr:rowOff>
    </xdr:to>
    <xdr:sp macro="" textlink="">
      <xdr:nvSpPr>
        <xdr:cNvPr id="14" name="Text Box 119">
          <a:extLst>
            <a:ext uri="{FF2B5EF4-FFF2-40B4-BE49-F238E27FC236}">
              <a16:creationId xmlns:a16="http://schemas.microsoft.com/office/drawing/2014/main" id="{E266DCA9-338D-45ED-907C-C2F431B9B2B8}"/>
            </a:ext>
          </a:extLst>
        </xdr:cNvPr>
        <xdr:cNvSpPr txBox="1">
          <a:spLocks noChangeArrowheads="1"/>
        </xdr:cNvSpPr>
      </xdr:nvSpPr>
      <xdr:spPr bwMode="auto">
        <a:xfrm>
          <a:off x="3209925" y="13639800"/>
          <a:ext cx="65667" cy="1775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59</xdr:row>
      <xdr:rowOff>251305</xdr:rowOff>
    </xdr:to>
    <xdr:sp macro="" textlink="">
      <xdr:nvSpPr>
        <xdr:cNvPr id="15" name="Text Box 120">
          <a:extLst>
            <a:ext uri="{FF2B5EF4-FFF2-40B4-BE49-F238E27FC236}">
              <a16:creationId xmlns:a16="http://schemas.microsoft.com/office/drawing/2014/main" id="{7B4775B0-A7EF-4748-B4A2-D061AC152A4E}"/>
            </a:ext>
          </a:extLst>
        </xdr:cNvPr>
        <xdr:cNvSpPr txBox="1">
          <a:spLocks noChangeArrowheads="1"/>
        </xdr:cNvSpPr>
      </xdr:nvSpPr>
      <xdr:spPr bwMode="auto">
        <a:xfrm>
          <a:off x="3209925" y="13639800"/>
          <a:ext cx="65667" cy="1775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59</xdr:row>
      <xdr:rowOff>251305</xdr:rowOff>
    </xdr:to>
    <xdr:sp macro="" textlink="">
      <xdr:nvSpPr>
        <xdr:cNvPr id="16" name="Text Box 119">
          <a:extLst>
            <a:ext uri="{FF2B5EF4-FFF2-40B4-BE49-F238E27FC236}">
              <a16:creationId xmlns:a16="http://schemas.microsoft.com/office/drawing/2014/main" id="{AB175968-EEEB-4B25-8976-F1FD2308505C}"/>
            </a:ext>
          </a:extLst>
        </xdr:cNvPr>
        <xdr:cNvSpPr txBox="1">
          <a:spLocks noChangeArrowheads="1"/>
        </xdr:cNvSpPr>
      </xdr:nvSpPr>
      <xdr:spPr bwMode="auto">
        <a:xfrm>
          <a:off x="3209925" y="13639800"/>
          <a:ext cx="65667" cy="1775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59</xdr:row>
      <xdr:rowOff>251305</xdr:rowOff>
    </xdr:to>
    <xdr:sp macro="" textlink="">
      <xdr:nvSpPr>
        <xdr:cNvPr id="17" name="Text Box 120">
          <a:extLst>
            <a:ext uri="{FF2B5EF4-FFF2-40B4-BE49-F238E27FC236}">
              <a16:creationId xmlns:a16="http://schemas.microsoft.com/office/drawing/2014/main" id="{94D0EE1E-BB1D-4681-82C5-1343A33CC241}"/>
            </a:ext>
          </a:extLst>
        </xdr:cNvPr>
        <xdr:cNvSpPr txBox="1">
          <a:spLocks noChangeArrowheads="1"/>
        </xdr:cNvSpPr>
      </xdr:nvSpPr>
      <xdr:spPr bwMode="auto">
        <a:xfrm>
          <a:off x="3209925" y="13639800"/>
          <a:ext cx="65667" cy="1775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2173381</xdr:colOff>
      <xdr:row>48</xdr:row>
      <xdr:rowOff>11206</xdr:rowOff>
    </xdr:from>
    <xdr:to>
      <xdr:col>2</xdr:col>
      <xdr:colOff>2322736</xdr:colOff>
      <xdr:row>55</xdr:row>
      <xdr:rowOff>87751</xdr:rowOff>
    </xdr:to>
    <xdr:sp macro="" textlink="">
      <xdr:nvSpPr>
        <xdr:cNvPr id="18" name="Text Box 119">
          <a:extLst>
            <a:ext uri="{FF2B5EF4-FFF2-40B4-BE49-F238E27FC236}">
              <a16:creationId xmlns:a16="http://schemas.microsoft.com/office/drawing/2014/main" id="{AE2274CC-6BDE-426C-814A-6624310FA0D3}"/>
            </a:ext>
          </a:extLst>
        </xdr:cNvPr>
        <xdr:cNvSpPr txBox="1">
          <a:spLocks noChangeArrowheads="1"/>
        </xdr:cNvSpPr>
      </xdr:nvSpPr>
      <xdr:spPr bwMode="auto">
        <a:xfrm>
          <a:off x="3221131" y="12574681"/>
          <a:ext cx="149355" cy="1448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48</xdr:row>
      <xdr:rowOff>0</xdr:rowOff>
    </xdr:from>
    <xdr:to>
      <xdr:col>2</xdr:col>
      <xdr:colOff>2307720</xdr:colOff>
      <xdr:row>55</xdr:row>
      <xdr:rowOff>86070</xdr:rowOff>
    </xdr:to>
    <xdr:sp macro="" textlink="">
      <xdr:nvSpPr>
        <xdr:cNvPr id="19" name="Text Box 120">
          <a:extLst>
            <a:ext uri="{FF2B5EF4-FFF2-40B4-BE49-F238E27FC236}">
              <a16:creationId xmlns:a16="http://schemas.microsoft.com/office/drawing/2014/main" id="{5F297452-D1A8-4BC0-B121-DA21C7CC9D7E}"/>
            </a:ext>
          </a:extLst>
        </xdr:cNvPr>
        <xdr:cNvSpPr txBox="1">
          <a:spLocks noChangeArrowheads="1"/>
        </xdr:cNvSpPr>
      </xdr:nvSpPr>
      <xdr:spPr bwMode="auto">
        <a:xfrm>
          <a:off x="3209925" y="12563475"/>
          <a:ext cx="145545" cy="145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48</xdr:row>
      <xdr:rowOff>0</xdr:rowOff>
    </xdr:from>
    <xdr:to>
      <xdr:col>2</xdr:col>
      <xdr:colOff>2307720</xdr:colOff>
      <xdr:row>55</xdr:row>
      <xdr:rowOff>86070</xdr:rowOff>
    </xdr:to>
    <xdr:sp macro="" textlink="">
      <xdr:nvSpPr>
        <xdr:cNvPr id="20" name="Text Box 119">
          <a:extLst>
            <a:ext uri="{FF2B5EF4-FFF2-40B4-BE49-F238E27FC236}">
              <a16:creationId xmlns:a16="http://schemas.microsoft.com/office/drawing/2014/main" id="{103CE626-9952-41AB-BD6E-3B5CE2C11C61}"/>
            </a:ext>
          </a:extLst>
        </xdr:cNvPr>
        <xdr:cNvSpPr txBox="1">
          <a:spLocks noChangeArrowheads="1"/>
        </xdr:cNvSpPr>
      </xdr:nvSpPr>
      <xdr:spPr bwMode="auto">
        <a:xfrm>
          <a:off x="3209925" y="12563475"/>
          <a:ext cx="145545" cy="145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48</xdr:row>
      <xdr:rowOff>0</xdr:rowOff>
    </xdr:from>
    <xdr:to>
      <xdr:col>2</xdr:col>
      <xdr:colOff>2307720</xdr:colOff>
      <xdr:row>55</xdr:row>
      <xdr:rowOff>86070</xdr:rowOff>
    </xdr:to>
    <xdr:sp macro="" textlink="">
      <xdr:nvSpPr>
        <xdr:cNvPr id="21" name="Text Box 120">
          <a:extLst>
            <a:ext uri="{FF2B5EF4-FFF2-40B4-BE49-F238E27FC236}">
              <a16:creationId xmlns:a16="http://schemas.microsoft.com/office/drawing/2014/main" id="{4EFEB3A8-49A7-4142-BC80-673A0A8CA60D}"/>
            </a:ext>
          </a:extLst>
        </xdr:cNvPr>
        <xdr:cNvSpPr txBox="1">
          <a:spLocks noChangeArrowheads="1"/>
        </xdr:cNvSpPr>
      </xdr:nvSpPr>
      <xdr:spPr bwMode="auto">
        <a:xfrm>
          <a:off x="3209925" y="12563475"/>
          <a:ext cx="145545" cy="145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22" name="Text Box 119">
          <a:extLst>
            <a:ext uri="{FF2B5EF4-FFF2-40B4-BE49-F238E27FC236}">
              <a16:creationId xmlns:a16="http://schemas.microsoft.com/office/drawing/2014/main" id="{7D4560E3-A34F-4354-A1E3-03325BCA905C}"/>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23" name="Text Box 120">
          <a:extLst>
            <a:ext uri="{FF2B5EF4-FFF2-40B4-BE49-F238E27FC236}">
              <a16:creationId xmlns:a16="http://schemas.microsoft.com/office/drawing/2014/main" id="{488B7CB2-E92F-4930-99ED-CCA008D058A8}"/>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24" name="Text Box 119">
          <a:extLst>
            <a:ext uri="{FF2B5EF4-FFF2-40B4-BE49-F238E27FC236}">
              <a16:creationId xmlns:a16="http://schemas.microsoft.com/office/drawing/2014/main" id="{B96E1A20-E2A2-46F7-90C3-54855A73FAC5}"/>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25" name="Text Box 120">
          <a:extLst>
            <a:ext uri="{FF2B5EF4-FFF2-40B4-BE49-F238E27FC236}">
              <a16:creationId xmlns:a16="http://schemas.microsoft.com/office/drawing/2014/main" id="{EC8364A8-1971-4B94-AA24-53CF84055057}"/>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26" name="Text Box 3">
          <a:extLst>
            <a:ext uri="{FF2B5EF4-FFF2-40B4-BE49-F238E27FC236}">
              <a16:creationId xmlns:a16="http://schemas.microsoft.com/office/drawing/2014/main" id="{5A7BCD5F-C810-4A1C-AF73-ECDA5D8450F5}"/>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27" name="Text Box 4">
          <a:extLst>
            <a:ext uri="{FF2B5EF4-FFF2-40B4-BE49-F238E27FC236}">
              <a16:creationId xmlns:a16="http://schemas.microsoft.com/office/drawing/2014/main" id="{59A3228C-3849-4115-8646-E45BC40ED60A}"/>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28" name="Text Box 5">
          <a:extLst>
            <a:ext uri="{FF2B5EF4-FFF2-40B4-BE49-F238E27FC236}">
              <a16:creationId xmlns:a16="http://schemas.microsoft.com/office/drawing/2014/main" id="{66D8F7E6-F893-433A-AD6B-9255DC2252BB}"/>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29" name="Text Box 6">
          <a:extLst>
            <a:ext uri="{FF2B5EF4-FFF2-40B4-BE49-F238E27FC236}">
              <a16:creationId xmlns:a16="http://schemas.microsoft.com/office/drawing/2014/main" id="{84BDA7D7-FEC2-49DD-9A56-D0905221D0E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0" name="Text Box 7">
          <a:extLst>
            <a:ext uri="{FF2B5EF4-FFF2-40B4-BE49-F238E27FC236}">
              <a16:creationId xmlns:a16="http://schemas.microsoft.com/office/drawing/2014/main" id="{D7B43B2D-BAE4-488D-9A0D-FF64D9606C12}"/>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1" name="Text Box 8">
          <a:extLst>
            <a:ext uri="{FF2B5EF4-FFF2-40B4-BE49-F238E27FC236}">
              <a16:creationId xmlns:a16="http://schemas.microsoft.com/office/drawing/2014/main" id="{7032A6C1-F8E7-456D-842B-504A5B4D396F}"/>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2" name="Text Box 9">
          <a:extLst>
            <a:ext uri="{FF2B5EF4-FFF2-40B4-BE49-F238E27FC236}">
              <a16:creationId xmlns:a16="http://schemas.microsoft.com/office/drawing/2014/main" id="{4D36073C-ABFA-475F-9958-61A430A63070}"/>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3" name="Text Box 10">
          <a:extLst>
            <a:ext uri="{FF2B5EF4-FFF2-40B4-BE49-F238E27FC236}">
              <a16:creationId xmlns:a16="http://schemas.microsoft.com/office/drawing/2014/main" id="{5C5C015A-1F56-41B7-B646-85C6D840DA62}"/>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4" name="Text Box 11">
          <a:extLst>
            <a:ext uri="{FF2B5EF4-FFF2-40B4-BE49-F238E27FC236}">
              <a16:creationId xmlns:a16="http://schemas.microsoft.com/office/drawing/2014/main" id="{2E4E873A-D4D0-40FF-A0B2-5587539C9F1A}"/>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5" name="Text Box 12">
          <a:extLst>
            <a:ext uri="{FF2B5EF4-FFF2-40B4-BE49-F238E27FC236}">
              <a16:creationId xmlns:a16="http://schemas.microsoft.com/office/drawing/2014/main" id="{F7371809-1F78-491B-9648-F0F5D06F0C46}"/>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6" name="Text Box 13">
          <a:extLst>
            <a:ext uri="{FF2B5EF4-FFF2-40B4-BE49-F238E27FC236}">
              <a16:creationId xmlns:a16="http://schemas.microsoft.com/office/drawing/2014/main" id="{3B1EF138-EFF2-4095-82BC-EC9FDBADCFE0}"/>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7" name="Text Box 14">
          <a:extLst>
            <a:ext uri="{FF2B5EF4-FFF2-40B4-BE49-F238E27FC236}">
              <a16:creationId xmlns:a16="http://schemas.microsoft.com/office/drawing/2014/main" id="{FF9B4903-C681-4805-8B38-4AE67F88208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8" name="Text Box 15">
          <a:extLst>
            <a:ext uri="{FF2B5EF4-FFF2-40B4-BE49-F238E27FC236}">
              <a16:creationId xmlns:a16="http://schemas.microsoft.com/office/drawing/2014/main" id="{9AE77ED4-38D6-49A2-92BE-E3ACD9CED255}"/>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39" name="Text Box 16">
          <a:extLst>
            <a:ext uri="{FF2B5EF4-FFF2-40B4-BE49-F238E27FC236}">
              <a16:creationId xmlns:a16="http://schemas.microsoft.com/office/drawing/2014/main" id="{1374E16C-F8F9-4E81-9BB7-0EFE3F15FE2A}"/>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0" name="Text Box 17">
          <a:extLst>
            <a:ext uri="{FF2B5EF4-FFF2-40B4-BE49-F238E27FC236}">
              <a16:creationId xmlns:a16="http://schemas.microsoft.com/office/drawing/2014/main" id="{5BCF84C5-D923-4949-A550-2F931550C6C9}"/>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1" name="Text Box 18">
          <a:extLst>
            <a:ext uri="{FF2B5EF4-FFF2-40B4-BE49-F238E27FC236}">
              <a16:creationId xmlns:a16="http://schemas.microsoft.com/office/drawing/2014/main" id="{63A15DFE-4AA9-4AAB-85AF-3CCF64472FA8}"/>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2" name="Text Box 19">
          <a:extLst>
            <a:ext uri="{FF2B5EF4-FFF2-40B4-BE49-F238E27FC236}">
              <a16:creationId xmlns:a16="http://schemas.microsoft.com/office/drawing/2014/main" id="{C3C45FB5-C2E6-462B-A44E-09A24FA33B0F}"/>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3" name="Text Box 20">
          <a:extLst>
            <a:ext uri="{FF2B5EF4-FFF2-40B4-BE49-F238E27FC236}">
              <a16:creationId xmlns:a16="http://schemas.microsoft.com/office/drawing/2014/main" id="{85560574-6978-4766-B371-7901C8F83893}"/>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4" name="Text Box 21">
          <a:extLst>
            <a:ext uri="{FF2B5EF4-FFF2-40B4-BE49-F238E27FC236}">
              <a16:creationId xmlns:a16="http://schemas.microsoft.com/office/drawing/2014/main" id="{C3224FD5-A26A-4CB4-8810-05398F346D2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5" name="Text Box 22">
          <a:extLst>
            <a:ext uri="{FF2B5EF4-FFF2-40B4-BE49-F238E27FC236}">
              <a16:creationId xmlns:a16="http://schemas.microsoft.com/office/drawing/2014/main" id="{4AB68E3B-7E49-4E3C-8086-09D1BCC3753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6" name="Text Box 23">
          <a:extLst>
            <a:ext uri="{FF2B5EF4-FFF2-40B4-BE49-F238E27FC236}">
              <a16:creationId xmlns:a16="http://schemas.microsoft.com/office/drawing/2014/main" id="{4748B89A-6168-4C7B-A7DE-B84CD0A7A10A}"/>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7" name="Text Box 24">
          <a:extLst>
            <a:ext uri="{FF2B5EF4-FFF2-40B4-BE49-F238E27FC236}">
              <a16:creationId xmlns:a16="http://schemas.microsoft.com/office/drawing/2014/main" id="{86F4B60F-767C-431E-8EE6-A2B31F26BFF3}"/>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8" name="Text Box 25">
          <a:extLst>
            <a:ext uri="{FF2B5EF4-FFF2-40B4-BE49-F238E27FC236}">
              <a16:creationId xmlns:a16="http://schemas.microsoft.com/office/drawing/2014/main" id="{8A59E05C-805E-4AB9-85D4-560635538FE1}"/>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49" name="Text Box 48">
          <a:extLst>
            <a:ext uri="{FF2B5EF4-FFF2-40B4-BE49-F238E27FC236}">
              <a16:creationId xmlns:a16="http://schemas.microsoft.com/office/drawing/2014/main" id="{3E39D100-93D6-407E-8825-E915DBB1C477}"/>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50" name="Text Box 93">
          <a:extLst>
            <a:ext uri="{FF2B5EF4-FFF2-40B4-BE49-F238E27FC236}">
              <a16:creationId xmlns:a16="http://schemas.microsoft.com/office/drawing/2014/main" id="{5B2C5406-422A-43B8-A349-646A02B449AF}"/>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51" name="Text Box 94">
          <a:extLst>
            <a:ext uri="{FF2B5EF4-FFF2-40B4-BE49-F238E27FC236}">
              <a16:creationId xmlns:a16="http://schemas.microsoft.com/office/drawing/2014/main" id="{62081041-83EB-4960-A4B2-761943CFCDD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2" name="Text Box 26">
          <a:extLst>
            <a:ext uri="{FF2B5EF4-FFF2-40B4-BE49-F238E27FC236}">
              <a16:creationId xmlns:a16="http://schemas.microsoft.com/office/drawing/2014/main" id="{AB63B82C-84AB-4676-A106-8C82BAE98D8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3" name="Text Box 27">
          <a:extLst>
            <a:ext uri="{FF2B5EF4-FFF2-40B4-BE49-F238E27FC236}">
              <a16:creationId xmlns:a16="http://schemas.microsoft.com/office/drawing/2014/main" id="{2B1AFDCE-E3FA-4984-99AC-FAC6528B8AE1}"/>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4" name="Text Box 28">
          <a:extLst>
            <a:ext uri="{FF2B5EF4-FFF2-40B4-BE49-F238E27FC236}">
              <a16:creationId xmlns:a16="http://schemas.microsoft.com/office/drawing/2014/main" id="{19DF4B2E-82E6-4210-860C-F970BDBFD66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5" name="Text Box 29">
          <a:extLst>
            <a:ext uri="{FF2B5EF4-FFF2-40B4-BE49-F238E27FC236}">
              <a16:creationId xmlns:a16="http://schemas.microsoft.com/office/drawing/2014/main" id="{2B37F144-EFE4-4A7F-953F-3D3C8B279FD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6" name="Text Box 30">
          <a:extLst>
            <a:ext uri="{FF2B5EF4-FFF2-40B4-BE49-F238E27FC236}">
              <a16:creationId xmlns:a16="http://schemas.microsoft.com/office/drawing/2014/main" id="{416FD8AF-AD5B-4CE3-8993-FD9811EDD50C}"/>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7" name="Text Box 31">
          <a:extLst>
            <a:ext uri="{FF2B5EF4-FFF2-40B4-BE49-F238E27FC236}">
              <a16:creationId xmlns:a16="http://schemas.microsoft.com/office/drawing/2014/main" id="{C5181776-E9CD-46C8-8DDC-7946778F1F3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8" name="Text Box 32">
          <a:extLst>
            <a:ext uri="{FF2B5EF4-FFF2-40B4-BE49-F238E27FC236}">
              <a16:creationId xmlns:a16="http://schemas.microsoft.com/office/drawing/2014/main" id="{934B9EB4-8E99-4ABA-B4A8-10EDF68E354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59" name="Text Box 33">
          <a:extLst>
            <a:ext uri="{FF2B5EF4-FFF2-40B4-BE49-F238E27FC236}">
              <a16:creationId xmlns:a16="http://schemas.microsoft.com/office/drawing/2014/main" id="{E275E316-975B-415D-AD9B-C324EADF7B8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0" name="Text Box 34">
          <a:extLst>
            <a:ext uri="{FF2B5EF4-FFF2-40B4-BE49-F238E27FC236}">
              <a16:creationId xmlns:a16="http://schemas.microsoft.com/office/drawing/2014/main" id="{FFBDB7E7-374C-44AD-9882-0AD40EFDAF6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1" name="Text Box 35">
          <a:extLst>
            <a:ext uri="{FF2B5EF4-FFF2-40B4-BE49-F238E27FC236}">
              <a16:creationId xmlns:a16="http://schemas.microsoft.com/office/drawing/2014/main" id="{9090E7AC-77D3-40CB-B165-0C794CBD8C8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2" name="Text Box 36">
          <a:extLst>
            <a:ext uri="{FF2B5EF4-FFF2-40B4-BE49-F238E27FC236}">
              <a16:creationId xmlns:a16="http://schemas.microsoft.com/office/drawing/2014/main" id="{58A7123D-7F7D-413B-B74D-4923781FB4F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3" name="Text Box 37">
          <a:extLst>
            <a:ext uri="{FF2B5EF4-FFF2-40B4-BE49-F238E27FC236}">
              <a16:creationId xmlns:a16="http://schemas.microsoft.com/office/drawing/2014/main" id="{497E0F7E-9D9C-4E66-BCEB-BA2693333FF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4" name="Text Box 38">
          <a:extLst>
            <a:ext uri="{FF2B5EF4-FFF2-40B4-BE49-F238E27FC236}">
              <a16:creationId xmlns:a16="http://schemas.microsoft.com/office/drawing/2014/main" id="{9EAA743B-BE6E-49AF-99C4-062D15F077B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5" name="Text Box 39">
          <a:extLst>
            <a:ext uri="{FF2B5EF4-FFF2-40B4-BE49-F238E27FC236}">
              <a16:creationId xmlns:a16="http://schemas.microsoft.com/office/drawing/2014/main" id="{7F12C082-D97D-46BA-84FF-76F64CAB8EA1}"/>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6" name="Text Box 40">
          <a:extLst>
            <a:ext uri="{FF2B5EF4-FFF2-40B4-BE49-F238E27FC236}">
              <a16:creationId xmlns:a16="http://schemas.microsoft.com/office/drawing/2014/main" id="{BEF40906-652D-41C1-9AB9-EAA54C5A8BA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7" name="Text Box 41">
          <a:extLst>
            <a:ext uri="{FF2B5EF4-FFF2-40B4-BE49-F238E27FC236}">
              <a16:creationId xmlns:a16="http://schemas.microsoft.com/office/drawing/2014/main" id="{19FD20CD-79AA-42FD-A37D-9041A02C549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8" name="Text Box 42">
          <a:extLst>
            <a:ext uri="{FF2B5EF4-FFF2-40B4-BE49-F238E27FC236}">
              <a16:creationId xmlns:a16="http://schemas.microsoft.com/office/drawing/2014/main" id="{EA6B34C6-4E2F-4BF9-9DFA-0403F74FCC7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69" name="Text Box 43">
          <a:extLst>
            <a:ext uri="{FF2B5EF4-FFF2-40B4-BE49-F238E27FC236}">
              <a16:creationId xmlns:a16="http://schemas.microsoft.com/office/drawing/2014/main" id="{DBA789CE-E7B4-489E-81E0-BFCF54345A6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0" name="Text Box 44">
          <a:extLst>
            <a:ext uri="{FF2B5EF4-FFF2-40B4-BE49-F238E27FC236}">
              <a16:creationId xmlns:a16="http://schemas.microsoft.com/office/drawing/2014/main" id="{792F3F97-0801-447F-8260-63A73D842AD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1" name="Text Box 45">
          <a:extLst>
            <a:ext uri="{FF2B5EF4-FFF2-40B4-BE49-F238E27FC236}">
              <a16:creationId xmlns:a16="http://schemas.microsoft.com/office/drawing/2014/main" id="{683CD88B-4BD9-4688-8385-73A964F89F11}"/>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2" name="Text Box 46">
          <a:extLst>
            <a:ext uri="{FF2B5EF4-FFF2-40B4-BE49-F238E27FC236}">
              <a16:creationId xmlns:a16="http://schemas.microsoft.com/office/drawing/2014/main" id="{0FD971DB-547C-4C9E-9433-8BF16E78744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3" name="Text Box 47">
          <a:extLst>
            <a:ext uri="{FF2B5EF4-FFF2-40B4-BE49-F238E27FC236}">
              <a16:creationId xmlns:a16="http://schemas.microsoft.com/office/drawing/2014/main" id="{DA173069-3794-4FB9-938A-7692F40BED6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4" name="Text Box 49">
          <a:extLst>
            <a:ext uri="{FF2B5EF4-FFF2-40B4-BE49-F238E27FC236}">
              <a16:creationId xmlns:a16="http://schemas.microsoft.com/office/drawing/2014/main" id="{E89AB362-7195-44B2-A45D-AE899D7D09B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5" name="Text Box 50">
          <a:extLst>
            <a:ext uri="{FF2B5EF4-FFF2-40B4-BE49-F238E27FC236}">
              <a16:creationId xmlns:a16="http://schemas.microsoft.com/office/drawing/2014/main" id="{BD0242BF-2445-4C8D-B8B0-725D1D2AFD0A}"/>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6" name="Text Box 51">
          <a:extLst>
            <a:ext uri="{FF2B5EF4-FFF2-40B4-BE49-F238E27FC236}">
              <a16:creationId xmlns:a16="http://schemas.microsoft.com/office/drawing/2014/main" id="{453DAF08-4726-4289-96E3-FF624C16E6E0}"/>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7" name="Text Box 52">
          <a:extLst>
            <a:ext uri="{FF2B5EF4-FFF2-40B4-BE49-F238E27FC236}">
              <a16:creationId xmlns:a16="http://schemas.microsoft.com/office/drawing/2014/main" id="{64DE312A-035A-4A7A-91B7-EF6DAC8937D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8" name="Text Box 53">
          <a:extLst>
            <a:ext uri="{FF2B5EF4-FFF2-40B4-BE49-F238E27FC236}">
              <a16:creationId xmlns:a16="http://schemas.microsoft.com/office/drawing/2014/main" id="{6B60B93B-140B-47EA-BC02-CFDD4435AF70}"/>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79" name="Text Box 54">
          <a:extLst>
            <a:ext uri="{FF2B5EF4-FFF2-40B4-BE49-F238E27FC236}">
              <a16:creationId xmlns:a16="http://schemas.microsoft.com/office/drawing/2014/main" id="{A50BF230-2F71-4746-B276-9858F8A6D6FF}"/>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0" name="Text Box 55">
          <a:extLst>
            <a:ext uri="{FF2B5EF4-FFF2-40B4-BE49-F238E27FC236}">
              <a16:creationId xmlns:a16="http://schemas.microsoft.com/office/drawing/2014/main" id="{B83D9AA5-2651-4020-A43B-ECF0121CC19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1" name="Text Box 56">
          <a:extLst>
            <a:ext uri="{FF2B5EF4-FFF2-40B4-BE49-F238E27FC236}">
              <a16:creationId xmlns:a16="http://schemas.microsoft.com/office/drawing/2014/main" id="{7837F04F-1962-423A-9F1A-0BF44AA469C0}"/>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2" name="Text Box 57">
          <a:extLst>
            <a:ext uri="{FF2B5EF4-FFF2-40B4-BE49-F238E27FC236}">
              <a16:creationId xmlns:a16="http://schemas.microsoft.com/office/drawing/2014/main" id="{F8D10BBC-2F13-40E3-893F-8114F9850E3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3" name="Text Box 58">
          <a:extLst>
            <a:ext uri="{FF2B5EF4-FFF2-40B4-BE49-F238E27FC236}">
              <a16:creationId xmlns:a16="http://schemas.microsoft.com/office/drawing/2014/main" id="{3C873CDD-6AF3-4E27-B893-71FCAC4AF5E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4" name="Text Box 59">
          <a:extLst>
            <a:ext uri="{FF2B5EF4-FFF2-40B4-BE49-F238E27FC236}">
              <a16:creationId xmlns:a16="http://schemas.microsoft.com/office/drawing/2014/main" id="{CF394D04-0DB7-41A5-BE9D-AB5FD9C123F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5" name="Text Box 60">
          <a:extLst>
            <a:ext uri="{FF2B5EF4-FFF2-40B4-BE49-F238E27FC236}">
              <a16:creationId xmlns:a16="http://schemas.microsoft.com/office/drawing/2014/main" id="{56B191CA-A72D-464D-9C4F-6116E816739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6" name="Text Box 61">
          <a:extLst>
            <a:ext uri="{FF2B5EF4-FFF2-40B4-BE49-F238E27FC236}">
              <a16:creationId xmlns:a16="http://schemas.microsoft.com/office/drawing/2014/main" id="{0705E333-EE15-4363-9426-8214F487D56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7" name="Text Box 62">
          <a:extLst>
            <a:ext uri="{FF2B5EF4-FFF2-40B4-BE49-F238E27FC236}">
              <a16:creationId xmlns:a16="http://schemas.microsoft.com/office/drawing/2014/main" id="{82603A64-048A-4F14-94D6-C775E9315C2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8" name="Text Box 63">
          <a:extLst>
            <a:ext uri="{FF2B5EF4-FFF2-40B4-BE49-F238E27FC236}">
              <a16:creationId xmlns:a16="http://schemas.microsoft.com/office/drawing/2014/main" id="{90D7B3AC-9A68-408E-B810-2665FA208EFC}"/>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89" name="Text Box 64">
          <a:extLst>
            <a:ext uri="{FF2B5EF4-FFF2-40B4-BE49-F238E27FC236}">
              <a16:creationId xmlns:a16="http://schemas.microsoft.com/office/drawing/2014/main" id="{55A5B113-7A2B-44AE-99C4-E02E10C03725}"/>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0" name="Text Box 65">
          <a:extLst>
            <a:ext uri="{FF2B5EF4-FFF2-40B4-BE49-F238E27FC236}">
              <a16:creationId xmlns:a16="http://schemas.microsoft.com/office/drawing/2014/main" id="{A6D80ED4-0C2F-44B0-8E72-0A771F09D04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1" name="Text Box 66">
          <a:extLst>
            <a:ext uri="{FF2B5EF4-FFF2-40B4-BE49-F238E27FC236}">
              <a16:creationId xmlns:a16="http://schemas.microsoft.com/office/drawing/2014/main" id="{77C20866-87B2-449A-ADA7-C716872A038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2" name="Text Box 67">
          <a:extLst>
            <a:ext uri="{FF2B5EF4-FFF2-40B4-BE49-F238E27FC236}">
              <a16:creationId xmlns:a16="http://schemas.microsoft.com/office/drawing/2014/main" id="{6FD97EA3-5A9D-497B-B4D4-0365F349C6AC}"/>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3" name="Text Box 68">
          <a:extLst>
            <a:ext uri="{FF2B5EF4-FFF2-40B4-BE49-F238E27FC236}">
              <a16:creationId xmlns:a16="http://schemas.microsoft.com/office/drawing/2014/main" id="{5E1DD7D2-DD36-45BF-8E0C-87C17061658C}"/>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4" name="Text Box 69">
          <a:extLst>
            <a:ext uri="{FF2B5EF4-FFF2-40B4-BE49-F238E27FC236}">
              <a16:creationId xmlns:a16="http://schemas.microsoft.com/office/drawing/2014/main" id="{48DDA9E3-8327-4584-BA90-E83C13409DC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5" name="Text Box 70">
          <a:extLst>
            <a:ext uri="{FF2B5EF4-FFF2-40B4-BE49-F238E27FC236}">
              <a16:creationId xmlns:a16="http://schemas.microsoft.com/office/drawing/2014/main" id="{2A400DDE-6824-4CA8-A360-B926248E924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6" name="Text Box 71">
          <a:extLst>
            <a:ext uri="{FF2B5EF4-FFF2-40B4-BE49-F238E27FC236}">
              <a16:creationId xmlns:a16="http://schemas.microsoft.com/office/drawing/2014/main" id="{75F6BDF3-200F-42D2-A33B-40157C1D68EF}"/>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7" name="Text Box 72">
          <a:extLst>
            <a:ext uri="{FF2B5EF4-FFF2-40B4-BE49-F238E27FC236}">
              <a16:creationId xmlns:a16="http://schemas.microsoft.com/office/drawing/2014/main" id="{4E5CA130-B6AA-4584-B927-CEF90774ABB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8" name="Text Box 73">
          <a:extLst>
            <a:ext uri="{FF2B5EF4-FFF2-40B4-BE49-F238E27FC236}">
              <a16:creationId xmlns:a16="http://schemas.microsoft.com/office/drawing/2014/main" id="{1C5302B9-9F38-434C-B4B3-23F8835B0B4A}"/>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99" name="Text Box 74">
          <a:extLst>
            <a:ext uri="{FF2B5EF4-FFF2-40B4-BE49-F238E27FC236}">
              <a16:creationId xmlns:a16="http://schemas.microsoft.com/office/drawing/2014/main" id="{81332993-0DD9-4274-8AC2-D6ED7B72EB50}"/>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0" name="Text Box 75">
          <a:extLst>
            <a:ext uri="{FF2B5EF4-FFF2-40B4-BE49-F238E27FC236}">
              <a16:creationId xmlns:a16="http://schemas.microsoft.com/office/drawing/2014/main" id="{B86608AF-AB58-43F3-94DD-21D12302E0E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1" name="Text Box 76">
          <a:extLst>
            <a:ext uri="{FF2B5EF4-FFF2-40B4-BE49-F238E27FC236}">
              <a16:creationId xmlns:a16="http://schemas.microsoft.com/office/drawing/2014/main" id="{0E8A33F1-560B-43D4-A348-0C0900281FEA}"/>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2" name="Text Box 77">
          <a:extLst>
            <a:ext uri="{FF2B5EF4-FFF2-40B4-BE49-F238E27FC236}">
              <a16:creationId xmlns:a16="http://schemas.microsoft.com/office/drawing/2014/main" id="{C9DF323C-E67B-4A44-8530-009A1E51995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3" name="Text Box 78">
          <a:extLst>
            <a:ext uri="{FF2B5EF4-FFF2-40B4-BE49-F238E27FC236}">
              <a16:creationId xmlns:a16="http://schemas.microsoft.com/office/drawing/2014/main" id="{8B07BCFC-4E65-4B1D-B7C3-991BBA0AFAF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4" name="Text Box 79">
          <a:extLst>
            <a:ext uri="{FF2B5EF4-FFF2-40B4-BE49-F238E27FC236}">
              <a16:creationId xmlns:a16="http://schemas.microsoft.com/office/drawing/2014/main" id="{B45139E7-4C9F-485A-A4F2-4689D896120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5" name="Text Box 80">
          <a:extLst>
            <a:ext uri="{FF2B5EF4-FFF2-40B4-BE49-F238E27FC236}">
              <a16:creationId xmlns:a16="http://schemas.microsoft.com/office/drawing/2014/main" id="{BE8447DF-31F4-44CC-AF95-B847F6DFDA4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6" name="Text Box 81">
          <a:extLst>
            <a:ext uri="{FF2B5EF4-FFF2-40B4-BE49-F238E27FC236}">
              <a16:creationId xmlns:a16="http://schemas.microsoft.com/office/drawing/2014/main" id="{C52EEEC5-930D-4142-8454-C4F21F11CC51}"/>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7" name="Text Box 82">
          <a:extLst>
            <a:ext uri="{FF2B5EF4-FFF2-40B4-BE49-F238E27FC236}">
              <a16:creationId xmlns:a16="http://schemas.microsoft.com/office/drawing/2014/main" id="{405D3129-023D-4941-8F97-D38485CDF0E5}"/>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8" name="Text Box 83">
          <a:extLst>
            <a:ext uri="{FF2B5EF4-FFF2-40B4-BE49-F238E27FC236}">
              <a16:creationId xmlns:a16="http://schemas.microsoft.com/office/drawing/2014/main" id="{FF630CBD-0C39-49E7-AAB7-BE8716EC4B0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09" name="Text Box 84">
          <a:extLst>
            <a:ext uri="{FF2B5EF4-FFF2-40B4-BE49-F238E27FC236}">
              <a16:creationId xmlns:a16="http://schemas.microsoft.com/office/drawing/2014/main" id="{EF9CD1DC-1A2C-47FE-A274-BD8AF51E0135}"/>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0" name="Text Box 85">
          <a:extLst>
            <a:ext uri="{FF2B5EF4-FFF2-40B4-BE49-F238E27FC236}">
              <a16:creationId xmlns:a16="http://schemas.microsoft.com/office/drawing/2014/main" id="{63E6D198-9FF6-4A0A-8D10-85757B2951A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1" name="Text Box 86">
          <a:extLst>
            <a:ext uri="{FF2B5EF4-FFF2-40B4-BE49-F238E27FC236}">
              <a16:creationId xmlns:a16="http://schemas.microsoft.com/office/drawing/2014/main" id="{BB11D518-8FFA-4E80-8225-BB863BF1E1F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2" name="Text Box 87">
          <a:extLst>
            <a:ext uri="{FF2B5EF4-FFF2-40B4-BE49-F238E27FC236}">
              <a16:creationId xmlns:a16="http://schemas.microsoft.com/office/drawing/2014/main" id="{A3AABC7C-43E7-447A-9FAD-DB5D615D9E7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3" name="Text Box 88">
          <a:extLst>
            <a:ext uri="{FF2B5EF4-FFF2-40B4-BE49-F238E27FC236}">
              <a16:creationId xmlns:a16="http://schemas.microsoft.com/office/drawing/2014/main" id="{D683602A-6842-44D8-96A5-8E0ED470EBE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4" name="Text Box 89">
          <a:extLst>
            <a:ext uri="{FF2B5EF4-FFF2-40B4-BE49-F238E27FC236}">
              <a16:creationId xmlns:a16="http://schemas.microsoft.com/office/drawing/2014/main" id="{D873266D-4D68-4314-9E09-8CB4AB6BEA5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5" name="Text Box 90">
          <a:extLst>
            <a:ext uri="{FF2B5EF4-FFF2-40B4-BE49-F238E27FC236}">
              <a16:creationId xmlns:a16="http://schemas.microsoft.com/office/drawing/2014/main" id="{96D21E42-BA75-4C6E-B6ED-E374A1FFDEA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6" name="Text Box 91">
          <a:extLst>
            <a:ext uri="{FF2B5EF4-FFF2-40B4-BE49-F238E27FC236}">
              <a16:creationId xmlns:a16="http://schemas.microsoft.com/office/drawing/2014/main" id="{0FD277D3-AAC1-44B1-B8E2-C51F37766D69}"/>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7" name="Text Box 92">
          <a:extLst>
            <a:ext uri="{FF2B5EF4-FFF2-40B4-BE49-F238E27FC236}">
              <a16:creationId xmlns:a16="http://schemas.microsoft.com/office/drawing/2014/main" id="{339B838D-A1F5-4BFE-8DAD-A69AF3EF33B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8" name="Text Box 3">
          <a:extLst>
            <a:ext uri="{FF2B5EF4-FFF2-40B4-BE49-F238E27FC236}">
              <a16:creationId xmlns:a16="http://schemas.microsoft.com/office/drawing/2014/main" id="{EFA79B2C-DDD1-424C-A3D2-7C144B35A3AB}"/>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19" name="Text Box 4">
          <a:extLst>
            <a:ext uri="{FF2B5EF4-FFF2-40B4-BE49-F238E27FC236}">
              <a16:creationId xmlns:a16="http://schemas.microsoft.com/office/drawing/2014/main" id="{47E47762-ED22-4879-81D8-EFD0E57C78B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0" name="Text Box 5">
          <a:extLst>
            <a:ext uri="{FF2B5EF4-FFF2-40B4-BE49-F238E27FC236}">
              <a16:creationId xmlns:a16="http://schemas.microsoft.com/office/drawing/2014/main" id="{5DEE6D92-EFB5-4994-99F7-99630BA295E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1" name="Text Box 6">
          <a:extLst>
            <a:ext uri="{FF2B5EF4-FFF2-40B4-BE49-F238E27FC236}">
              <a16:creationId xmlns:a16="http://schemas.microsoft.com/office/drawing/2014/main" id="{84E4FBD4-3C31-4282-8F71-28CD5C9F8888}"/>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2" name="Text Box 7">
          <a:extLst>
            <a:ext uri="{FF2B5EF4-FFF2-40B4-BE49-F238E27FC236}">
              <a16:creationId xmlns:a16="http://schemas.microsoft.com/office/drawing/2014/main" id="{D26D0CFA-A6B9-4829-8135-131EA9059B8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3" name="Text Box 8">
          <a:extLst>
            <a:ext uri="{FF2B5EF4-FFF2-40B4-BE49-F238E27FC236}">
              <a16:creationId xmlns:a16="http://schemas.microsoft.com/office/drawing/2014/main" id="{4F98E758-789D-4919-8682-24627675BE3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4" name="Text Box 9">
          <a:extLst>
            <a:ext uri="{FF2B5EF4-FFF2-40B4-BE49-F238E27FC236}">
              <a16:creationId xmlns:a16="http://schemas.microsoft.com/office/drawing/2014/main" id="{5F949CE9-ACD1-4291-865F-87D172060A9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5" name="Text Box 10">
          <a:extLst>
            <a:ext uri="{FF2B5EF4-FFF2-40B4-BE49-F238E27FC236}">
              <a16:creationId xmlns:a16="http://schemas.microsoft.com/office/drawing/2014/main" id="{2F88CFEB-03B0-4A8F-9C9C-3E0A47CBAE3F}"/>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6" name="Text Box 11">
          <a:extLst>
            <a:ext uri="{FF2B5EF4-FFF2-40B4-BE49-F238E27FC236}">
              <a16:creationId xmlns:a16="http://schemas.microsoft.com/office/drawing/2014/main" id="{7F032741-6E2A-469D-9E5C-B8D45F5E823A}"/>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7" name="Text Box 12">
          <a:extLst>
            <a:ext uri="{FF2B5EF4-FFF2-40B4-BE49-F238E27FC236}">
              <a16:creationId xmlns:a16="http://schemas.microsoft.com/office/drawing/2014/main" id="{3CDAA2DD-E753-42D4-8493-226E559CA62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8" name="Text Box 13">
          <a:extLst>
            <a:ext uri="{FF2B5EF4-FFF2-40B4-BE49-F238E27FC236}">
              <a16:creationId xmlns:a16="http://schemas.microsoft.com/office/drawing/2014/main" id="{5C74E0D1-5E65-4527-ADB2-C7337996A91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29" name="Text Box 14">
          <a:extLst>
            <a:ext uri="{FF2B5EF4-FFF2-40B4-BE49-F238E27FC236}">
              <a16:creationId xmlns:a16="http://schemas.microsoft.com/office/drawing/2014/main" id="{342E9766-49D0-451A-ACF5-8C027CA6EFE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0" name="Text Box 15">
          <a:extLst>
            <a:ext uri="{FF2B5EF4-FFF2-40B4-BE49-F238E27FC236}">
              <a16:creationId xmlns:a16="http://schemas.microsoft.com/office/drawing/2014/main" id="{58DE4D42-81B1-4D13-B983-17A93AFF55C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1" name="Text Box 16">
          <a:extLst>
            <a:ext uri="{FF2B5EF4-FFF2-40B4-BE49-F238E27FC236}">
              <a16:creationId xmlns:a16="http://schemas.microsoft.com/office/drawing/2014/main" id="{B5285972-98A7-446C-967E-1807DD3FCEFE}"/>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2" name="Text Box 17">
          <a:extLst>
            <a:ext uri="{FF2B5EF4-FFF2-40B4-BE49-F238E27FC236}">
              <a16:creationId xmlns:a16="http://schemas.microsoft.com/office/drawing/2014/main" id="{0E18B07E-A986-4C4F-B8AD-2FAE6C5D7ED4}"/>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3" name="Text Box 18">
          <a:extLst>
            <a:ext uri="{FF2B5EF4-FFF2-40B4-BE49-F238E27FC236}">
              <a16:creationId xmlns:a16="http://schemas.microsoft.com/office/drawing/2014/main" id="{27780EEF-F748-419D-B5F7-32E9B6D8560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4" name="Text Box 19">
          <a:extLst>
            <a:ext uri="{FF2B5EF4-FFF2-40B4-BE49-F238E27FC236}">
              <a16:creationId xmlns:a16="http://schemas.microsoft.com/office/drawing/2014/main" id="{1EEB1435-985A-4351-964B-96C5F4479D8D}"/>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5" name="Text Box 20">
          <a:extLst>
            <a:ext uri="{FF2B5EF4-FFF2-40B4-BE49-F238E27FC236}">
              <a16:creationId xmlns:a16="http://schemas.microsoft.com/office/drawing/2014/main" id="{743F24BB-4EA6-45FF-853D-0ABEFA28CF0F}"/>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6" name="Text Box 21">
          <a:extLst>
            <a:ext uri="{FF2B5EF4-FFF2-40B4-BE49-F238E27FC236}">
              <a16:creationId xmlns:a16="http://schemas.microsoft.com/office/drawing/2014/main" id="{A66A20AB-4BDB-4439-BFAB-EA2464D66CA5}"/>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7" name="Text Box 22">
          <a:extLst>
            <a:ext uri="{FF2B5EF4-FFF2-40B4-BE49-F238E27FC236}">
              <a16:creationId xmlns:a16="http://schemas.microsoft.com/office/drawing/2014/main" id="{EF04CC31-5477-4DD6-B9B9-6926651BDF89}"/>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8" name="Text Box 23">
          <a:extLst>
            <a:ext uri="{FF2B5EF4-FFF2-40B4-BE49-F238E27FC236}">
              <a16:creationId xmlns:a16="http://schemas.microsoft.com/office/drawing/2014/main" id="{FD4C23F1-F503-42AE-8F67-30E30BDDCF87}"/>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39" name="Text Box 24">
          <a:extLst>
            <a:ext uri="{FF2B5EF4-FFF2-40B4-BE49-F238E27FC236}">
              <a16:creationId xmlns:a16="http://schemas.microsoft.com/office/drawing/2014/main" id="{7E70E7C4-F41A-4ED2-A6C4-BFB9BC6D9833}"/>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40" name="Text Box 25">
          <a:extLst>
            <a:ext uri="{FF2B5EF4-FFF2-40B4-BE49-F238E27FC236}">
              <a16:creationId xmlns:a16="http://schemas.microsoft.com/office/drawing/2014/main" id="{EE78D337-9A9F-4E7C-B065-8E1C5731ED96}"/>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41" name="Text Box 48">
          <a:extLst>
            <a:ext uri="{FF2B5EF4-FFF2-40B4-BE49-F238E27FC236}">
              <a16:creationId xmlns:a16="http://schemas.microsoft.com/office/drawing/2014/main" id="{5881BA67-2818-4AE5-86B5-2DCF8C3F3975}"/>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42" name="Text Box 93">
          <a:extLst>
            <a:ext uri="{FF2B5EF4-FFF2-40B4-BE49-F238E27FC236}">
              <a16:creationId xmlns:a16="http://schemas.microsoft.com/office/drawing/2014/main" id="{54A54F0F-0469-40FD-A7DA-305AAA4D4130}"/>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226861</xdr:rowOff>
    </xdr:to>
    <xdr:sp macro="" textlink="">
      <xdr:nvSpPr>
        <xdr:cNvPr id="143" name="Text Box 94">
          <a:extLst>
            <a:ext uri="{FF2B5EF4-FFF2-40B4-BE49-F238E27FC236}">
              <a16:creationId xmlns:a16="http://schemas.microsoft.com/office/drawing/2014/main" id="{19267116-CDE2-4D1D-A523-EAE761AA6842}"/>
            </a:ext>
          </a:extLst>
        </xdr:cNvPr>
        <xdr:cNvSpPr txBox="1">
          <a:spLocks noChangeArrowheads="1"/>
        </xdr:cNvSpPr>
      </xdr:nvSpPr>
      <xdr:spPr bwMode="auto">
        <a:xfrm>
          <a:off x="3209925" y="13639800"/>
          <a:ext cx="65667" cy="684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148756</xdr:rowOff>
    </xdr:to>
    <xdr:sp macro="" textlink="">
      <xdr:nvSpPr>
        <xdr:cNvPr id="144" name="Text Box 119">
          <a:extLst>
            <a:ext uri="{FF2B5EF4-FFF2-40B4-BE49-F238E27FC236}">
              <a16:creationId xmlns:a16="http://schemas.microsoft.com/office/drawing/2014/main" id="{D8DB71BF-E0A7-40E2-BE60-02B49B324933}"/>
            </a:ext>
          </a:extLst>
        </xdr:cNvPr>
        <xdr:cNvSpPr txBox="1">
          <a:spLocks noChangeArrowheads="1"/>
        </xdr:cNvSpPr>
      </xdr:nvSpPr>
      <xdr:spPr bwMode="auto">
        <a:xfrm>
          <a:off x="3209925" y="13639800"/>
          <a:ext cx="65667" cy="910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148756</xdr:rowOff>
    </xdr:to>
    <xdr:sp macro="" textlink="">
      <xdr:nvSpPr>
        <xdr:cNvPr id="145" name="Text Box 120">
          <a:extLst>
            <a:ext uri="{FF2B5EF4-FFF2-40B4-BE49-F238E27FC236}">
              <a16:creationId xmlns:a16="http://schemas.microsoft.com/office/drawing/2014/main" id="{C7FC269A-2E65-4BD7-88C6-D610E7724FFD}"/>
            </a:ext>
          </a:extLst>
        </xdr:cNvPr>
        <xdr:cNvSpPr txBox="1">
          <a:spLocks noChangeArrowheads="1"/>
        </xdr:cNvSpPr>
      </xdr:nvSpPr>
      <xdr:spPr bwMode="auto">
        <a:xfrm>
          <a:off x="3209925" y="13639800"/>
          <a:ext cx="65667" cy="910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148756</xdr:rowOff>
    </xdr:to>
    <xdr:sp macro="" textlink="">
      <xdr:nvSpPr>
        <xdr:cNvPr id="146" name="Text Box 119">
          <a:extLst>
            <a:ext uri="{FF2B5EF4-FFF2-40B4-BE49-F238E27FC236}">
              <a16:creationId xmlns:a16="http://schemas.microsoft.com/office/drawing/2014/main" id="{AEBAEB26-3657-4579-9BF6-E753EA48D761}"/>
            </a:ext>
          </a:extLst>
        </xdr:cNvPr>
        <xdr:cNvSpPr txBox="1">
          <a:spLocks noChangeArrowheads="1"/>
        </xdr:cNvSpPr>
      </xdr:nvSpPr>
      <xdr:spPr bwMode="auto">
        <a:xfrm>
          <a:off x="3209925" y="13639800"/>
          <a:ext cx="65667" cy="910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148756</xdr:rowOff>
    </xdr:to>
    <xdr:sp macro="" textlink="">
      <xdr:nvSpPr>
        <xdr:cNvPr id="147" name="Text Box 120">
          <a:extLst>
            <a:ext uri="{FF2B5EF4-FFF2-40B4-BE49-F238E27FC236}">
              <a16:creationId xmlns:a16="http://schemas.microsoft.com/office/drawing/2014/main" id="{16AB79E8-66A9-44F6-A471-F2E847C6837E}"/>
            </a:ext>
          </a:extLst>
        </xdr:cNvPr>
        <xdr:cNvSpPr txBox="1">
          <a:spLocks noChangeArrowheads="1"/>
        </xdr:cNvSpPr>
      </xdr:nvSpPr>
      <xdr:spPr bwMode="auto">
        <a:xfrm>
          <a:off x="3209925" y="13639800"/>
          <a:ext cx="65667" cy="910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48" name="Text Box 26">
          <a:extLst>
            <a:ext uri="{FF2B5EF4-FFF2-40B4-BE49-F238E27FC236}">
              <a16:creationId xmlns:a16="http://schemas.microsoft.com/office/drawing/2014/main" id="{21624977-48E9-4A25-92F6-7FC6308DA377}"/>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49" name="Text Box 27">
          <a:extLst>
            <a:ext uri="{FF2B5EF4-FFF2-40B4-BE49-F238E27FC236}">
              <a16:creationId xmlns:a16="http://schemas.microsoft.com/office/drawing/2014/main" id="{27B8DDBD-5DE8-4021-ADE9-5BA1E74BCA3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0" name="Text Box 28">
          <a:extLst>
            <a:ext uri="{FF2B5EF4-FFF2-40B4-BE49-F238E27FC236}">
              <a16:creationId xmlns:a16="http://schemas.microsoft.com/office/drawing/2014/main" id="{4E1F8EC9-B40E-43A8-8C7A-0A2A5705B09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1" name="Text Box 29">
          <a:extLst>
            <a:ext uri="{FF2B5EF4-FFF2-40B4-BE49-F238E27FC236}">
              <a16:creationId xmlns:a16="http://schemas.microsoft.com/office/drawing/2014/main" id="{8C1D2FCE-2F8C-4DFD-A115-34420C92E67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2" name="Text Box 30">
          <a:extLst>
            <a:ext uri="{FF2B5EF4-FFF2-40B4-BE49-F238E27FC236}">
              <a16:creationId xmlns:a16="http://schemas.microsoft.com/office/drawing/2014/main" id="{D8F9BB07-C040-4355-B1B1-22ADCB4136D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3" name="Text Box 31">
          <a:extLst>
            <a:ext uri="{FF2B5EF4-FFF2-40B4-BE49-F238E27FC236}">
              <a16:creationId xmlns:a16="http://schemas.microsoft.com/office/drawing/2014/main" id="{7D8A7002-3A59-4604-8E62-42B529DF264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4" name="Text Box 32">
          <a:extLst>
            <a:ext uri="{FF2B5EF4-FFF2-40B4-BE49-F238E27FC236}">
              <a16:creationId xmlns:a16="http://schemas.microsoft.com/office/drawing/2014/main" id="{15276584-F281-4CA1-8C7C-7C122CC208F9}"/>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5" name="Text Box 33">
          <a:extLst>
            <a:ext uri="{FF2B5EF4-FFF2-40B4-BE49-F238E27FC236}">
              <a16:creationId xmlns:a16="http://schemas.microsoft.com/office/drawing/2014/main" id="{93ACB68D-BB52-45E5-B9D3-FECBC625D89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6" name="Text Box 34">
          <a:extLst>
            <a:ext uri="{FF2B5EF4-FFF2-40B4-BE49-F238E27FC236}">
              <a16:creationId xmlns:a16="http://schemas.microsoft.com/office/drawing/2014/main" id="{E6F68916-D736-4CC3-A313-22EC93BB460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7" name="Text Box 35">
          <a:extLst>
            <a:ext uri="{FF2B5EF4-FFF2-40B4-BE49-F238E27FC236}">
              <a16:creationId xmlns:a16="http://schemas.microsoft.com/office/drawing/2014/main" id="{68387533-E739-4DE1-B4CF-217C4B74E3B7}"/>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8" name="Text Box 36">
          <a:extLst>
            <a:ext uri="{FF2B5EF4-FFF2-40B4-BE49-F238E27FC236}">
              <a16:creationId xmlns:a16="http://schemas.microsoft.com/office/drawing/2014/main" id="{C670CE8A-B6A8-4FB2-8A2F-DB240FE5CBA7}"/>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59" name="Text Box 37">
          <a:extLst>
            <a:ext uri="{FF2B5EF4-FFF2-40B4-BE49-F238E27FC236}">
              <a16:creationId xmlns:a16="http://schemas.microsoft.com/office/drawing/2014/main" id="{12A83C10-8DFE-4B3B-867F-9548F18EB32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0" name="Text Box 38">
          <a:extLst>
            <a:ext uri="{FF2B5EF4-FFF2-40B4-BE49-F238E27FC236}">
              <a16:creationId xmlns:a16="http://schemas.microsoft.com/office/drawing/2014/main" id="{6493436E-82F0-49FD-B43A-6CFA142AF06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1" name="Text Box 39">
          <a:extLst>
            <a:ext uri="{FF2B5EF4-FFF2-40B4-BE49-F238E27FC236}">
              <a16:creationId xmlns:a16="http://schemas.microsoft.com/office/drawing/2014/main" id="{EE322525-553C-4955-9B14-F7B3C3F81E2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2" name="Text Box 40">
          <a:extLst>
            <a:ext uri="{FF2B5EF4-FFF2-40B4-BE49-F238E27FC236}">
              <a16:creationId xmlns:a16="http://schemas.microsoft.com/office/drawing/2014/main" id="{2796400A-15A8-4159-A945-72AE59FF93F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3" name="Text Box 41">
          <a:extLst>
            <a:ext uri="{FF2B5EF4-FFF2-40B4-BE49-F238E27FC236}">
              <a16:creationId xmlns:a16="http://schemas.microsoft.com/office/drawing/2014/main" id="{0E766E88-93BD-4E69-8BC8-550EA630C88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4" name="Text Box 42">
          <a:extLst>
            <a:ext uri="{FF2B5EF4-FFF2-40B4-BE49-F238E27FC236}">
              <a16:creationId xmlns:a16="http://schemas.microsoft.com/office/drawing/2014/main" id="{78912259-61D5-489D-9871-0A487D2F8C13}"/>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5" name="Text Box 43">
          <a:extLst>
            <a:ext uri="{FF2B5EF4-FFF2-40B4-BE49-F238E27FC236}">
              <a16:creationId xmlns:a16="http://schemas.microsoft.com/office/drawing/2014/main" id="{9411F559-4305-44AE-B683-121D48A3DA9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6" name="Text Box 44">
          <a:extLst>
            <a:ext uri="{FF2B5EF4-FFF2-40B4-BE49-F238E27FC236}">
              <a16:creationId xmlns:a16="http://schemas.microsoft.com/office/drawing/2014/main" id="{B7BEB18D-75CA-42AA-9CC7-F4B7D7EB847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7" name="Text Box 45">
          <a:extLst>
            <a:ext uri="{FF2B5EF4-FFF2-40B4-BE49-F238E27FC236}">
              <a16:creationId xmlns:a16="http://schemas.microsoft.com/office/drawing/2014/main" id="{28036096-4257-4229-88E4-2D349932303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8" name="Text Box 46">
          <a:extLst>
            <a:ext uri="{FF2B5EF4-FFF2-40B4-BE49-F238E27FC236}">
              <a16:creationId xmlns:a16="http://schemas.microsoft.com/office/drawing/2014/main" id="{714E79C7-CD43-43F0-A9B8-90C92EB8324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69" name="Text Box 47">
          <a:extLst>
            <a:ext uri="{FF2B5EF4-FFF2-40B4-BE49-F238E27FC236}">
              <a16:creationId xmlns:a16="http://schemas.microsoft.com/office/drawing/2014/main" id="{41086040-C10A-4698-94FB-ED7D4E6A1C9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0" name="Text Box 49">
          <a:extLst>
            <a:ext uri="{FF2B5EF4-FFF2-40B4-BE49-F238E27FC236}">
              <a16:creationId xmlns:a16="http://schemas.microsoft.com/office/drawing/2014/main" id="{AE30068C-E486-4BF6-B421-642354620309}"/>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1" name="Text Box 50">
          <a:extLst>
            <a:ext uri="{FF2B5EF4-FFF2-40B4-BE49-F238E27FC236}">
              <a16:creationId xmlns:a16="http://schemas.microsoft.com/office/drawing/2014/main" id="{4217A01F-AD50-4DFF-A397-4577A34F8208}"/>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2" name="Text Box 51">
          <a:extLst>
            <a:ext uri="{FF2B5EF4-FFF2-40B4-BE49-F238E27FC236}">
              <a16:creationId xmlns:a16="http://schemas.microsoft.com/office/drawing/2014/main" id="{529A605B-011C-4B37-9EBD-25AE204623B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3" name="Text Box 52">
          <a:extLst>
            <a:ext uri="{FF2B5EF4-FFF2-40B4-BE49-F238E27FC236}">
              <a16:creationId xmlns:a16="http://schemas.microsoft.com/office/drawing/2014/main" id="{9B3AE92D-6D7E-429F-AB43-08E8E68FF97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4" name="Text Box 53">
          <a:extLst>
            <a:ext uri="{FF2B5EF4-FFF2-40B4-BE49-F238E27FC236}">
              <a16:creationId xmlns:a16="http://schemas.microsoft.com/office/drawing/2014/main" id="{A79883ED-D3E6-41D4-843F-2EB2DA9758A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5" name="Text Box 54">
          <a:extLst>
            <a:ext uri="{FF2B5EF4-FFF2-40B4-BE49-F238E27FC236}">
              <a16:creationId xmlns:a16="http://schemas.microsoft.com/office/drawing/2014/main" id="{9E60D190-2F90-4681-91C6-515B5FBF8DD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6" name="Text Box 55">
          <a:extLst>
            <a:ext uri="{FF2B5EF4-FFF2-40B4-BE49-F238E27FC236}">
              <a16:creationId xmlns:a16="http://schemas.microsoft.com/office/drawing/2014/main" id="{DD5DF660-84CD-4CE1-AF19-EC2C86AA9B7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7" name="Text Box 56">
          <a:extLst>
            <a:ext uri="{FF2B5EF4-FFF2-40B4-BE49-F238E27FC236}">
              <a16:creationId xmlns:a16="http://schemas.microsoft.com/office/drawing/2014/main" id="{8F2883F4-82FF-4BB2-A0AD-27801280EC6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8" name="Text Box 57">
          <a:extLst>
            <a:ext uri="{FF2B5EF4-FFF2-40B4-BE49-F238E27FC236}">
              <a16:creationId xmlns:a16="http://schemas.microsoft.com/office/drawing/2014/main" id="{F285D3DB-767A-499B-9840-8D4C258CD52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79" name="Text Box 58">
          <a:extLst>
            <a:ext uri="{FF2B5EF4-FFF2-40B4-BE49-F238E27FC236}">
              <a16:creationId xmlns:a16="http://schemas.microsoft.com/office/drawing/2014/main" id="{1A996867-CEE1-4BF6-BE7C-BE5E14C27149}"/>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0" name="Text Box 59">
          <a:extLst>
            <a:ext uri="{FF2B5EF4-FFF2-40B4-BE49-F238E27FC236}">
              <a16:creationId xmlns:a16="http://schemas.microsoft.com/office/drawing/2014/main" id="{F361B5EA-1735-4E92-972B-00F6183D044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1" name="Text Box 60">
          <a:extLst>
            <a:ext uri="{FF2B5EF4-FFF2-40B4-BE49-F238E27FC236}">
              <a16:creationId xmlns:a16="http://schemas.microsoft.com/office/drawing/2014/main" id="{4DF934C8-6DC4-4CB0-BC11-0E498A98C95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2" name="Text Box 61">
          <a:extLst>
            <a:ext uri="{FF2B5EF4-FFF2-40B4-BE49-F238E27FC236}">
              <a16:creationId xmlns:a16="http://schemas.microsoft.com/office/drawing/2014/main" id="{95B72F83-0D93-4F17-AD04-B42E1357B22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3" name="Text Box 62">
          <a:extLst>
            <a:ext uri="{FF2B5EF4-FFF2-40B4-BE49-F238E27FC236}">
              <a16:creationId xmlns:a16="http://schemas.microsoft.com/office/drawing/2014/main" id="{C9B7E6B4-A80F-4A65-B544-82C80724D44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4" name="Text Box 63">
          <a:extLst>
            <a:ext uri="{FF2B5EF4-FFF2-40B4-BE49-F238E27FC236}">
              <a16:creationId xmlns:a16="http://schemas.microsoft.com/office/drawing/2014/main" id="{073CEBF1-58E1-41FC-98FB-666F5AA2C94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5" name="Text Box 64">
          <a:extLst>
            <a:ext uri="{FF2B5EF4-FFF2-40B4-BE49-F238E27FC236}">
              <a16:creationId xmlns:a16="http://schemas.microsoft.com/office/drawing/2014/main" id="{64D7EF49-2448-4304-A502-D5A76EE3F81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6" name="Text Box 65">
          <a:extLst>
            <a:ext uri="{FF2B5EF4-FFF2-40B4-BE49-F238E27FC236}">
              <a16:creationId xmlns:a16="http://schemas.microsoft.com/office/drawing/2014/main" id="{54DA029F-503F-43CA-B18D-1F4D19BB48B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7" name="Text Box 66">
          <a:extLst>
            <a:ext uri="{FF2B5EF4-FFF2-40B4-BE49-F238E27FC236}">
              <a16:creationId xmlns:a16="http://schemas.microsoft.com/office/drawing/2014/main" id="{AE3BF545-019F-4AB4-B307-37259A23561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8" name="Text Box 67">
          <a:extLst>
            <a:ext uri="{FF2B5EF4-FFF2-40B4-BE49-F238E27FC236}">
              <a16:creationId xmlns:a16="http://schemas.microsoft.com/office/drawing/2014/main" id="{B87CF1DD-B053-43F8-B28B-8392C78794BD}"/>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89" name="Text Box 68">
          <a:extLst>
            <a:ext uri="{FF2B5EF4-FFF2-40B4-BE49-F238E27FC236}">
              <a16:creationId xmlns:a16="http://schemas.microsoft.com/office/drawing/2014/main" id="{8D145EA6-6A75-4A5B-A2B6-8A7205824E8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0" name="Text Box 69">
          <a:extLst>
            <a:ext uri="{FF2B5EF4-FFF2-40B4-BE49-F238E27FC236}">
              <a16:creationId xmlns:a16="http://schemas.microsoft.com/office/drawing/2014/main" id="{086F4CBA-CB6D-4E11-815E-0FC6CF98A64D}"/>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1" name="Text Box 70">
          <a:extLst>
            <a:ext uri="{FF2B5EF4-FFF2-40B4-BE49-F238E27FC236}">
              <a16:creationId xmlns:a16="http://schemas.microsoft.com/office/drawing/2014/main" id="{2E98D296-CCA1-4F29-B26B-10E6E43436FF}"/>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2" name="Text Box 71">
          <a:extLst>
            <a:ext uri="{FF2B5EF4-FFF2-40B4-BE49-F238E27FC236}">
              <a16:creationId xmlns:a16="http://schemas.microsoft.com/office/drawing/2014/main" id="{234CC359-EADB-46CA-99A8-E92A377EC2DF}"/>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3" name="Text Box 72">
          <a:extLst>
            <a:ext uri="{FF2B5EF4-FFF2-40B4-BE49-F238E27FC236}">
              <a16:creationId xmlns:a16="http://schemas.microsoft.com/office/drawing/2014/main" id="{A79EACFA-C461-4D81-848A-4E6A601A4628}"/>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4" name="Text Box 73">
          <a:extLst>
            <a:ext uri="{FF2B5EF4-FFF2-40B4-BE49-F238E27FC236}">
              <a16:creationId xmlns:a16="http://schemas.microsoft.com/office/drawing/2014/main" id="{07A394F5-B83D-4AC2-98BD-C29C7BF3162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5" name="Text Box 74">
          <a:extLst>
            <a:ext uri="{FF2B5EF4-FFF2-40B4-BE49-F238E27FC236}">
              <a16:creationId xmlns:a16="http://schemas.microsoft.com/office/drawing/2014/main" id="{7CD8080C-8175-4EF3-8FF1-EF3D5C77CA26}"/>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6" name="Text Box 75">
          <a:extLst>
            <a:ext uri="{FF2B5EF4-FFF2-40B4-BE49-F238E27FC236}">
              <a16:creationId xmlns:a16="http://schemas.microsoft.com/office/drawing/2014/main" id="{2F8A5AAD-8002-455C-AA3F-8C71024A760E}"/>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7" name="Text Box 76">
          <a:extLst>
            <a:ext uri="{FF2B5EF4-FFF2-40B4-BE49-F238E27FC236}">
              <a16:creationId xmlns:a16="http://schemas.microsoft.com/office/drawing/2014/main" id="{B06506E2-97AB-4C5C-AFD9-F20C708DA6A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8" name="Text Box 77">
          <a:extLst>
            <a:ext uri="{FF2B5EF4-FFF2-40B4-BE49-F238E27FC236}">
              <a16:creationId xmlns:a16="http://schemas.microsoft.com/office/drawing/2014/main" id="{91A72EE1-9296-41BC-8A4F-C8A0BF94A7D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199" name="Text Box 78">
          <a:extLst>
            <a:ext uri="{FF2B5EF4-FFF2-40B4-BE49-F238E27FC236}">
              <a16:creationId xmlns:a16="http://schemas.microsoft.com/office/drawing/2014/main" id="{E720C678-EFD0-4354-BBF2-4A7798571A8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0" name="Text Box 79">
          <a:extLst>
            <a:ext uri="{FF2B5EF4-FFF2-40B4-BE49-F238E27FC236}">
              <a16:creationId xmlns:a16="http://schemas.microsoft.com/office/drawing/2014/main" id="{F7A50A21-5E49-461D-BB78-B68313531F3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1" name="Text Box 80">
          <a:extLst>
            <a:ext uri="{FF2B5EF4-FFF2-40B4-BE49-F238E27FC236}">
              <a16:creationId xmlns:a16="http://schemas.microsoft.com/office/drawing/2014/main" id="{10FAEAA4-EB2C-48DD-8B9D-B0DB9B09DF8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2" name="Text Box 81">
          <a:extLst>
            <a:ext uri="{FF2B5EF4-FFF2-40B4-BE49-F238E27FC236}">
              <a16:creationId xmlns:a16="http://schemas.microsoft.com/office/drawing/2014/main" id="{AD92C3CC-7685-4B8B-AE56-A179833B8F8E}"/>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3" name="Text Box 82">
          <a:extLst>
            <a:ext uri="{FF2B5EF4-FFF2-40B4-BE49-F238E27FC236}">
              <a16:creationId xmlns:a16="http://schemas.microsoft.com/office/drawing/2014/main" id="{E5125255-F9B0-44DF-8ED7-EBE4DAF323D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4" name="Text Box 83">
          <a:extLst>
            <a:ext uri="{FF2B5EF4-FFF2-40B4-BE49-F238E27FC236}">
              <a16:creationId xmlns:a16="http://schemas.microsoft.com/office/drawing/2014/main" id="{8D625CCE-BB1C-4C4D-880A-951B3C868EAD}"/>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5" name="Text Box 84">
          <a:extLst>
            <a:ext uri="{FF2B5EF4-FFF2-40B4-BE49-F238E27FC236}">
              <a16:creationId xmlns:a16="http://schemas.microsoft.com/office/drawing/2014/main" id="{363C2D47-D848-4652-996C-5AF90F2AF7D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6" name="Text Box 85">
          <a:extLst>
            <a:ext uri="{FF2B5EF4-FFF2-40B4-BE49-F238E27FC236}">
              <a16:creationId xmlns:a16="http://schemas.microsoft.com/office/drawing/2014/main" id="{15DBB6DA-4846-4E87-AEE2-31C2E935172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7" name="Text Box 86">
          <a:extLst>
            <a:ext uri="{FF2B5EF4-FFF2-40B4-BE49-F238E27FC236}">
              <a16:creationId xmlns:a16="http://schemas.microsoft.com/office/drawing/2014/main" id="{9836A14A-94C7-4F07-9C37-171FDA4E6B71}"/>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8" name="Text Box 87">
          <a:extLst>
            <a:ext uri="{FF2B5EF4-FFF2-40B4-BE49-F238E27FC236}">
              <a16:creationId xmlns:a16="http://schemas.microsoft.com/office/drawing/2014/main" id="{3CFB6119-C775-4D2C-AEBF-DB7F4D6F3FFD}"/>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09" name="Text Box 88">
          <a:extLst>
            <a:ext uri="{FF2B5EF4-FFF2-40B4-BE49-F238E27FC236}">
              <a16:creationId xmlns:a16="http://schemas.microsoft.com/office/drawing/2014/main" id="{4F6FB37A-1AAA-40F2-8491-76B3D16AFD3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0" name="Text Box 89">
          <a:extLst>
            <a:ext uri="{FF2B5EF4-FFF2-40B4-BE49-F238E27FC236}">
              <a16:creationId xmlns:a16="http://schemas.microsoft.com/office/drawing/2014/main" id="{DD3FE6D2-3063-47AE-8DA2-FCB8DC5BF5BE}"/>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1" name="Text Box 90">
          <a:extLst>
            <a:ext uri="{FF2B5EF4-FFF2-40B4-BE49-F238E27FC236}">
              <a16:creationId xmlns:a16="http://schemas.microsoft.com/office/drawing/2014/main" id="{3B6BC712-C814-4C7E-A8FB-F8F0FF44391E}"/>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2" name="Text Box 91">
          <a:extLst>
            <a:ext uri="{FF2B5EF4-FFF2-40B4-BE49-F238E27FC236}">
              <a16:creationId xmlns:a16="http://schemas.microsoft.com/office/drawing/2014/main" id="{32672119-F0F6-42E0-98B4-E132D942242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3" name="Text Box 92">
          <a:extLst>
            <a:ext uri="{FF2B5EF4-FFF2-40B4-BE49-F238E27FC236}">
              <a16:creationId xmlns:a16="http://schemas.microsoft.com/office/drawing/2014/main" id="{A2B6627E-64C4-438F-8C04-E4FFB1A3D27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4" name="Text Box 3">
          <a:extLst>
            <a:ext uri="{FF2B5EF4-FFF2-40B4-BE49-F238E27FC236}">
              <a16:creationId xmlns:a16="http://schemas.microsoft.com/office/drawing/2014/main" id="{3A16736D-DB7E-4F34-9F8C-C6B95EC96308}"/>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5" name="Text Box 4">
          <a:extLst>
            <a:ext uri="{FF2B5EF4-FFF2-40B4-BE49-F238E27FC236}">
              <a16:creationId xmlns:a16="http://schemas.microsoft.com/office/drawing/2014/main" id="{B140CCAA-A756-46CD-BB30-515A2691CFF5}"/>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6" name="Text Box 5">
          <a:extLst>
            <a:ext uri="{FF2B5EF4-FFF2-40B4-BE49-F238E27FC236}">
              <a16:creationId xmlns:a16="http://schemas.microsoft.com/office/drawing/2014/main" id="{7012FAFE-CA89-4E12-A26D-3EBFB4BF886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7" name="Text Box 6">
          <a:extLst>
            <a:ext uri="{FF2B5EF4-FFF2-40B4-BE49-F238E27FC236}">
              <a16:creationId xmlns:a16="http://schemas.microsoft.com/office/drawing/2014/main" id="{B218CCA7-E5F9-4555-AEF9-D0DA715BCEE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8" name="Text Box 7">
          <a:extLst>
            <a:ext uri="{FF2B5EF4-FFF2-40B4-BE49-F238E27FC236}">
              <a16:creationId xmlns:a16="http://schemas.microsoft.com/office/drawing/2014/main" id="{3E21C8FC-0A47-4A36-8F27-02071DDC2F8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19" name="Text Box 8">
          <a:extLst>
            <a:ext uri="{FF2B5EF4-FFF2-40B4-BE49-F238E27FC236}">
              <a16:creationId xmlns:a16="http://schemas.microsoft.com/office/drawing/2014/main" id="{A9ECF263-C9F9-4003-B1CA-3DED1F7FF77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0" name="Text Box 9">
          <a:extLst>
            <a:ext uri="{FF2B5EF4-FFF2-40B4-BE49-F238E27FC236}">
              <a16:creationId xmlns:a16="http://schemas.microsoft.com/office/drawing/2014/main" id="{9ED7D968-097B-48EE-9435-4C9886C8A6E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1" name="Text Box 10">
          <a:extLst>
            <a:ext uri="{FF2B5EF4-FFF2-40B4-BE49-F238E27FC236}">
              <a16:creationId xmlns:a16="http://schemas.microsoft.com/office/drawing/2014/main" id="{B1D2B2B1-2F26-4E4D-AA93-759AA8D49BE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2" name="Text Box 11">
          <a:extLst>
            <a:ext uri="{FF2B5EF4-FFF2-40B4-BE49-F238E27FC236}">
              <a16:creationId xmlns:a16="http://schemas.microsoft.com/office/drawing/2014/main" id="{AA3C8D1E-C361-45C4-8BF3-429324D5C0E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3" name="Text Box 12">
          <a:extLst>
            <a:ext uri="{FF2B5EF4-FFF2-40B4-BE49-F238E27FC236}">
              <a16:creationId xmlns:a16="http://schemas.microsoft.com/office/drawing/2014/main" id="{F338E4CC-F378-45A8-8934-5C7DFC8A379F}"/>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4" name="Text Box 13">
          <a:extLst>
            <a:ext uri="{FF2B5EF4-FFF2-40B4-BE49-F238E27FC236}">
              <a16:creationId xmlns:a16="http://schemas.microsoft.com/office/drawing/2014/main" id="{72D8CBD3-B2E6-4563-A039-87B6AEE829F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5" name="Text Box 14">
          <a:extLst>
            <a:ext uri="{FF2B5EF4-FFF2-40B4-BE49-F238E27FC236}">
              <a16:creationId xmlns:a16="http://schemas.microsoft.com/office/drawing/2014/main" id="{3BA40D70-98A1-4BEA-98FC-BDEA7D8A83F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6" name="Text Box 15">
          <a:extLst>
            <a:ext uri="{FF2B5EF4-FFF2-40B4-BE49-F238E27FC236}">
              <a16:creationId xmlns:a16="http://schemas.microsoft.com/office/drawing/2014/main" id="{6EC19B25-3C80-4799-9887-991152435262}"/>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7" name="Text Box 16">
          <a:extLst>
            <a:ext uri="{FF2B5EF4-FFF2-40B4-BE49-F238E27FC236}">
              <a16:creationId xmlns:a16="http://schemas.microsoft.com/office/drawing/2014/main" id="{EB49E61C-2621-45F1-9372-A418FD09B5C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8" name="Text Box 17">
          <a:extLst>
            <a:ext uri="{FF2B5EF4-FFF2-40B4-BE49-F238E27FC236}">
              <a16:creationId xmlns:a16="http://schemas.microsoft.com/office/drawing/2014/main" id="{35427838-DA34-4818-B3E6-315E3261557B}"/>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29" name="Text Box 18">
          <a:extLst>
            <a:ext uri="{FF2B5EF4-FFF2-40B4-BE49-F238E27FC236}">
              <a16:creationId xmlns:a16="http://schemas.microsoft.com/office/drawing/2014/main" id="{837C0F07-9C8F-4783-8B20-61D8045C108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0" name="Text Box 19">
          <a:extLst>
            <a:ext uri="{FF2B5EF4-FFF2-40B4-BE49-F238E27FC236}">
              <a16:creationId xmlns:a16="http://schemas.microsoft.com/office/drawing/2014/main" id="{2AE8083F-B63C-4704-B66C-1BA61F62C3E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1" name="Text Box 20">
          <a:extLst>
            <a:ext uri="{FF2B5EF4-FFF2-40B4-BE49-F238E27FC236}">
              <a16:creationId xmlns:a16="http://schemas.microsoft.com/office/drawing/2014/main" id="{190202EC-C23D-4271-8DFB-F444F07FDB08}"/>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2" name="Text Box 21">
          <a:extLst>
            <a:ext uri="{FF2B5EF4-FFF2-40B4-BE49-F238E27FC236}">
              <a16:creationId xmlns:a16="http://schemas.microsoft.com/office/drawing/2014/main" id="{4AC3EEB3-E2C4-4ED2-A1CC-B567E982FE84}"/>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3" name="Text Box 22">
          <a:extLst>
            <a:ext uri="{FF2B5EF4-FFF2-40B4-BE49-F238E27FC236}">
              <a16:creationId xmlns:a16="http://schemas.microsoft.com/office/drawing/2014/main" id="{D8BE2C5F-0B3D-4BF9-848C-5F7D64CF7CEF}"/>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4" name="Text Box 23">
          <a:extLst>
            <a:ext uri="{FF2B5EF4-FFF2-40B4-BE49-F238E27FC236}">
              <a16:creationId xmlns:a16="http://schemas.microsoft.com/office/drawing/2014/main" id="{10C8A1F8-5F37-4116-96C2-4761414BC9D0}"/>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5" name="Text Box 24">
          <a:extLst>
            <a:ext uri="{FF2B5EF4-FFF2-40B4-BE49-F238E27FC236}">
              <a16:creationId xmlns:a16="http://schemas.microsoft.com/office/drawing/2014/main" id="{D613F699-5A85-422B-82E4-89C819F0D07C}"/>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6" name="Text Box 25">
          <a:extLst>
            <a:ext uri="{FF2B5EF4-FFF2-40B4-BE49-F238E27FC236}">
              <a16:creationId xmlns:a16="http://schemas.microsoft.com/office/drawing/2014/main" id="{BBE35100-10F8-462A-A377-E559EA230388}"/>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7" name="Text Box 48">
          <a:extLst>
            <a:ext uri="{FF2B5EF4-FFF2-40B4-BE49-F238E27FC236}">
              <a16:creationId xmlns:a16="http://schemas.microsoft.com/office/drawing/2014/main" id="{83714355-4672-4BFB-A965-BDDDD964157E}"/>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8" name="Text Box 93">
          <a:extLst>
            <a:ext uri="{FF2B5EF4-FFF2-40B4-BE49-F238E27FC236}">
              <a16:creationId xmlns:a16="http://schemas.microsoft.com/office/drawing/2014/main" id="{38FA2FD9-0B89-47F5-BF55-FEF7CE01AF69}"/>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66</xdr:row>
      <xdr:rowOff>154479</xdr:rowOff>
    </xdr:to>
    <xdr:sp macro="" textlink="">
      <xdr:nvSpPr>
        <xdr:cNvPr id="239" name="Text Box 94">
          <a:extLst>
            <a:ext uri="{FF2B5EF4-FFF2-40B4-BE49-F238E27FC236}">
              <a16:creationId xmlns:a16="http://schemas.microsoft.com/office/drawing/2014/main" id="{D684E816-DA3F-48C4-80EF-32E427418F1A}"/>
            </a:ext>
          </a:extLst>
        </xdr:cNvPr>
        <xdr:cNvSpPr txBox="1">
          <a:spLocks noChangeArrowheads="1"/>
        </xdr:cNvSpPr>
      </xdr:nvSpPr>
      <xdr:spPr bwMode="auto">
        <a:xfrm>
          <a:off x="3209925" y="13639800"/>
          <a:ext cx="65667" cy="3659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240" name="Text Box 1">
          <a:extLst>
            <a:ext uri="{FF2B5EF4-FFF2-40B4-BE49-F238E27FC236}">
              <a16:creationId xmlns:a16="http://schemas.microsoft.com/office/drawing/2014/main" id="{C782830B-28E5-4D49-BC13-03D6705204CC}"/>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241" name="Text Box 118">
          <a:extLst>
            <a:ext uri="{FF2B5EF4-FFF2-40B4-BE49-F238E27FC236}">
              <a16:creationId xmlns:a16="http://schemas.microsoft.com/office/drawing/2014/main" id="{3B32B113-BB7F-481F-A914-51EF27F755A4}"/>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242" name="Text Box 1">
          <a:extLst>
            <a:ext uri="{FF2B5EF4-FFF2-40B4-BE49-F238E27FC236}">
              <a16:creationId xmlns:a16="http://schemas.microsoft.com/office/drawing/2014/main" id="{FCE1AED5-A915-4DC1-A88F-FABB86ADFD1B}"/>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243" name="Text Box 118">
          <a:extLst>
            <a:ext uri="{FF2B5EF4-FFF2-40B4-BE49-F238E27FC236}">
              <a16:creationId xmlns:a16="http://schemas.microsoft.com/office/drawing/2014/main" id="{3570FC52-DA32-4919-A37F-3889837F0632}"/>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xdr:rowOff>
    </xdr:to>
    <xdr:sp macro="" textlink="">
      <xdr:nvSpPr>
        <xdr:cNvPr id="244" name="Text Box 1">
          <a:extLst>
            <a:ext uri="{FF2B5EF4-FFF2-40B4-BE49-F238E27FC236}">
              <a16:creationId xmlns:a16="http://schemas.microsoft.com/office/drawing/2014/main" id="{EAA0DD49-F7FF-4381-A783-3230464A223E}"/>
            </a:ext>
          </a:extLst>
        </xdr:cNvPr>
        <xdr:cNvSpPr txBox="1">
          <a:spLocks noChangeArrowheads="1"/>
        </xdr:cNvSpPr>
      </xdr:nvSpPr>
      <xdr:spPr bwMode="auto">
        <a:xfrm>
          <a:off x="3209925" y="9201150"/>
          <a:ext cx="14554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xdr:rowOff>
    </xdr:to>
    <xdr:sp macro="" textlink="">
      <xdr:nvSpPr>
        <xdr:cNvPr id="245" name="Text Box 118">
          <a:extLst>
            <a:ext uri="{FF2B5EF4-FFF2-40B4-BE49-F238E27FC236}">
              <a16:creationId xmlns:a16="http://schemas.microsoft.com/office/drawing/2014/main" id="{E19FF872-2C59-4F2A-811D-63EE7ADADC4F}"/>
            </a:ext>
          </a:extLst>
        </xdr:cNvPr>
        <xdr:cNvSpPr txBox="1">
          <a:spLocks noChangeArrowheads="1"/>
        </xdr:cNvSpPr>
      </xdr:nvSpPr>
      <xdr:spPr bwMode="auto">
        <a:xfrm>
          <a:off x="3209925" y="9201150"/>
          <a:ext cx="14554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246" name="Text Box 1">
          <a:extLst>
            <a:ext uri="{FF2B5EF4-FFF2-40B4-BE49-F238E27FC236}">
              <a16:creationId xmlns:a16="http://schemas.microsoft.com/office/drawing/2014/main" id="{B6D04080-BE4D-43E5-B461-1FB85B219257}"/>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247" name="Text Box 118">
          <a:extLst>
            <a:ext uri="{FF2B5EF4-FFF2-40B4-BE49-F238E27FC236}">
              <a16:creationId xmlns:a16="http://schemas.microsoft.com/office/drawing/2014/main" id="{7897C6B7-7D06-46CD-882A-0EB55BF87B5E}"/>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xdr:rowOff>
    </xdr:to>
    <xdr:sp macro="" textlink="">
      <xdr:nvSpPr>
        <xdr:cNvPr id="248" name="Text Box 1">
          <a:extLst>
            <a:ext uri="{FF2B5EF4-FFF2-40B4-BE49-F238E27FC236}">
              <a16:creationId xmlns:a16="http://schemas.microsoft.com/office/drawing/2014/main" id="{648636A9-DD21-4B20-86BE-BA7582FD5CF0}"/>
            </a:ext>
          </a:extLst>
        </xdr:cNvPr>
        <xdr:cNvSpPr txBox="1">
          <a:spLocks noChangeArrowheads="1"/>
        </xdr:cNvSpPr>
      </xdr:nvSpPr>
      <xdr:spPr bwMode="auto">
        <a:xfrm>
          <a:off x="3209925" y="9201150"/>
          <a:ext cx="14554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xdr:rowOff>
    </xdr:to>
    <xdr:sp macro="" textlink="">
      <xdr:nvSpPr>
        <xdr:cNvPr id="249" name="Text Box 118">
          <a:extLst>
            <a:ext uri="{FF2B5EF4-FFF2-40B4-BE49-F238E27FC236}">
              <a16:creationId xmlns:a16="http://schemas.microsoft.com/office/drawing/2014/main" id="{C72D10D9-8CB7-4552-B82B-9017DE4175DE}"/>
            </a:ext>
          </a:extLst>
        </xdr:cNvPr>
        <xdr:cNvSpPr txBox="1">
          <a:spLocks noChangeArrowheads="1"/>
        </xdr:cNvSpPr>
      </xdr:nvSpPr>
      <xdr:spPr bwMode="auto">
        <a:xfrm>
          <a:off x="3209925" y="9201150"/>
          <a:ext cx="14554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250" name="Text Box 1">
          <a:extLst>
            <a:ext uri="{FF2B5EF4-FFF2-40B4-BE49-F238E27FC236}">
              <a16:creationId xmlns:a16="http://schemas.microsoft.com/office/drawing/2014/main" id="{07855BA6-C37B-4C0C-A674-277280DA85AA}"/>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2307720</xdr:colOff>
      <xdr:row>36</xdr:row>
      <xdr:rowOff>18553</xdr:rowOff>
    </xdr:to>
    <xdr:sp macro="" textlink="">
      <xdr:nvSpPr>
        <xdr:cNvPr id="251" name="Text Box 118">
          <a:extLst>
            <a:ext uri="{FF2B5EF4-FFF2-40B4-BE49-F238E27FC236}">
              <a16:creationId xmlns:a16="http://schemas.microsoft.com/office/drawing/2014/main" id="{F0E41168-6055-4667-95B0-B1BB8D9A2020}"/>
            </a:ext>
          </a:extLst>
        </xdr:cNvPr>
        <xdr:cNvSpPr txBox="1">
          <a:spLocks noChangeArrowheads="1"/>
        </xdr:cNvSpPr>
      </xdr:nvSpPr>
      <xdr:spPr bwMode="auto">
        <a:xfrm>
          <a:off x="3209925" y="9201150"/>
          <a:ext cx="145545"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2" name="Text Box 3">
          <a:extLst>
            <a:ext uri="{FF2B5EF4-FFF2-40B4-BE49-F238E27FC236}">
              <a16:creationId xmlns:a16="http://schemas.microsoft.com/office/drawing/2014/main" id="{5A3B6B30-8B6A-497D-AB50-BC939B1F7BC2}"/>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3" name="Text Box 4">
          <a:extLst>
            <a:ext uri="{FF2B5EF4-FFF2-40B4-BE49-F238E27FC236}">
              <a16:creationId xmlns:a16="http://schemas.microsoft.com/office/drawing/2014/main" id="{D6A16594-16AE-4658-AB9A-255D527FB20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4" name="Text Box 5">
          <a:extLst>
            <a:ext uri="{FF2B5EF4-FFF2-40B4-BE49-F238E27FC236}">
              <a16:creationId xmlns:a16="http://schemas.microsoft.com/office/drawing/2014/main" id="{B8E811F9-B7BB-4DF1-AFAF-D50F22C7C0CA}"/>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5" name="Text Box 6">
          <a:extLst>
            <a:ext uri="{FF2B5EF4-FFF2-40B4-BE49-F238E27FC236}">
              <a16:creationId xmlns:a16="http://schemas.microsoft.com/office/drawing/2014/main" id="{63EB59CB-7728-4AE9-8BD1-E4E9D8B08FF1}"/>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6" name="Text Box 7">
          <a:extLst>
            <a:ext uri="{FF2B5EF4-FFF2-40B4-BE49-F238E27FC236}">
              <a16:creationId xmlns:a16="http://schemas.microsoft.com/office/drawing/2014/main" id="{242BCD1D-E586-4686-8A21-8057336B2D0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7" name="Text Box 8">
          <a:extLst>
            <a:ext uri="{FF2B5EF4-FFF2-40B4-BE49-F238E27FC236}">
              <a16:creationId xmlns:a16="http://schemas.microsoft.com/office/drawing/2014/main" id="{32B6B80A-8E8A-4E2B-8E2A-DDFB3015B019}"/>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8" name="Text Box 9">
          <a:extLst>
            <a:ext uri="{FF2B5EF4-FFF2-40B4-BE49-F238E27FC236}">
              <a16:creationId xmlns:a16="http://schemas.microsoft.com/office/drawing/2014/main" id="{E44E5F23-2499-42C7-B0AD-DB34E4473214}"/>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59" name="Text Box 10">
          <a:extLst>
            <a:ext uri="{FF2B5EF4-FFF2-40B4-BE49-F238E27FC236}">
              <a16:creationId xmlns:a16="http://schemas.microsoft.com/office/drawing/2014/main" id="{5BA54F2A-7AC0-4759-BE83-26C8ADFA2F64}"/>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0" name="Text Box 11">
          <a:extLst>
            <a:ext uri="{FF2B5EF4-FFF2-40B4-BE49-F238E27FC236}">
              <a16:creationId xmlns:a16="http://schemas.microsoft.com/office/drawing/2014/main" id="{74F7C0D1-C614-4122-82FE-63EF4144324A}"/>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1" name="Text Box 12">
          <a:extLst>
            <a:ext uri="{FF2B5EF4-FFF2-40B4-BE49-F238E27FC236}">
              <a16:creationId xmlns:a16="http://schemas.microsoft.com/office/drawing/2014/main" id="{52A448BE-77AF-4158-B04C-CB48FF8B5047}"/>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2" name="Text Box 13">
          <a:extLst>
            <a:ext uri="{FF2B5EF4-FFF2-40B4-BE49-F238E27FC236}">
              <a16:creationId xmlns:a16="http://schemas.microsoft.com/office/drawing/2014/main" id="{B1636D71-7E30-4F07-8244-67493960324B}"/>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3" name="Text Box 14">
          <a:extLst>
            <a:ext uri="{FF2B5EF4-FFF2-40B4-BE49-F238E27FC236}">
              <a16:creationId xmlns:a16="http://schemas.microsoft.com/office/drawing/2014/main" id="{EA2A7C2D-053C-49B9-A286-51ECFE6ECDEF}"/>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4" name="Text Box 15">
          <a:extLst>
            <a:ext uri="{FF2B5EF4-FFF2-40B4-BE49-F238E27FC236}">
              <a16:creationId xmlns:a16="http://schemas.microsoft.com/office/drawing/2014/main" id="{7420A5A4-600D-4D5F-8C3A-4A6F4B51C0E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5" name="Text Box 16">
          <a:extLst>
            <a:ext uri="{FF2B5EF4-FFF2-40B4-BE49-F238E27FC236}">
              <a16:creationId xmlns:a16="http://schemas.microsoft.com/office/drawing/2014/main" id="{FAB0ACE5-A632-4877-AEB8-566E20A28510}"/>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6" name="Text Box 17">
          <a:extLst>
            <a:ext uri="{FF2B5EF4-FFF2-40B4-BE49-F238E27FC236}">
              <a16:creationId xmlns:a16="http://schemas.microsoft.com/office/drawing/2014/main" id="{27B901FF-B801-4CDA-AFCF-1334BE20F58B}"/>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7" name="Text Box 18">
          <a:extLst>
            <a:ext uri="{FF2B5EF4-FFF2-40B4-BE49-F238E27FC236}">
              <a16:creationId xmlns:a16="http://schemas.microsoft.com/office/drawing/2014/main" id="{02497C78-FA28-4C97-8874-FD8AD6F3343B}"/>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8" name="Text Box 19">
          <a:extLst>
            <a:ext uri="{FF2B5EF4-FFF2-40B4-BE49-F238E27FC236}">
              <a16:creationId xmlns:a16="http://schemas.microsoft.com/office/drawing/2014/main" id="{30F713CA-4006-4BD3-BCFE-8D9CEB7F1914}"/>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69" name="Text Box 20">
          <a:extLst>
            <a:ext uri="{FF2B5EF4-FFF2-40B4-BE49-F238E27FC236}">
              <a16:creationId xmlns:a16="http://schemas.microsoft.com/office/drawing/2014/main" id="{90EAED93-ED37-4B9B-8BD3-52988FD3EAB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0" name="Text Box 21">
          <a:extLst>
            <a:ext uri="{FF2B5EF4-FFF2-40B4-BE49-F238E27FC236}">
              <a16:creationId xmlns:a16="http://schemas.microsoft.com/office/drawing/2014/main" id="{DFD39994-4F79-4DCF-91DC-E6E63603C76D}"/>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1" name="Text Box 22">
          <a:extLst>
            <a:ext uri="{FF2B5EF4-FFF2-40B4-BE49-F238E27FC236}">
              <a16:creationId xmlns:a16="http://schemas.microsoft.com/office/drawing/2014/main" id="{02FAA35B-3184-4268-AE8B-C874D4564E7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2" name="Text Box 23">
          <a:extLst>
            <a:ext uri="{FF2B5EF4-FFF2-40B4-BE49-F238E27FC236}">
              <a16:creationId xmlns:a16="http://schemas.microsoft.com/office/drawing/2014/main" id="{231FA616-7175-4866-9F9D-C9D5CDB6436C}"/>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3" name="Text Box 24">
          <a:extLst>
            <a:ext uri="{FF2B5EF4-FFF2-40B4-BE49-F238E27FC236}">
              <a16:creationId xmlns:a16="http://schemas.microsoft.com/office/drawing/2014/main" id="{3A5DD21A-45C6-469B-9ED1-B5ED294F2982}"/>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4" name="Text Box 25">
          <a:extLst>
            <a:ext uri="{FF2B5EF4-FFF2-40B4-BE49-F238E27FC236}">
              <a16:creationId xmlns:a16="http://schemas.microsoft.com/office/drawing/2014/main" id="{19786BBA-5A17-4AF2-9032-64CBDD789EFD}"/>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5" name="Text Box 48">
          <a:extLst>
            <a:ext uri="{FF2B5EF4-FFF2-40B4-BE49-F238E27FC236}">
              <a16:creationId xmlns:a16="http://schemas.microsoft.com/office/drawing/2014/main" id="{D6D37A1C-5519-4B6D-89A0-E97035BD88B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6" name="Text Box 93">
          <a:extLst>
            <a:ext uri="{FF2B5EF4-FFF2-40B4-BE49-F238E27FC236}">
              <a16:creationId xmlns:a16="http://schemas.microsoft.com/office/drawing/2014/main" id="{DB7BBE0E-F4DF-4812-9132-2780F0D5842E}"/>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277" name="Text Box 94">
          <a:extLst>
            <a:ext uri="{FF2B5EF4-FFF2-40B4-BE49-F238E27FC236}">
              <a16:creationId xmlns:a16="http://schemas.microsoft.com/office/drawing/2014/main" id="{B1527B6F-65ED-415F-B3D2-EDDE1D05541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78" name="Text Box 27">
          <a:extLst>
            <a:ext uri="{FF2B5EF4-FFF2-40B4-BE49-F238E27FC236}">
              <a16:creationId xmlns:a16="http://schemas.microsoft.com/office/drawing/2014/main" id="{7FFA0580-8FB1-453E-B364-334348B5706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79" name="Text Box 28">
          <a:extLst>
            <a:ext uri="{FF2B5EF4-FFF2-40B4-BE49-F238E27FC236}">
              <a16:creationId xmlns:a16="http://schemas.microsoft.com/office/drawing/2014/main" id="{B2BEA442-C87D-45D4-A1C7-EB768238D02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0" name="Text Box 29">
          <a:extLst>
            <a:ext uri="{FF2B5EF4-FFF2-40B4-BE49-F238E27FC236}">
              <a16:creationId xmlns:a16="http://schemas.microsoft.com/office/drawing/2014/main" id="{9E172B32-0A63-4BA4-9D42-4888550EE95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1" name="Text Box 30">
          <a:extLst>
            <a:ext uri="{FF2B5EF4-FFF2-40B4-BE49-F238E27FC236}">
              <a16:creationId xmlns:a16="http://schemas.microsoft.com/office/drawing/2014/main" id="{1D368397-E05F-4905-A115-20D44F8466F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2" name="Text Box 31">
          <a:extLst>
            <a:ext uri="{FF2B5EF4-FFF2-40B4-BE49-F238E27FC236}">
              <a16:creationId xmlns:a16="http://schemas.microsoft.com/office/drawing/2014/main" id="{C2329B2C-05D1-4AA0-897F-1A78C26F047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3" name="Text Box 32">
          <a:extLst>
            <a:ext uri="{FF2B5EF4-FFF2-40B4-BE49-F238E27FC236}">
              <a16:creationId xmlns:a16="http://schemas.microsoft.com/office/drawing/2014/main" id="{1A01CEB3-0001-4D96-875B-10FB3321BD9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4" name="Text Box 33">
          <a:extLst>
            <a:ext uri="{FF2B5EF4-FFF2-40B4-BE49-F238E27FC236}">
              <a16:creationId xmlns:a16="http://schemas.microsoft.com/office/drawing/2014/main" id="{AC42D2FC-7E72-4E4B-B5A4-75B56AD07CC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5" name="Text Box 34">
          <a:extLst>
            <a:ext uri="{FF2B5EF4-FFF2-40B4-BE49-F238E27FC236}">
              <a16:creationId xmlns:a16="http://schemas.microsoft.com/office/drawing/2014/main" id="{3D51FF95-3506-4BAB-B1A7-20048E987F4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6" name="Text Box 35">
          <a:extLst>
            <a:ext uri="{FF2B5EF4-FFF2-40B4-BE49-F238E27FC236}">
              <a16:creationId xmlns:a16="http://schemas.microsoft.com/office/drawing/2014/main" id="{C4159D3F-A6B3-4A02-A12D-725EC847489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7" name="Text Box 36">
          <a:extLst>
            <a:ext uri="{FF2B5EF4-FFF2-40B4-BE49-F238E27FC236}">
              <a16:creationId xmlns:a16="http://schemas.microsoft.com/office/drawing/2014/main" id="{AD8DC8C7-6ED5-4E31-9F4C-437DBC2BE90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8" name="Text Box 37">
          <a:extLst>
            <a:ext uri="{FF2B5EF4-FFF2-40B4-BE49-F238E27FC236}">
              <a16:creationId xmlns:a16="http://schemas.microsoft.com/office/drawing/2014/main" id="{0B190084-983A-47FC-8657-C04F016B07D3}"/>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89" name="Text Box 38">
          <a:extLst>
            <a:ext uri="{FF2B5EF4-FFF2-40B4-BE49-F238E27FC236}">
              <a16:creationId xmlns:a16="http://schemas.microsoft.com/office/drawing/2014/main" id="{0E426A84-703F-4871-AD08-DA483FF85108}"/>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0" name="Text Box 39">
          <a:extLst>
            <a:ext uri="{FF2B5EF4-FFF2-40B4-BE49-F238E27FC236}">
              <a16:creationId xmlns:a16="http://schemas.microsoft.com/office/drawing/2014/main" id="{97690BC3-53FE-45FB-ACDA-CDC41E90449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1" name="Text Box 40">
          <a:extLst>
            <a:ext uri="{FF2B5EF4-FFF2-40B4-BE49-F238E27FC236}">
              <a16:creationId xmlns:a16="http://schemas.microsoft.com/office/drawing/2014/main" id="{D1C6F58E-4752-436B-828E-25A3E25C309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2" name="Text Box 41">
          <a:extLst>
            <a:ext uri="{FF2B5EF4-FFF2-40B4-BE49-F238E27FC236}">
              <a16:creationId xmlns:a16="http://schemas.microsoft.com/office/drawing/2014/main" id="{92129E5C-8359-40D7-9F14-F6BEB1B616C8}"/>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3" name="Text Box 42">
          <a:extLst>
            <a:ext uri="{FF2B5EF4-FFF2-40B4-BE49-F238E27FC236}">
              <a16:creationId xmlns:a16="http://schemas.microsoft.com/office/drawing/2014/main" id="{66359ADF-9E7D-43C0-8AB3-65AC729AD40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4" name="Text Box 43">
          <a:extLst>
            <a:ext uri="{FF2B5EF4-FFF2-40B4-BE49-F238E27FC236}">
              <a16:creationId xmlns:a16="http://schemas.microsoft.com/office/drawing/2014/main" id="{F711BC6F-A1F5-4296-8335-C57C25F07C80}"/>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5" name="Text Box 44">
          <a:extLst>
            <a:ext uri="{FF2B5EF4-FFF2-40B4-BE49-F238E27FC236}">
              <a16:creationId xmlns:a16="http://schemas.microsoft.com/office/drawing/2014/main" id="{8C6B4755-FEA4-407E-8C54-4A4B1103040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6" name="Text Box 45">
          <a:extLst>
            <a:ext uri="{FF2B5EF4-FFF2-40B4-BE49-F238E27FC236}">
              <a16:creationId xmlns:a16="http://schemas.microsoft.com/office/drawing/2014/main" id="{2DE8E4BC-716F-40DB-8743-65097273767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7" name="Text Box 46">
          <a:extLst>
            <a:ext uri="{FF2B5EF4-FFF2-40B4-BE49-F238E27FC236}">
              <a16:creationId xmlns:a16="http://schemas.microsoft.com/office/drawing/2014/main" id="{7143ECAF-31CD-4697-B7B6-7E9C6437187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8" name="Text Box 47">
          <a:extLst>
            <a:ext uri="{FF2B5EF4-FFF2-40B4-BE49-F238E27FC236}">
              <a16:creationId xmlns:a16="http://schemas.microsoft.com/office/drawing/2014/main" id="{208CB075-8342-4519-8A7B-88B18654F95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299" name="Text Box 49">
          <a:extLst>
            <a:ext uri="{FF2B5EF4-FFF2-40B4-BE49-F238E27FC236}">
              <a16:creationId xmlns:a16="http://schemas.microsoft.com/office/drawing/2014/main" id="{5C74CE1E-990D-47A6-A440-DFBACDA41FD9}"/>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0" name="Text Box 50">
          <a:extLst>
            <a:ext uri="{FF2B5EF4-FFF2-40B4-BE49-F238E27FC236}">
              <a16:creationId xmlns:a16="http://schemas.microsoft.com/office/drawing/2014/main" id="{71A35B39-D052-4430-97E3-22670C25489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1" name="Text Box 51">
          <a:extLst>
            <a:ext uri="{FF2B5EF4-FFF2-40B4-BE49-F238E27FC236}">
              <a16:creationId xmlns:a16="http://schemas.microsoft.com/office/drawing/2014/main" id="{503C5231-5B88-4901-9A6D-E18083C4CE8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2" name="Text Box 52">
          <a:extLst>
            <a:ext uri="{FF2B5EF4-FFF2-40B4-BE49-F238E27FC236}">
              <a16:creationId xmlns:a16="http://schemas.microsoft.com/office/drawing/2014/main" id="{32719924-A970-4379-9294-B57FD06A47F0}"/>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3" name="Text Box 53">
          <a:extLst>
            <a:ext uri="{FF2B5EF4-FFF2-40B4-BE49-F238E27FC236}">
              <a16:creationId xmlns:a16="http://schemas.microsoft.com/office/drawing/2014/main" id="{B99B84E0-C4DB-471E-B268-A691E66063A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4" name="Text Box 54">
          <a:extLst>
            <a:ext uri="{FF2B5EF4-FFF2-40B4-BE49-F238E27FC236}">
              <a16:creationId xmlns:a16="http://schemas.microsoft.com/office/drawing/2014/main" id="{A5571B21-8C24-4B1B-9A2F-B9CC8EA53D6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5" name="Text Box 55">
          <a:extLst>
            <a:ext uri="{FF2B5EF4-FFF2-40B4-BE49-F238E27FC236}">
              <a16:creationId xmlns:a16="http://schemas.microsoft.com/office/drawing/2014/main" id="{C853F8BD-AF6D-4BC6-8EBF-C7F62ADA443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6" name="Text Box 56">
          <a:extLst>
            <a:ext uri="{FF2B5EF4-FFF2-40B4-BE49-F238E27FC236}">
              <a16:creationId xmlns:a16="http://schemas.microsoft.com/office/drawing/2014/main" id="{1173490D-7AF1-4DD4-8F52-8A45AC76DFC8}"/>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7" name="Text Box 57">
          <a:extLst>
            <a:ext uri="{FF2B5EF4-FFF2-40B4-BE49-F238E27FC236}">
              <a16:creationId xmlns:a16="http://schemas.microsoft.com/office/drawing/2014/main" id="{D1694FE6-3505-4DB3-95D2-1B76AC3BC57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8" name="Text Box 58">
          <a:extLst>
            <a:ext uri="{FF2B5EF4-FFF2-40B4-BE49-F238E27FC236}">
              <a16:creationId xmlns:a16="http://schemas.microsoft.com/office/drawing/2014/main" id="{A2B1F46B-BE5F-470C-81D2-5D7858950A9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09" name="Text Box 59">
          <a:extLst>
            <a:ext uri="{FF2B5EF4-FFF2-40B4-BE49-F238E27FC236}">
              <a16:creationId xmlns:a16="http://schemas.microsoft.com/office/drawing/2014/main" id="{3D64128A-14E5-4BB9-A51A-587355D1F2FC}"/>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0" name="Text Box 60">
          <a:extLst>
            <a:ext uri="{FF2B5EF4-FFF2-40B4-BE49-F238E27FC236}">
              <a16:creationId xmlns:a16="http://schemas.microsoft.com/office/drawing/2014/main" id="{C8828777-6EE7-49F0-B08A-BFEB1821037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1" name="Text Box 61">
          <a:extLst>
            <a:ext uri="{FF2B5EF4-FFF2-40B4-BE49-F238E27FC236}">
              <a16:creationId xmlns:a16="http://schemas.microsoft.com/office/drawing/2014/main" id="{8AE0D7ED-E501-4EF0-9CEE-5657AACE0CB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2" name="Text Box 62">
          <a:extLst>
            <a:ext uri="{FF2B5EF4-FFF2-40B4-BE49-F238E27FC236}">
              <a16:creationId xmlns:a16="http://schemas.microsoft.com/office/drawing/2014/main" id="{B8B1AE43-1B00-4C72-9858-F200FC40C3C3}"/>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3" name="Text Box 63">
          <a:extLst>
            <a:ext uri="{FF2B5EF4-FFF2-40B4-BE49-F238E27FC236}">
              <a16:creationId xmlns:a16="http://schemas.microsoft.com/office/drawing/2014/main" id="{F4DB4DF4-567F-45CF-824C-3081DA5C09E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4" name="Text Box 64">
          <a:extLst>
            <a:ext uri="{FF2B5EF4-FFF2-40B4-BE49-F238E27FC236}">
              <a16:creationId xmlns:a16="http://schemas.microsoft.com/office/drawing/2014/main" id="{A1BB1B5D-BD6C-4321-9018-0952979DE0D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5" name="Text Box 65">
          <a:extLst>
            <a:ext uri="{FF2B5EF4-FFF2-40B4-BE49-F238E27FC236}">
              <a16:creationId xmlns:a16="http://schemas.microsoft.com/office/drawing/2014/main" id="{BC976962-904D-4611-B50D-5D2C701AB1F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6" name="Text Box 66">
          <a:extLst>
            <a:ext uri="{FF2B5EF4-FFF2-40B4-BE49-F238E27FC236}">
              <a16:creationId xmlns:a16="http://schemas.microsoft.com/office/drawing/2014/main" id="{AB1AE82C-4F08-4736-9A71-533821A6099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7" name="Text Box 67">
          <a:extLst>
            <a:ext uri="{FF2B5EF4-FFF2-40B4-BE49-F238E27FC236}">
              <a16:creationId xmlns:a16="http://schemas.microsoft.com/office/drawing/2014/main" id="{80E084AF-E96B-4021-B4FE-FB72E501F219}"/>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8" name="Text Box 68">
          <a:extLst>
            <a:ext uri="{FF2B5EF4-FFF2-40B4-BE49-F238E27FC236}">
              <a16:creationId xmlns:a16="http://schemas.microsoft.com/office/drawing/2014/main" id="{1C3A11DF-2B01-421B-BAE8-5B20049C288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19" name="Text Box 69">
          <a:extLst>
            <a:ext uri="{FF2B5EF4-FFF2-40B4-BE49-F238E27FC236}">
              <a16:creationId xmlns:a16="http://schemas.microsoft.com/office/drawing/2014/main" id="{B0A3C5F3-2E0B-42DE-9F08-C4EEA5B041C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0" name="Text Box 70">
          <a:extLst>
            <a:ext uri="{FF2B5EF4-FFF2-40B4-BE49-F238E27FC236}">
              <a16:creationId xmlns:a16="http://schemas.microsoft.com/office/drawing/2014/main" id="{FBF7C76A-72C0-4054-83ED-D53C9D61E53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1" name="Text Box 71">
          <a:extLst>
            <a:ext uri="{FF2B5EF4-FFF2-40B4-BE49-F238E27FC236}">
              <a16:creationId xmlns:a16="http://schemas.microsoft.com/office/drawing/2014/main" id="{3CEE841D-4257-42F0-81C8-9A6520F7CEE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2" name="Text Box 72">
          <a:extLst>
            <a:ext uri="{FF2B5EF4-FFF2-40B4-BE49-F238E27FC236}">
              <a16:creationId xmlns:a16="http://schemas.microsoft.com/office/drawing/2014/main" id="{2F9ED6A7-698E-4FE0-A87E-982F4E648338}"/>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3" name="Text Box 73">
          <a:extLst>
            <a:ext uri="{FF2B5EF4-FFF2-40B4-BE49-F238E27FC236}">
              <a16:creationId xmlns:a16="http://schemas.microsoft.com/office/drawing/2014/main" id="{6115CF7F-237D-43A7-AFC1-7875A0B4CA6C}"/>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4" name="Text Box 74">
          <a:extLst>
            <a:ext uri="{FF2B5EF4-FFF2-40B4-BE49-F238E27FC236}">
              <a16:creationId xmlns:a16="http://schemas.microsoft.com/office/drawing/2014/main" id="{F0B89B17-8D8C-45DE-B787-AADC16AD2A1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5" name="Text Box 75">
          <a:extLst>
            <a:ext uri="{FF2B5EF4-FFF2-40B4-BE49-F238E27FC236}">
              <a16:creationId xmlns:a16="http://schemas.microsoft.com/office/drawing/2014/main" id="{E74FFB7F-8A3C-4E09-BA88-C8001BEED51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6" name="Text Box 76">
          <a:extLst>
            <a:ext uri="{FF2B5EF4-FFF2-40B4-BE49-F238E27FC236}">
              <a16:creationId xmlns:a16="http://schemas.microsoft.com/office/drawing/2014/main" id="{9612FC16-362E-4E88-B458-D3D8EEC8265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7" name="Text Box 77">
          <a:extLst>
            <a:ext uri="{FF2B5EF4-FFF2-40B4-BE49-F238E27FC236}">
              <a16:creationId xmlns:a16="http://schemas.microsoft.com/office/drawing/2014/main" id="{2302E5D4-5820-4382-AC91-C1E41B22BFA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8" name="Text Box 78">
          <a:extLst>
            <a:ext uri="{FF2B5EF4-FFF2-40B4-BE49-F238E27FC236}">
              <a16:creationId xmlns:a16="http://schemas.microsoft.com/office/drawing/2014/main" id="{82188E4F-8BE8-43C9-BDEA-0BD975D99B7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29" name="Text Box 79">
          <a:extLst>
            <a:ext uri="{FF2B5EF4-FFF2-40B4-BE49-F238E27FC236}">
              <a16:creationId xmlns:a16="http://schemas.microsoft.com/office/drawing/2014/main" id="{D5F82A52-A541-4BAE-B114-02E32E947F5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0" name="Text Box 80">
          <a:extLst>
            <a:ext uri="{FF2B5EF4-FFF2-40B4-BE49-F238E27FC236}">
              <a16:creationId xmlns:a16="http://schemas.microsoft.com/office/drawing/2014/main" id="{FB5EE653-34D2-49A3-B6A8-B97FE57BE06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1" name="Text Box 81">
          <a:extLst>
            <a:ext uri="{FF2B5EF4-FFF2-40B4-BE49-F238E27FC236}">
              <a16:creationId xmlns:a16="http://schemas.microsoft.com/office/drawing/2014/main" id="{060C0DFD-2561-4BAE-9616-00E0C130769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2" name="Text Box 82">
          <a:extLst>
            <a:ext uri="{FF2B5EF4-FFF2-40B4-BE49-F238E27FC236}">
              <a16:creationId xmlns:a16="http://schemas.microsoft.com/office/drawing/2014/main" id="{0923403C-38D2-4A81-9933-AA8B2D7ECD8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3" name="Text Box 83">
          <a:extLst>
            <a:ext uri="{FF2B5EF4-FFF2-40B4-BE49-F238E27FC236}">
              <a16:creationId xmlns:a16="http://schemas.microsoft.com/office/drawing/2014/main" id="{ACFD6D76-C677-49D9-B1F5-04E9C9620EE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4" name="Text Box 84">
          <a:extLst>
            <a:ext uri="{FF2B5EF4-FFF2-40B4-BE49-F238E27FC236}">
              <a16:creationId xmlns:a16="http://schemas.microsoft.com/office/drawing/2014/main" id="{956061DA-D4B2-42F6-9318-5119036757FF}"/>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5" name="Text Box 85">
          <a:extLst>
            <a:ext uri="{FF2B5EF4-FFF2-40B4-BE49-F238E27FC236}">
              <a16:creationId xmlns:a16="http://schemas.microsoft.com/office/drawing/2014/main" id="{2F23D5E5-9AB0-4ADC-B183-C41A0B58BB2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6" name="Text Box 86">
          <a:extLst>
            <a:ext uri="{FF2B5EF4-FFF2-40B4-BE49-F238E27FC236}">
              <a16:creationId xmlns:a16="http://schemas.microsoft.com/office/drawing/2014/main" id="{C1A99BDB-B358-46B2-8501-2D1EC9E56815}"/>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7" name="Text Box 87">
          <a:extLst>
            <a:ext uri="{FF2B5EF4-FFF2-40B4-BE49-F238E27FC236}">
              <a16:creationId xmlns:a16="http://schemas.microsoft.com/office/drawing/2014/main" id="{EC425314-AD41-4E65-9DB2-0C3674A3232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8" name="Text Box 88">
          <a:extLst>
            <a:ext uri="{FF2B5EF4-FFF2-40B4-BE49-F238E27FC236}">
              <a16:creationId xmlns:a16="http://schemas.microsoft.com/office/drawing/2014/main" id="{614E721A-A0BE-4C31-A5EA-02DF5067276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39" name="Text Box 89">
          <a:extLst>
            <a:ext uri="{FF2B5EF4-FFF2-40B4-BE49-F238E27FC236}">
              <a16:creationId xmlns:a16="http://schemas.microsoft.com/office/drawing/2014/main" id="{A55CAC6E-5F0C-461E-A35A-6F7755203FB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0" name="Text Box 90">
          <a:extLst>
            <a:ext uri="{FF2B5EF4-FFF2-40B4-BE49-F238E27FC236}">
              <a16:creationId xmlns:a16="http://schemas.microsoft.com/office/drawing/2014/main" id="{62B2A76D-F504-4DF6-B4CB-A355B1862B2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1" name="Text Box 91">
          <a:extLst>
            <a:ext uri="{FF2B5EF4-FFF2-40B4-BE49-F238E27FC236}">
              <a16:creationId xmlns:a16="http://schemas.microsoft.com/office/drawing/2014/main" id="{46CAD134-1042-42E2-B125-8A3DA10CAC3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2" name="Text Box 92">
          <a:extLst>
            <a:ext uri="{FF2B5EF4-FFF2-40B4-BE49-F238E27FC236}">
              <a16:creationId xmlns:a16="http://schemas.microsoft.com/office/drawing/2014/main" id="{EDD6245E-D02F-44DF-9EA0-23E55E9386C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3" name="Text Box 3">
          <a:extLst>
            <a:ext uri="{FF2B5EF4-FFF2-40B4-BE49-F238E27FC236}">
              <a16:creationId xmlns:a16="http://schemas.microsoft.com/office/drawing/2014/main" id="{BA15E5BC-11BF-4393-9EA6-A1F69190FEBC}"/>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4" name="Text Box 4">
          <a:extLst>
            <a:ext uri="{FF2B5EF4-FFF2-40B4-BE49-F238E27FC236}">
              <a16:creationId xmlns:a16="http://schemas.microsoft.com/office/drawing/2014/main" id="{FD3F4446-D5F7-40A1-AAAB-DB1FE06B1564}"/>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5" name="Text Box 5">
          <a:extLst>
            <a:ext uri="{FF2B5EF4-FFF2-40B4-BE49-F238E27FC236}">
              <a16:creationId xmlns:a16="http://schemas.microsoft.com/office/drawing/2014/main" id="{C76A8F3F-0A66-4D0D-A024-00A7EC81E073}"/>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6" name="Text Box 6">
          <a:extLst>
            <a:ext uri="{FF2B5EF4-FFF2-40B4-BE49-F238E27FC236}">
              <a16:creationId xmlns:a16="http://schemas.microsoft.com/office/drawing/2014/main" id="{C53426C9-B010-465F-8FAF-88892CFEA9C9}"/>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7" name="Text Box 7">
          <a:extLst>
            <a:ext uri="{FF2B5EF4-FFF2-40B4-BE49-F238E27FC236}">
              <a16:creationId xmlns:a16="http://schemas.microsoft.com/office/drawing/2014/main" id="{2F3DCCA4-21A9-43FC-AFE8-97F5AB7ACA5A}"/>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8" name="Text Box 8">
          <a:extLst>
            <a:ext uri="{FF2B5EF4-FFF2-40B4-BE49-F238E27FC236}">
              <a16:creationId xmlns:a16="http://schemas.microsoft.com/office/drawing/2014/main" id="{FDEF026C-B647-43B2-8E38-BFA04CBDF117}"/>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49" name="Text Box 9">
          <a:extLst>
            <a:ext uri="{FF2B5EF4-FFF2-40B4-BE49-F238E27FC236}">
              <a16:creationId xmlns:a16="http://schemas.microsoft.com/office/drawing/2014/main" id="{DFFD8800-4D88-46CA-A61B-0EC3B422553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0" name="Text Box 10">
          <a:extLst>
            <a:ext uri="{FF2B5EF4-FFF2-40B4-BE49-F238E27FC236}">
              <a16:creationId xmlns:a16="http://schemas.microsoft.com/office/drawing/2014/main" id="{91C75114-09EA-47C3-A787-29A58FC1C25C}"/>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1" name="Text Box 11">
          <a:extLst>
            <a:ext uri="{FF2B5EF4-FFF2-40B4-BE49-F238E27FC236}">
              <a16:creationId xmlns:a16="http://schemas.microsoft.com/office/drawing/2014/main" id="{8C24658B-2F9C-4504-B166-5EF2580F499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2" name="Text Box 12">
          <a:extLst>
            <a:ext uri="{FF2B5EF4-FFF2-40B4-BE49-F238E27FC236}">
              <a16:creationId xmlns:a16="http://schemas.microsoft.com/office/drawing/2014/main" id="{9548099F-333E-4838-9402-406965B8B9E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3" name="Text Box 13">
          <a:extLst>
            <a:ext uri="{FF2B5EF4-FFF2-40B4-BE49-F238E27FC236}">
              <a16:creationId xmlns:a16="http://schemas.microsoft.com/office/drawing/2014/main" id="{ACFA70C1-94D2-4580-8AAF-DBF3C2C85C4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4" name="Text Box 14">
          <a:extLst>
            <a:ext uri="{FF2B5EF4-FFF2-40B4-BE49-F238E27FC236}">
              <a16:creationId xmlns:a16="http://schemas.microsoft.com/office/drawing/2014/main" id="{178D7275-8DC5-416D-80D9-996D01571BC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5" name="Text Box 15">
          <a:extLst>
            <a:ext uri="{FF2B5EF4-FFF2-40B4-BE49-F238E27FC236}">
              <a16:creationId xmlns:a16="http://schemas.microsoft.com/office/drawing/2014/main" id="{6030239F-7BE9-463E-A24E-AB604FE3501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6" name="Text Box 16">
          <a:extLst>
            <a:ext uri="{FF2B5EF4-FFF2-40B4-BE49-F238E27FC236}">
              <a16:creationId xmlns:a16="http://schemas.microsoft.com/office/drawing/2014/main" id="{E4EF0B94-B297-4546-A069-8930AD8CFA7E}"/>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7" name="Text Box 17">
          <a:extLst>
            <a:ext uri="{FF2B5EF4-FFF2-40B4-BE49-F238E27FC236}">
              <a16:creationId xmlns:a16="http://schemas.microsoft.com/office/drawing/2014/main" id="{86AFD7D7-B283-409B-9C2E-15BB253A5C61}"/>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8" name="Text Box 18">
          <a:extLst>
            <a:ext uri="{FF2B5EF4-FFF2-40B4-BE49-F238E27FC236}">
              <a16:creationId xmlns:a16="http://schemas.microsoft.com/office/drawing/2014/main" id="{28223DDF-29CC-4368-8CA6-3E5AB6019E85}"/>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59" name="Text Box 19">
          <a:extLst>
            <a:ext uri="{FF2B5EF4-FFF2-40B4-BE49-F238E27FC236}">
              <a16:creationId xmlns:a16="http://schemas.microsoft.com/office/drawing/2014/main" id="{6A657ED2-4230-4CCD-8CB1-D5F6E1AAE3F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0" name="Text Box 20">
          <a:extLst>
            <a:ext uri="{FF2B5EF4-FFF2-40B4-BE49-F238E27FC236}">
              <a16:creationId xmlns:a16="http://schemas.microsoft.com/office/drawing/2014/main" id="{8F3EEAD9-2C4A-4F35-A13C-D51469C1D05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1" name="Text Box 21">
          <a:extLst>
            <a:ext uri="{FF2B5EF4-FFF2-40B4-BE49-F238E27FC236}">
              <a16:creationId xmlns:a16="http://schemas.microsoft.com/office/drawing/2014/main" id="{60A65AF8-5B1D-485D-9264-70809ACD6DE6}"/>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2" name="Text Box 22">
          <a:extLst>
            <a:ext uri="{FF2B5EF4-FFF2-40B4-BE49-F238E27FC236}">
              <a16:creationId xmlns:a16="http://schemas.microsoft.com/office/drawing/2014/main" id="{366001DA-C9D0-4145-B3E2-C2CA863C5712}"/>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3" name="Text Box 23">
          <a:extLst>
            <a:ext uri="{FF2B5EF4-FFF2-40B4-BE49-F238E27FC236}">
              <a16:creationId xmlns:a16="http://schemas.microsoft.com/office/drawing/2014/main" id="{9BA6440D-D3A5-451B-A870-0D5339DE2339}"/>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4" name="Text Box 24">
          <a:extLst>
            <a:ext uri="{FF2B5EF4-FFF2-40B4-BE49-F238E27FC236}">
              <a16:creationId xmlns:a16="http://schemas.microsoft.com/office/drawing/2014/main" id="{D3DD77E6-00CA-43B2-85EE-8BCA2BBB0293}"/>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5" name="Text Box 25">
          <a:extLst>
            <a:ext uri="{FF2B5EF4-FFF2-40B4-BE49-F238E27FC236}">
              <a16:creationId xmlns:a16="http://schemas.microsoft.com/office/drawing/2014/main" id="{2E64A10E-D211-4D13-9951-9D1E6B33C75D}"/>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6" name="Text Box 48">
          <a:extLst>
            <a:ext uri="{FF2B5EF4-FFF2-40B4-BE49-F238E27FC236}">
              <a16:creationId xmlns:a16="http://schemas.microsoft.com/office/drawing/2014/main" id="{9B7A1130-B423-4BB4-AC95-AACC74F0414B}"/>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7" name="Text Box 93">
          <a:extLst>
            <a:ext uri="{FF2B5EF4-FFF2-40B4-BE49-F238E27FC236}">
              <a16:creationId xmlns:a16="http://schemas.microsoft.com/office/drawing/2014/main" id="{7C2FD9CC-1094-404C-BBB0-15AE3CE843B0}"/>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63</xdr:row>
      <xdr:rowOff>269286</xdr:rowOff>
    </xdr:to>
    <xdr:sp macro="" textlink="">
      <xdr:nvSpPr>
        <xdr:cNvPr id="368" name="Text Box 94">
          <a:extLst>
            <a:ext uri="{FF2B5EF4-FFF2-40B4-BE49-F238E27FC236}">
              <a16:creationId xmlns:a16="http://schemas.microsoft.com/office/drawing/2014/main" id="{66D4213E-77AC-4B17-B769-F0599A8D6188}"/>
            </a:ext>
          </a:extLst>
        </xdr:cNvPr>
        <xdr:cNvSpPr txBox="1">
          <a:spLocks noChangeArrowheads="1"/>
        </xdr:cNvSpPr>
      </xdr:nvSpPr>
      <xdr:spPr bwMode="auto">
        <a:xfrm>
          <a:off x="3209925" y="13639800"/>
          <a:ext cx="145545" cy="2860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369" name="Text Box 1">
          <a:extLst>
            <a:ext uri="{FF2B5EF4-FFF2-40B4-BE49-F238E27FC236}">
              <a16:creationId xmlns:a16="http://schemas.microsoft.com/office/drawing/2014/main" id="{83C9DFD1-EBD4-41E5-A473-09F0E5EC8F33}"/>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2227842</xdr:colOff>
      <xdr:row>36</xdr:row>
      <xdr:rowOff>3313</xdr:rowOff>
    </xdr:to>
    <xdr:sp macro="" textlink="">
      <xdr:nvSpPr>
        <xdr:cNvPr id="370" name="Text Box 118">
          <a:extLst>
            <a:ext uri="{FF2B5EF4-FFF2-40B4-BE49-F238E27FC236}">
              <a16:creationId xmlns:a16="http://schemas.microsoft.com/office/drawing/2014/main" id="{EC19C715-CFF0-4559-9513-F26C5D0BFB83}"/>
            </a:ext>
          </a:extLst>
        </xdr:cNvPr>
        <xdr:cNvSpPr txBox="1">
          <a:spLocks noChangeArrowheads="1"/>
        </xdr:cNvSpPr>
      </xdr:nvSpPr>
      <xdr:spPr bwMode="auto">
        <a:xfrm>
          <a:off x="3209925" y="9201150"/>
          <a:ext cx="6566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2321055</xdr:colOff>
      <xdr:row>36</xdr:row>
      <xdr:rowOff>18553</xdr:rowOff>
    </xdr:to>
    <xdr:sp macro="" textlink="">
      <xdr:nvSpPr>
        <xdr:cNvPr id="371" name="Text Box 1">
          <a:extLst>
            <a:ext uri="{FF2B5EF4-FFF2-40B4-BE49-F238E27FC236}">
              <a16:creationId xmlns:a16="http://schemas.microsoft.com/office/drawing/2014/main" id="{6DFF1272-F582-4C16-9BB5-0C5266554B08}"/>
            </a:ext>
          </a:extLst>
        </xdr:cNvPr>
        <xdr:cNvSpPr txBox="1">
          <a:spLocks noChangeArrowheads="1"/>
        </xdr:cNvSpPr>
      </xdr:nvSpPr>
      <xdr:spPr bwMode="auto">
        <a:xfrm>
          <a:off x="3209925" y="9201150"/>
          <a:ext cx="158880"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35</xdr:row>
      <xdr:rowOff>0</xdr:rowOff>
    </xdr:from>
    <xdr:to>
      <xdr:col>2</xdr:col>
      <xdr:colOff>2321055</xdr:colOff>
      <xdr:row>36</xdr:row>
      <xdr:rowOff>18553</xdr:rowOff>
    </xdr:to>
    <xdr:sp macro="" textlink="">
      <xdr:nvSpPr>
        <xdr:cNvPr id="372" name="Text Box 118">
          <a:extLst>
            <a:ext uri="{FF2B5EF4-FFF2-40B4-BE49-F238E27FC236}">
              <a16:creationId xmlns:a16="http://schemas.microsoft.com/office/drawing/2014/main" id="{E61079DA-2EDC-4AA5-9D52-C17CED6CC21A}"/>
            </a:ext>
          </a:extLst>
        </xdr:cNvPr>
        <xdr:cNvSpPr txBox="1">
          <a:spLocks noChangeArrowheads="1"/>
        </xdr:cNvSpPr>
      </xdr:nvSpPr>
      <xdr:spPr bwMode="auto">
        <a:xfrm>
          <a:off x="3209925" y="9201150"/>
          <a:ext cx="158880" cy="170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0" cy="152400"/>
    <xdr:sp macro="" textlink="">
      <xdr:nvSpPr>
        <xdr:cNvPr id="373" name="Text Box 1">
          <a:extLst>
            <a:ext uri="{FF2B5EF4-FFF2-40B4-BE49-F238E27FC236}">
              <a16:creationId xmlns:a16="http://schemas.microsoft.com/office/drawing/2014/main" id="{4B8DB02A-795D-4407-8A94-CA385C41D8A3}"/>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74" name="Text Box 118">
          <a:extLst>
            <a:ext uri="{FF2B5EF4-FFF2-40B4-BE49-F238E27FC236}">
              <a16:creationId xmlns:a16="http://schemas.microsoft.com/office/drawing/2014/main" id="{BC6BD555-93EB-41CE-8E49-14DEA7CE2981}"/>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375" name="Text Box 1">
          <a:extLst>
            <a:ext uri="{FF2B5EF4-FFF2-40B4-BE49-F238E27FC236}">
              <a16:creationId xmlns:a16="http://schemas.microsoft.com/office/drawing/2014/main" id="{DAE93716-3276-447D-954F-275516A1F30F}"/>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376" name="Text Box 118">
          <a:extLst>
            <a:ext uri="{FF2B5EF4-FFF2-40B4-BE49-F238E27FC236}">
              <a16:creationId xmlns:a16="http://schemas.microsoft.com/office/drawing/2014/main" id="{9E50F681-56FC-4B63-ABB8-505EE70A6E66}"/>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377" name="Text Box 1">
          <a:extLst>
            <a:ext uri="{FF2B5EF4-FFF2-40B4-BE49-F238E27FC236}">
              <a16:creationId xmlns:a16="http://schemas.microsoft.com/office/drawing/2014/main" id="{BF457A67-599F-4E05-811A-BC9411792571}"/>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378" name="Text Box 118">
          <a:extLst>
            <a:ext uri="{FF2B5EF4-FFF2-40B4-BE49-F238E27FC236}">
              <a16:creationId xmlns:a16="http://schemas.microsoft.com/office/drawing/2014/main" id="{EBAEAED5-8223-4314-B985-0D2BD2556915}"/>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79" name="Text Box 1">
          <a:extLst>
            <a:ext uri="{FF2B5EF4-FFF2-40B4-BE49-F238E27FC236}">
              <a16:creationId xmlns:a16="http://schemas.microsoft.com/office/drawing/2014/main" id="{9A19F777-31C6-4B4C-903A-9B9861D8A74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80" name="Text Box 118">
          <a:extLst>
            <a:ext uri="{FF2B5EF4-FFF2-40B4-BE49-F238E27FC236}">
              <a16:creationId xmlns:a16="http://schemas.microsoft.com/office/drawing/2014/main" id="{15B6D8EE-6B34-4E05-99D0-3E19A6F74A5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81" name="Text Box 1">
          <a:extLst>
            <a:ext uri="{FF2B5EF4-FFF2-40B4-BE49-F238E27FC236}">
              <a16:creationId xmlns:a16="http://schemas.microsoft.com/office/drawing/2014/main" id="{E9392844-3A7A-4F1D-9ADB-5D84D5AEB41F}"/>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82" name="Text Box 118">
          <a:extLst>
            <a:ext uri="{FF2B5EF4-FFF2-40B4-BE49-F238E27FC236}">
              <a16:creationId xmlns:a16="http://schemas.microsoft.com/office/drawing/2014/main" id="{B2FF3BEC-1661-4592-A581-E1EB80EF26FF}"/>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83" name="Text Box 1">
          <a:extLst>
            <a:ext uri="{FF2B5EF4-FFF2-40B4-BE49-F238E27FC236}">
              <a16:creationId xmlns:a16="http://schemas.microsoft.com/office/drawing/2014/main" id="{058C4C55-7851-4074-8870-6EBCB787465D}"/>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84" name="Text Box 118">
          <a:extLst>
            <a:ext uri="{FF2B5EF4-FFF2-40B4-BE49-F238E27FC236}">
              <a16:creationId xmlns:a16="http://schemas.microsoft.com/office/drawing/2014/main" id="{31F1447F-AE13-4732-A620-EFD9892994FD}"/>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385" name="Text Box 1">
          <a:extLst>
            <a:ext uri="{FF2B5EF4-FFF2-40B4-BE49-F238E27FC236}">
              <a16:creationId xmlns:a16="http://schemas.microsoft.com/office/drawing/2014/main" id="{FAE2F4E9-18D8-4C73-9306-FC87278C766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386" name="Text Box 118">
          <a:extLst>
            <a:ext uri="{FF2B5EF4-FFF2-40B4-BE49-F238E27FC236}">
              <a16:creationId xmlns:a16="http://schemas.microsoft.com/office/drawing/2014/main" id="{010E7EA0-96EA-4A52-9B1F-BE54FAE5A21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87" name="Text Box 1">
          <a:extLst>
            <a:ext uri="{FF2B5EF4-FFF2-40B4-BE49-F238E27FC236}">
              <a16:creationId xmlns:a16="http://schemas.microsoft.com/office/drawing/2014/main" id="{42C304A7-AFB9-466A-8F25-DB0C7E3C80D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88" name="Text Box 118">
          <a:extLst>
            <a:ext uri="{FF2B5EF4-FFF2-40B4-BE49-F238E27FC236}">
              <a16:creationId xmlns:a16="http://schemas.microsoft.com/office/drawing/2014/main" id="{8327371F-CAD0-4984-91BA-AE70F987E53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389" name="Text Box 1">
          <a:extLst>
            <a:ext uri="{FF2B5EF4-FFF2-40B4-BE49-F238E27FC236}">
              <a16:creationId xmlns:a16="http://schemas.microsoft.com/office/drawing/2014/main" id="{D01C3521-3F95-40E4-80B4-FF59203583E1}"/>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390" name="Text Box 118">
          <a:extLst>
            <a:ext uri="{FF2B5EF4-FFF2-40B4-BE49-F238E27FC236}">
              <a16:creationId xmlns:a16="http://schemas.microsoft.com/office/drawing/2014/main" id="{833C531A-C712-4B11-9208-DDFA975C476C}"/>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91" name="Text Box 1">
          <a:extLst>
            <a:ext uri="{FF2B5EF4-FFF2-40B4-BE49-F238E27FC236}">
              <a16:creationId xmlns:a16="http://schemas.microsoft.com/office/drawing/2014/main" id="{80B77241-4BED-42FC-8739-B1E6E98E83B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392" name="Text Box 118">
          <a:extLst>
            <a:ext uri="{FF2B5EF4-FFF2-40B4-BE49-F238E27FC236}">
              <a16:creationId xmlns:a16="http://schemas.microsoft.com/office/drawing/2014/main" id="{03AB71E6-C207-4340-B19B-524C065479D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93" name="Text Box 1">
          <a:extLst>
            <a:ext uri="{FF2B5EF4-FFF2-40B4-BE49-F238E27FC236}">
              <a16:creationId xmlns:a16="http://schemas.microsoft.com/office/drawing/2014/main" id="{B80B9A25-D890-4B46-8D06-CE5DB950800A}"/>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394" name="Text Box 118">
          <a:extLst>
            <a:ext uri="{FF2B5EF4-FFF2-40B4-BE49-F238E27FC236}">
              <a16:creationId xmlns:a16="http://schemas.microsoft.com/office/drawing/2014/main" id="{2E2981BA-8A6F-48D0-BE5E-8B20DD921F56}"/>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395" name="Text Box 1">
          <a:extLst>
            <a:ext uri="{FF2B5EF4-FFF2-40B4-BE49-F238E27FC236}">
              <a16:creationId xmlns:a16="http://schemas.microsoft.com/office/drawing/2014/main" id="{68C43337-1445-48F0-A2C2-454E67F769DD}"/>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396" name="Text Box 118">
          <a:extLst>
            <a:ext uri="{FF2B5EF4-FFF2-40B4-BE49-F238E27FC236}">
              <a16:creationId xmlns:a16="http://schemas.microsoft.com/office/drawing/2014/main" id="{C9959C0B-56BE-4728-8334-6E0E76D84D67}"/>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397" name="Text Box 3">
          <a:extLst>
            <a:ext uri="{FF2B5EF4-FFF2-40B4-BE49-F238E27FC236}">
              <a16:creationId xmlns:a16="http://schemas.microsoft.com/office/drawing/2014/main" id="{4DB8F002-B8E8-48DB-86EF-DCAAF1DB170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398" name="Text Box 4">
          <a:extLst>
            <a:ext uri="{FF2B5EF4-FFF2-40B4-BE49-F238E27FC236}">
              <a16:creationId xmlns:a16="http://schemas.microsoft.com/office/drawing/2014/main" id="{9DF74ED1-DAF8-4AA5-BA8F-0C23AD55D55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399" name="Text Box 5">
          <a:extLst>
            <a:ext uri="{FF2B5EF4-FFF2-40B4-BE49-F238E27FC236}">
              <a16:creationId xmlns:a16="http://schemas.microsoft.com/office/drawing/2014/main" id="{A52AC3AE-AA7D-4CBE-BF16-F6D6C5744FF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0" name="Text Box 6">
          <a:extLst>
            <a:ext uri="{FF2B5EF4-FFF2-40B4-BE49-F238E27FC236}">
              <a16:creationId xmlns:a16="http://schemas.microsoft.com/office/drawing/2014/main" id="{1C659961-F0C2-42B7-8F17-E9652838D91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1" name="Text Box 7">
          <a:extLst>
            <a:ext uri="{FF2B5EF4-FFF2-40B4-BE49-F238E27FC236}">
              <a16:creationId xmlns:a16="http://schemas.microsoft.com/office/drawing/2014/main" id="{F0000DC3-BF70-4F09-B257-8A64A007CBD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2" name="Text Box 8">
          <a:extLst>
            <a:ext uri="{FF2B5EF4-FFF2-40B4-BE49-F238E27FC236}">
              <a16:creationId xmlns:a16="http://schemas.microsoft.com/office/drawing/2014/main" id="{D40AA651-BCE5-4A74-9B00-B26B853D400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3" name="Text Box 9">
          <a:extLst>
            <a:ext uri="{FF2B5EF4-FFF2-40B4-BE49-F238E27FC236}">
              <a16:creationId xmlns:a16="http://schemas.microsoft.com/office/drawing/2014/main" id="{B35E371A-1840-48A0-BC99-E16EE057210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4" name="Text Box 10">
          <a:extLst>
            <a:ext uri="{FF2B5EF4-FFF2-40B4-BE49-F238E27FC236}">
              <a16:creationId xmlns:a16="http://schemas.microsoft.com/office/drawing/2014/main" id="{ED6F2811-6CF5-4B30-A0AE-60409680279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5" name="Text Box 11">
          <a:extLst>
            <a:ext uri="{FF2B5EF4-FFF2-40B4-BE49-F238E27FC236}">
              <a16:creationId xmlns:a16="http://schemas.microsoft.com/office/drawing/2014/main" id="{8730FA19-7F3A-4CC4-82F9-F21F3EC05BF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6" name="Text Box 12">
          <a:extLst>
            <a:ext uri="{FF2B5EF4-FFF2-40B4-BE49-F238E27FC236}">
              <a16:creationId xmlns:a16="http://schemas.microsoft.com/office/drawing/2014/main" id="{8795F023-ECF0-43E8-B277-6F3FF6C4549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7" name="Text Box 13">
          <a:extLst>
            <a:ext uri="{FF2B5EF4-FFF2-40B4-BE49-F238E27FC236}">
              <a16:creationId xmlns:a16="http://schemas.microsoft.com/office/drawing/2014/main" id="{1FD19EA9-79DE-48CB-9EBD-3E021326849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8" name="Text Box 14">
          <a:extLst>
            <a:ext uri="{FF2B5EF4-FFF2-40B4-BE49-F238E27FC236}">
              <a16:creationId xmlns:a16="http://schemas.microsoft.com/office/drawing/2014/main" id="{F1744615-D4E4-4CAD-BFEA-A0EADF82B9E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09" name="Text Box 15">
          <a:extLst>
            <a:ext uri="{FF2B5EF4-FFF2-40B4-BE49-F238E27FC236}">
              <a16:creationId xmlns:a16="http://schemas.microsoft.com/office/drawing/2014/main" id="{FEFCA6E0-E4B1-49A1-8393-DD65B3BBCE9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0" name="Text Box 16">
          <a:extLst>
            <a:ext uri="{FF2B5EF4-FFF2-40B4-BE49-F238E27FC236}">
              <a16:creationId xmlns:a16="http://schemas.microsoft.com/office/drawing/2014/main" id="{62B6B90D-63F8-40C2-93CE-403A5E9020E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1" name="Text Box 17">
          <a:extLst>
            <a:ext uri="{FF2B5EF4-FFF2-40B4-BE49-F238E27FC236}">
              <a16:creationId xmlns:a16="http://schemas.microsoft.com/office/drawing/2014/main" id="{B42DD42F-30D4-40B5-B68B-BF4F0E9CF34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2" name="Text Box 18">
          <a:extLst>
            <a:ext uri="{FF2B5EF4-FFF2-40B4-BE49-F238E27FC236}">
              <a16:creationId xmlns:a16="http://schemas.microsoft.com/office/drawing/2014/main" id="{7D4D8982-8F71-4C6F-855F-1FB4FD5553B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3" name="Text Box 19">
          <a:extLst>
            <a:ext uri="{FF2B5EF4-FFF2-40B4-BE49-F238E27FC236}">
              <a16:creationId xmlns:a16="http://schemas.microsoft.com/office/drawing/2014/main" id="{3984F5EC-45F1-4B2B-9C4A-0235A1F0481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4" name="Text Box 20">
          <a:extLst>
            <a:ext uri="{FF2B5EF4-FFF2-40B4-BE49-F238E27FC236}">
              <a16:creationId xmlns:a16="http://schemas.microsoft.com/office/drawing/2014/main" id="{7E54EEE2-620C-4821-AF59-84F0827752D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5" name="Text Box 21">
          <a:extLst>
            <a:ext uri="{FF2B5EF4-FFF2-40B4-BE49-F238E27FC236}">
              <a16:creationId xmlns:a16="http://schemas.microsoft.com/office/drawing/2014/main" id="{1FB5CBC0-E53F-4D94-A3BD-8601A100BAC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6" name="Text Box 22">
          <a:extLst>
            <a:ext uri="{FF2B5EF4-FFF2-40B4-BE49-F238E27FC236}">
              <a16:creationId xmlns:a16="http://schemas.microsoft.com/office/drawing/2014/main" id="{7CA1A69E-A33D-4396-A92C-0EC62894AD5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7" name="Text Box 23">
          <a:extLst>
            <a:ext uri="{FF2B5EF4-FFF2-40B4-BE49-F238E27FC236}">
              <a16:creationId xmlns:a16="http://schemas.microsoft.com/office/drawing/2014/main" id="{ECA5E90D-F1AE-4E4D-921E-3AC76C066B5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8" name="Text Box 24">
          <a:extLst>
            <a:ext uri="{FF2B5EF4-FFF2-40B4-BE49-F238E27FC236}">
              <a16:creationId xmlns:a16="http://schemas.microsoft.com/office/drawing/2014/main" id="{ADE60B58-46C3-48B2-9657-035C084FAEE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19" name="Text Box 25">
          <a:extLst>
            <a:ext uri="{FF2B5EF4-FFF2-40B4-BE49-F238E27FC236}">
              <a16:creationId xmlns:a16="http://schemas.microsoft.com/office/drawing/2014/main" id="{7F87DF5D-9D1A-464F-AE00-ABBD716F484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0" name="Text Box 48">
          <a:extLst>
            <a:ext uri="{FF2B5EF4-FFF2-40B4-BE49-F238E27FC236}">
              <a16:creationId xmlns:a16="http://schemas.microsoft.com/office/drawing/2014/main" id="{5EA0BC91-1FDB-4679-B046-1527DB9A220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1" name="Text Box 93">
          <a:extLst>
            <a:ext uri="{FF2B5EF4-FFF2-40B4-BE49-F238E27FC236}">
              <a16:creationId xmlns:a16="http://schemas.microsoft.com/office/drawing/2014/main" id="{C7D13004-286A-4563-AB94-98FC292E902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 name="Text Box 94">
          <a:extLst>
            <a:ext uri="{FF2B5EF4-FFF2-40B4-BE49-F238E27FC236}">
              <a16:creationId xmlns:a16="http://schemas.microsoft.com/office/drawing/2014/main" id="{EABDF252-A39E-4F36-A636-E222BFF4F9A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3" name="Text Box 1">
          <a:extLst>
            <a:ext uri="{FF2B5EF4-FFF2-40B4-BE49-F238E27FC236}">
              <a16:creationId xmlns:a16="http://schemas.microsoft.com/office/drawing/2014/main" id="{A120181D-9C5E-481A-8CB3-9E83BA4920C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4" name="Text Box 118">
          <a:extLst>
            <a:ext uri="{FF2B5EF4-FFF2-40B4-BE49-F238E27FC236}">
              <a16:creationId xmlns:a16="http://schemas.microsoft.com/office/drawing/2014/main" id="{C9281C23-9ECF-4E26-A195-1B6C5F25E61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 name="Text Box 1">
          <a:extLst>
            <a:ext uri="{FF2B5EF4-FFF2-40B4-BE49-F238E27FC236}">
              <a16:creationId xmlns:a16="http://schemas.microsoft.com/office/drawing/2014/main" id="{70776EAD-0951-48C9-B567-4A831C87877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6" name="Text Box 118">
          <a:extLst>
            <a:ext uri="{FF2B5EF4-FFF2-40B4-BE49-F238E27FC236}">
              <a16:creationId xmlns:a16="http://schemas.microsoft.com/office/drawing/2014/main" id="{6F33973F-E490-49D5-8874-88952006DCF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7" name="Text Box 1">
          <a:extLst>
            <a:ext uri="{FF2B5EF4-FFF2-40B4-BE49-F238E27FC236}">
              <a16:creationId xmlns:a16="http://schemas.microsoft.com/office/drawing/2014/main" id="{76FE587F-ACE9-4BF5-9CA2-D61E17F5E8D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8" name="Text Box 118">
          <a:extLst>
            <a:ext uri="{FF2B5EF4-FFF2-40B4-BE49-F238E27FC236}">
              <a16:creationId xmlns:a16="http://schemas.microsoft.com/office/drawing/2014/main" id="{C4F41022-5073-486A-89CE-A72205522CF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9" name="Text Box 1">
          <a:extLst>
            <a:ext uri="{FF2B5EF4-FFF2-40B4-BE49-F238E27FC236}">
              <a16:creationId xmlns:a16="http://schemas.microsoft.com/office/drawing/2014/main" id="{33DAD7B6-6DA7-4780-85A6-FA4A66E0E3C5}"/>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30" name="Text Box 118">
          <a:extLst>
            <a:ext uri="{FF2B5EF4-FFF2-40B4-BE49-F238E27FC236}">
              <a16:creationId xmlns:a16="http://schemas.microsoft.com/office/drawing/2014/main" id="{214C25F6-DF1D-400F-BD75-8E6C5A9C235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51</xdr:row>
      <xdr:rowOff>0</xdr:rowOff>
    </xdr:from>
    <xdr:to>
      <xdr:col>2</xdr:col>
      <xdr:colOff>2307720</xdr:colOff>
      <xdr:row>52</xdr:row>
      <xdr:rowOff>3314</xdr:rowOff>
    </xdr:to>
    <xdr:sp macro="" textlink="">
      <xdr:nvSpPr>
        <xdr:cNvPr id="431" name="Text Box 1">
          <a:extLst>
            <a:ext uri="{FF2B5EF4-FFF2-40B4-BE49-F238E27FC236}">
              <a16:creationId xmlns:a16="http://schemas.microsoft.com/office/drawing/2014/main" id="{2F49225B-462E-4294-8575-C19CA8D89817}"/>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432" name="Text Box 118">
          <a:extLst>
            <a:ext uri="{FF2B5EF4-FFF2-40B4-BE49-F238E27FC236}">
              <a16:creationId xmlns:a16="http://schemas.microsoft.com/office/drawing/2014/main" id="{08E74A60-A20E-42AB-AF0E-0271A7C0B61B}"/>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3315</xdr:rowOff>
    </xdr:to>
    <xdr:sp macro="" textlink="">
      <xdr:nvSpPr>
        <xdr:cNvPr id="433" name="Text Box 1">
          <a:extLst>
            <a:ext uri="{FF2B5EF4-FFF2-40B4-BE49-F238E27FC236}">
              <a16:creationId xmlns:a16="http://schemas.microsoft.com/office/drawing/2014/main" id="{B3377C19-D5C6-4B4B-A651-071EEFA16B46}"/>
            </a:ext>
          </a:extLst>
        </xdr:cNvPr>
        <xdr:cNvSpPr txBox="1">
          <a:spLocks noChangeArrowheads="1"/>
        </xdr:cNvSpPr>
      </xdr:nvSpPr>
      <xdr:spPr bwMode="auto">
        <a:xfrm>
          <a:off x="3209925" y="13030200"/>
          <a:ext cx="1455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3315</xdr:rowOff>
    </xdr:to>
    <xdr:sp macro="" textlink="">
      <xdr:nvSpPr>
        <xdr:cNvPr id="434" name="Text Box 118">
          <a:extLst>
            <a:ext uri="{FF2B5EF4-FFF2-40B4-BE49-F238E27FC236}">
              <a16:creationId xmlns:a16="http://schemas.microsoft.com/office/drawing/2014/main" id="{33D0656E-111C-442F-8A9D-49964D91ADCD}"/>
            </a:ext>
          </a:extLst>
        </xdr:cNvPr>
        <xdr:cNvSpPr txBox="1">
          <a:spLocks noChangeArrowheads="1"/>
        </xdr:cNvSpPr>
      </xdr:nvSpPr>
      <xdr:spPr bwMode="auto">
        <a:xfrm>
          <a:off x="3209925" y="13030200"/>
          <a:ext cx="1455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3315</xdr:rowOff>
    </xdr:to>
    <xdr:sp macro="" textlink="">
      <xdr:nvSpPr>
        <xdr:cNvPr id="435" name="Text Box 1">
          <a:extLst>
            <a:ext uri="{FF2B5EF4-FFF2-40B4-BE49-F238E27FC236}">
              <a16:creationId xmlns:a16="http://schemas.microsoft.com/office/drawing/2014/main" id="{8163686C-A13D-4F1D-8A1F-0787FBBC90E7}"/>
            </a:ext>
          </a:extLst>
        </xdr:cNvPr>
        <xdr:cNvSpPr txBox="1">
          <a:spLocks noChangeArrowheads="1"/>
        </xdr:cNvSpPr>
      </xdr:nvSpPr>
      <xdr:spPr bwMode="auto">
        <a:xfrm>
          <a:off x="3209925" y="13030200"/>
          <a:ext cx="1455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3315</xdr:rowOff>
    </xdr:to>
    <xdr:sp macro="" textlink="">
      <xdr:nvSpPr>
        <xdr:cNvPr id="436" name="Text Box 118">
          <a:extLst>
            <a:ext uri="{FF2B5EF4-FFF2-40B4-BE49-F238E27FC236}">
              <a16:creationId xmlns:a16="http://schemas.microsoft.com/office/drawing/2014/main" id="{060FB6F0-9D2B-48F6-A7A4-F3A5F620954A}"/>
            </a:ext>
          </a:extLst>
        </xdr:cNvPr>
        <xdr:cNvSpPr txBox="1">
          <a:spLocks noChangeArrowheads="1"/>
        </xdr:cNvSpPr>
      </xdr:nvSpPr>
      <xdr:spPr bwMode="auto">
        <a:xfrm>
          <a:off x="3209925" y="13030200"/>
          <a:ext cx="1455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3314</xdr:rowOff>
    </xdr:to>
    <xdr:sp macro="" textlink="">
      <xdr:nvSpPr>
        <xdr:cNvPr id="437" name="Text Box 1">
          <a:extLst>
            <a:ext uri="{FF2B5EF4-FFF2-40B4-BE49-F238E27FC236}">
              <a16:creationId xmlns:a16="http://schemas.microsoft.com/office/drawing/2014/main" id="{57448DAC-8469-496D-8792-A07CAF5DB3B8}"/>
            </a:ext>
          </a:extLst>
        </xdr:cNvPr>
        <xdr:cNvSpPr txBox="1">
          <a:spLocks noChangeArrowheads="1"/>
        </xdr:cNvSpPr>
      </xdr:nvSpPr>
      <xdr:spPr bwMode="auto">
        <a:xfrm>
          <a:off x="3209925" y="13030200"/>
          <a:ext cx="2217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3314</xdr:rowOff>
    </xdr:to>
    <xdr:sp macro="" textlink="">
      <xdr:nvSpPr>
        <xdr:cNvPr id="438" name="Text Box 118">
          <a:extLst>
            <a:ext uri="{FF2B5EF4-FFF2-40B4-BE49-F238E27FC236}">
              <a16:creationId xmlns:a16="http://schemas.microsoft.com/office/drawing/2014/main" id="{E08B8F07-70BF-41FD-B860-A20E23E91F81}"/>
            </a:ext>
          </a:extLst>
        </xdr:cNvPr>
        <xdr:cNvSpPr txBox="1">
          <a:spLocks noChangeArrowheads="1"/>
        </xdr:cNvSpPr>
      </xdr:nvSpPr>
      <xdr:spPr bwMode="auto">
        <a:xfrm>
          <a:off x="3209925" y="13030200"/>
          <a:ext cx="2217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439" name="Text Box 119">
          <a:extLst>
            <a:ext uri="{FF2B5EF4-FFF2-40B4-BE49-F238E27FC236}">
              <a16:creationId xmlns:a16="http://schemas.microsoft.com/office/drawing/2014/main" id="{8194D195-B380-4586-B52A-996B81C1FC61}"/>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440" name="Text Box 120">
          <a:extLst>
            <a:ext uri="{FF2B5EF4-FFF2-40B4-BE49-F238E27FC236}">
              <a16:creationId xmlns:a16="http://schemas.microsoft.com/office/drawing/2014/main" id="{D27C30D7-60CE-46BA-AB4F-F2D4F6D880D8}"/>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441" name="Text Box 119">
          <a:extLst>
            <a:ext uri="{FF2B5EF4-FFF2-40B4-BE49-F238E27FC236}">
              <a16:creationId xmlns:a16="http://schemas.microsoft.com/office/drawing/2014/main" id="{075A5F03-9514-4744-9280-10B980D336BE}"/>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442" name="Text Box 120">
          <a:extLst>
            <a:ext uri="{FF2B5EF4-FFF2-40B4-BE49-F238E27FC236}">
              <a16:creationId xmlns:a16="http://schemas.microsoft.com/office/drawing/2014/main" id="{60590A07-B596-4155-AB22-BDFD2BAC23FA}"/>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109</xdr:row>
      <xdr:rowOff>111230</xdr:rowOff>
    </xdr:to>
    <xdr:sp macro="" textlink="">
      <xdr:nvSpPr>
        <xdr:cNvPr id="443" name="Text Box 119">
          <a:extLst>
            <a:ext uri="{FF2B5EF4-FFF2-40B4-BE49-F238E27FC236}">
              <a16:creationId xmlns:a16="http://schemas.microsoft.com/office/drawing/2014/main" id="{DFFAA9B8-7281-4831-861A-E6D3D3E4B0C6}"/>
            </a:ext>
          </a:extLst>
        </xdr:cNvPr>
        <xdr:cNvSpPr txBox="1">
          <a:spLocks noChangeArrowheads="1"/>
        </xdr:cNvSpPr>
      </xdr:nvSpPr>
      <xdr:spPr bwMode="auto">
        <a:xfrm>
          <a:off x="3209925" y="23260050"/>
          <a:ext cx="145545" cy="361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109</xdr:row>
      <xdr:rowOff>111230</xdr:rowOff>
    </xdr:to>
    <xdr:sp macro="" textlink="">
      <xdr:nvSpPr>
        <xdr:cNvPr id="444" name="Text Box 120">
          <a:extLst>
            <a:ext uri="{FF2B5EF4-FFF2-40B4-BE49-F238E27FC236}">
              <a16:creationId xmlns:a16="http://schemas.microsoft.com/office/drawing/2014/main" id="{B796E446-8D0D-428B-A99E-BDEA9A6FA136}"/>
            </a:ext>
          </a:extLst>
        </xdr:cNvPr>
        <xdr:cNvSpPr txBox="1">
          <a:spLocks noChangeArrowheads="1"/>
        </xdr:cNvSpPr>
      </xdr:nvSpPr>
      <xdr:spPr bwMode="auto">
        <a:xfrm>
          <a:off x="3209925" y="23260050"/>
          <a:ext cx="145545" cy="361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109</xdr:row>
      <xdr:rowOff>111230</xdr:rowOff>
    </xdr:to>
    <xdr:sp macro="" textlink="">
      <xdr:nvSpPr>
        <xdr:cNvPr id="445" name="Text Box 119">
          <a:extLst>
            <a:ext uri="{FF2B5EF4-FFF2-40B4-BE49-F238E27FC236}">
              <a16:creationId xmlns:a16="http://schemas.microsoft.com/office/drawing/2014/main" id="{13002D2C-51CF-4308-88DC-61337DF95FDE}"/>
            </a:ext>
          </a:extLst>
        </xdr:cNvPr>
        <xdr:cNvSpPr txBox="1">
          <a:spLocks noChangeArrowheads="1"/>
        </xdr:cNvSpPr>
      </xdr:nvSpPr>
      <xdr:spPr bwMode="auto">
        <a:xfrm>
          <a:off x="3209925" y="23260050"/>
          <a:ext cx="145545" cy="361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109</xdr:row>
      <xdr:rowOff>111230</xdr:rowOff>
    </xdr:to>
    <xdr:sp macro="" textlink="">
      <xdr:nvSpPr>
        <xdr:cNvPr id="446" name="Text Box 120">
          <a:extLst>
            <a:ext uri="{FF2B5EF4-FFF2-40B4-BE49-F238E27FC236}">
              <a16:creationId xmlns:a16="http://schemas.microsoft.com/office/drawing/2014/main" id="{6D073ED3-52DB-461E-843A-DEC134E36695}"/>
            </a:ext>
          </a:extLst>
        </xdr:cNvPr>
        <xdr:cNvSpPr txBox="1">
          <a:spLocks noChangeArrowheads="1"/>
        </xdr:cNvSpPr>
      </xdr:nvSpPr>
      <xdr:spPr bwMode="auto">
        <a:xfrm>
          <a:off x="3209925" y="23260050"/>
          <a:ext cx="145545" cy="361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436470</xdr:colOff>
      <xdr:row>84</xdr:row>
      <xdr:rowOff>0</xdr:rowOff>
    </xdr:from>
    <xdr:to>
      <xdr:col>5</xdr:col>
      <xdr:colOff>141347</xdr:colOff>
      <xdr:row>92</xdr:row>
      <xdr:rowOff>55637</xdr:rowOff>
    </xdr:to>
    <xdr:sp macro="" textlink="">
      <xdr:nvSpPr>
        <xdr:cNvPr id="447" name="Text Box 119">
          <a:extLst>
            <a:ext uri="{FF2B5EF4-FFF2-40B4-BE49-F238E27FC236}">
              <a16:creationId xmlns:a16="http://schemas.microsoft.com/office/drawing/2014/main" id="{A967602B-3579-44E1-9773-BEA185311F6C}"/>
            </a:ext>
          </a:extLst>
        </xdr:cNvPr>
        <xdr:cNvSpPr txBox="1">
          <a:spLocks noChangeArrowheads="1"/>
        </xdr:cNvSpPr>
      </xdr:nvSpPr>
      <xdr:spPr bwMode="auto">
        <a:xfrm>
          <a:off x="5722845" y="22345650"/>
          <a:ext cx="181127" cy="1579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2383920</xdr:colOff>
      <xdr:row>91</xdr:row>
      <xdr:rowOff>92185</xdr:rowOff>
    </xdr:to>
    <xdr:sp macro="" textlink="">
      <xdr:nvSpPr>
        <xdr:cNvPr id="448" name="Text Box 120">
          <a:extLst>
            <a:ext uri="{FF2B5EF4-FFF2-40B4-BE49-F238E27FC236}">
              <a16:creationId xmlns:a16="http://schemas.microsoft.com/office/drawing/2014/main" id="{5175ED21-0D8B-45E2-8001-3B02E3E41EB3}"/>
            </a:ext>
          </a:extLst>
        </xdr:cNvPr>
        <xdr:cNvSpPr txBox="1">
          <a:spLocks noChangeArrowheads="1"/>
        </xdr:cNvSpPr>
      </xdr:nvSpPr>
      <xdr:spPr bwMode="auto">
        <a:xfrm>
          <a:off x="3209925" y="22193250"/>
          <a:ext cx="221745" cy="1616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2383920</xdr:colOff>
      <xdr:row>91</xdr:row>
      <xdr:rowOff>92185</xdr:rowOff>
    </xdr:to>
    <xdr:sp macro="" textlink="">
      <xdr:nvSpPr>
        <xdr:cNvPr id="449" name="Text Box 119">
          <a:extLst>
            <a:ext uri="{FF2B5EF4-FFF2-40B4-BE49-F238E27FC236}">
              <a16:creationId xmlns:a16="http://schemas.microsoft.com/office/drawing/2014/main" id="{466126AD-C7FB-4DBC-8316-C7607C1E887E}"/>
            </a:ext>
          </a:extLst>
        </xdr:cNvPr>
        <xdr:cNvSpPr txBox="1">
          <a:spLocks noChangeArrowheads="1"/>
        </xdr:cNvSpPr>
      </xdr:nvSpPr>
      <xdr:spPr bwMode="auto">
        <a:xfrm>
          <a:off x="3209925" y="22193250"/>
          <a:ext cx="221745" cy="1616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2383920</xdr:colOff>
      <xdr:row>91</xdr:row>
      <xdr:rowOff>92185</xdr:rowOff>
    </xdr:to>
    <xdr:sp macro="" textlink="">
      <xdr:nvSpPr>
        <xdr:cNvPr id="450" name="Text Box 120">
          <a:extLst>
            <a:ext uri="{FF2B5EF4-FFF2-40B4-BE49-F238E27FC236}">
              <a16:creationId xmlns:a16="http://schemas.microsoft.com/office/drawing/2014/main" id="{51A80ABA-B578-420A-AF78-417D8B406D6C}"/>
            </a:ext>
          </a:extLst>
        </xdr:cNvPr>
        <xdr:cNvSpPr txBox="1">
          <a:spLocks noChangeArrowheads="1"/>
        </xdr:cNvSpPr>
      </xdr:nvSpPr>
      <xdr:spPr bwMode="auto">
        <a:xfrm>
          <a:off x="3209925" y="22193250"/>
          <a:ext cx="221745" cy="1616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98</xdr:row>
      <xdr:rowOff>0</xdr:rowOff>
    </xdr:from>
    <xdr:to>
      <xdr:col>2</xdr:col>
      <xdr:colOff>2307720</xdr:colOff>
      <xdr:row>98</xdr:row>
      <xdr:rowOff>150103</xdr:rowOff>
    </xdr:to>
    <xdr:sp macro="" textlink="">
      <xdr:nvSpPr>
        <xdr:cNvPr id="451" name="Text Box 119">
          <a:extLst>
            <a:ext uri="{FF2B5EF4-FFF2-40B4-BE49-F238E27FC236}">
              <a16:creationId xmlns:a16="http://schemas.microsoft.com/office/drawing/2014/main" id="{2B6ECF0F-5ADB-434A-B26C-34201CB8D71E}"/>
            </a:ext>
          </a:extLst>
        </xdr:cNvPr>
        <xdr:cNvSpPr txBox="1">
          <a:spLocks noChangeArrowheads="1"/>
        </xdr:cNvSpPr>
      </xdr:nvSpPr>
      <xdr:spPr bwMode="auto">
        <a:xfrm>
          <a:off x="3209925" y="25088850"/>
          <a:ext cx="145545" cy="150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98</xdr:row>
      <xdr:rowOff>0</xdr:rowOff>
    </xdr:from>
    <xdr:to>
      <xdr:col>2</xdr:col>
      <xdr:colOff>2307720</xdr:colOff>
      <xdr:row>98</xdr:row>
      <xdr:rowOff>150103</xdr:rowOff>
    </xdr:to>
    <xdr:sp macro="" textlink="">
      <xdr:nvSpPr>
        <xdr:cNvPr id="452" name="Text Box 120">
          <a:extLst>
            <a:ext uri="{FF2B5EF4-FFF2-40B4-BE49-F238E27FC236}">
              <a16:creationId xmlns:a16="http://schemas.microsoft.com/office/drawing/2014/main" id="{8FD0E56A-B348-415D-946D-ACBC16D2CD1C}"/>
            </a:ext>
          </a:extLst>
        </xdr:cNvPr>
        <xdr:cNvSpPr txBox="1">
          <a:spLocks noChangeArrowheads="1"/>
        </xdr:cNvSpPr>
      </xdr:nvSpPr>
      <xdr:spPr bwMode="auto">
        <a:xfrm>
          <a:off x="3209925" y="25088850"/>
          <a:ext cx="145545" cy="150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98</xdr:row>
      <xdr:rowOff>0</xdr:rowOff>
    </xdr:from>
    <xdr:to>
      <xdr:col>2</xdr:col>
      <xdr:colOff>2307720</xdr:colOff>
      <xdr:row>98</xdr:row>
      <xdr:rowOff>150103</xdr:rowOff>
    </xdr:to>
    <xdr:sp macro="" textlink="">
      <xdr:nvSpPr>
        <xdr:cNvPr id="453" name="Text Box 119">
          <a:extLst>
            <a:ext uri="{FF2B5EF4-FFF2-40B4-BE49-F238E27FC236}">
              <a16:creationId xmlns:a16="http://schemas.microsoft.com/office/drawing/2014/main" id="{93A8C67C-F91B-457B-8052-A640AE8ADB01}"/>
            </a:ext>
          </a:extLst>
        </xdr:cNvPr>
        <xdr:cNvSpPr txBox="1">
          <a:spLocks noChangeArrowheads="1"/>
        </xdr:cNvSpPr>
      </xdr:nvSpPr>
      <xdr:spPr bwMode="auto">
        <a:xfrm>
          <a:off x="3209925" y="25088850"/>
          <a:ext cx="145545" cy="150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98</xdr:row>
      <xdr:rowOff>0</xdr:rowOff>
    </xdr:from>
    <xdr:to>
      <xdr:col>2</xdr:col>
      <xdr:colOff>2307720</xdr:colOff>
      <xdr:row>98</xdr:row>
      <xdr:rowOff>150103</xdr:rowOff>
    </xdr:to>
    <xdr:sp macro="" textlink="">
      <xdr:nvSpPr>
        <xdr:cNvPr id="454" name="Text Box 120">
          <a:extLst>
            <a:ext uri="{FF2B5EF4-FFF2-40B4-BE49-F238E27FC236}">
              <a16:creationId xmlns:a16="http://schemas.microsoft.com/office/drawing/2014/main" id="{9D9C2FE7-4B10-4C8E-860B-13C3FEA95ADE}"/>
            </a:ext>
          </a:extLst>
        </xdr:cNvPr>
        <xdr:cNvSpPr txBox="1">
          <a:spLocks noChangeArrowheads="1"/>
        </xdr:cNvSpPr>
      </xdr:nvSpPr>
      <xdr:spPr bwMode="auto">
        <a:xfrm>
          <a:off x="3209925" y="25088850"/>
          <a:ext cx="145545" cy="150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55" name="Text Box 3">
          <a:extLst>
            <a:ext uri="{FF2B5EF4-FFF2-40B4-BE49-F238E27FC236}">
              <a16:creationId xmlns:a16="http://schemas.microsoft.com/office/drawing/2014/main" id="{01694DD8-960A-43E9-9934-2F1AD6730C05}"/>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56" name="Text Box 4">
          <a:extLst>
            <a:ext uri="{FF2B5EF4-FFF2-40B4-BE49-F238E27FC236}">
              <a16:creationId xmlns:a16="http://schemas.microsoft.com/office/drawing/2014/main" id="{D571C32B-84D2-4650-8F1C-9634F593A140}"/>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57" name="Text Box 5">
          <a:extLst>
            <a:ext uri="{FF2B5EF4-FFF2-40B4-BE49-F238E27FC236}">
              <a16:creationId xmlns:a16="http://schemas.microsoft.com/office/drawing/2014/main" id="{D5CAA214-748B-419E-A69A-E96F14A3CF34}"/>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58" name="Text Box 6">
          <a:extLst>
            <a:ext uri="{FF2B5EF4-FFF2-40B4-BE49-F238E27FC236}">
              <a16:creationId xmlns:a16="http://schemas.microsoft.com/office/drawing/2014/main" id="{212A56DF-224D-4DA7-8691-CA6C50551197}"/>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59" name="Text Box 7">
          <a:extLst>
            <a:ext uri="{FF2B5EF4-FFF2-40B4-BE49-F238E27FC236}">
              <a16:creationId xmlns:a16="http://schemas.microsoft.com/office/drawing/2014/main" id="{C1340B07-41CA-4D6D-80F6-4EA974538BDE}"/>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0" name="Text Box 8">
          <a:extLst>
            <a:ext uri="{FF2B5EF4-FFF2-40B4-BE49-F238E27FC236}">
              <a16:creationId xmlns:a16="http://schemas.microsoft.com/office/drawing/2014/main" id="{9CE86B69-84A0-4021-8217-45F57E11F402}"/>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1" name="Text Box 9">
          <a:extLst>
            <a:ext uri="{FF2B5EF4-FFF2-40B4-BE49-F238E27FC236}">
              <a16:creationId xmlns:a16="http://schemas.microsoft.com/office/drawing/2014/main" id="{4FCDAAD1-5E10-409F-8E6B-FF6E641EFA8F}"/>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2" name="Text Box 10">
          <a:extLst>
            <a:ext uri="{FF2B5EF4-FFF2-40B4-BE49-F238E27FC236}">
              <a16:creationId xmlns:a16="http://schemas.microsoft.com/office/drawing/2014/main" id="{9F2F341E-BC6A-42CB-8430-A93F91F794DB}"/>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3" name="Text Box 11">
          <a:extLst>
            <a:ext uri="{FF2B5EF4-FFF2-40B4-BE49-F238E27FC236}">
              <a16:creationId xmlns:a16="http://schemas.microsoft.com/office/drawing/2014/main" id="{770815EE-0EDE-47EE-80BD-A7C4102347EE}"/>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4" name="Text Box 12">
          <a:extLst>
            <a:ext uri="{FF2B5EF4-FFF2-40B4-BE49-F238E27FC236}">
              <a16:creationId xmlns:a16="http://schemas.microsoft.com/office/drawing/2014/main" id="{FEFD610D-0ED5-406A-9423-F03F8E55A1BF}"/>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5" name="Text Box 13">
          <a:extLst>
            <a:ext uri="{FF2B5EF4-FFF2-40B4-BE49-F238E27FC236}">
              <a16:creationId xmlns:a16="http://schemas.microsoft.com/office/drawing/2014/main" id="{D50C0706-A36E-41A6-8A39-4A1E500E53D6}"/>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6" name="Text Box 14">
          <a:extLst>
            <a:ext uri="{FF2B5EF4-FFF2-40B4-BE49-F238E27FC236}">
              <a16:creationId xmlns:a16="http://schemas.microsoft.com/office/drawing/2014/main" id="{17F9F618-0334-4483-ACBB-E8E62ECCF09C}"/>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7" name="Text Box 15">
          <a:extLst>
            <a:ext uri="{FF2B5EF4-FFF2-40B4-BE49-F238E27FC236}">
              <a16:creationId xmlns:a16="http://schemas.microsoft.com/office/drawing/2014/main" id="{9D1C8277-4BA1-4B5B-B55F-F23FF2E7C9A4}"/>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8" name="Text Box 16">
          <a:extLst>
            <a:ext uri="{FF2B5EF4-FFF2-40B4-BE49-F238E27FC236}">
              <a16:creationId xmlns:a16="http://schemas.microsoft.com/office/drawing/2014/main" id="{51E81CCA-57EB-45F6-9850-9FD4C8313818}"/>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69" name="Text Box 17">
          <a:extLst>
            <a:ext uri="{FF2B5EF4-FFF2-40B4-BE49-F238E27FC236}">
              <a16:creationId xmlns:a16="http://schemas.microsoft.com/office/drawing/2014/main" id="{504DA35D-099B-445A-B931-D03CA5825F3B}"/>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0" name="Text Box 18">
          <a:extLst>
            <a:ext uri="{FF2B5EF4-FFF2-40B4-BE49-F238E27FC236}">
              <a16:creationId xmlns:a16="http://schemas.microsoft.com/office/drawing/2014/main" id="{E40D1F55-7085-4BD1-B022-5F1E0A20BBB3}"/>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1" name="Text Box 19">
          <a:extLst>
            <a:ext uri="{FF2B5EF4-FFF2-40B4-BE49-F238E27FC236}">
              <a16:creationId xmlns:a16="http://schemas.microsoft.com/office/drawing/2014/main" id="{88E31953-1379-4B81-ADD2-ECBD6DD97DD4}"/>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2" name="Text Box 20">
          <a:extLst>
            <a:ext uri="{FF2B5EF4-FFF2-40B4-BE49-F238E27FC236}">
              <a16:creationId xmlns:a16="http://schemas.microsoft.com/office/drawing/2014/main" id="{D1349EEA-3703-4677-B6EB-3A33C0280178}"/>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3" name="Text Box 21">
          <a:extLst>
            <a:ext uri="{FF2B5EF4-FFF2-40B4-BE49-F238E27FC236}">
              <a16:creationId xmlns:a16="http://schemas.microsoft.com/office/drawing/2014/main" id="{CC9D9ACF-2A99-4423-A25A-9E920105E631}"/>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4" name="Text Box 22">
          <a:extLst>
            <a:ext uri="{FF2B5EF4-FFF2-40B4-BE49-F238E27FC236}">
              <a16:creationId xmlns:a16="http://schemas.microsoft.com/office/drawing/2014/main" id="{CC924714-03B9-46CB-ABF6-A67B23267174}"/>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5" name="Text Box 23">
          <a:extLst>
            <a:ext uri="{FF2B5EF4-FFF2-40B4-BE49-F238E27FC236}">
              <a16:creationId xmlns:a16="http://schemas.microsoft.com/office/drawing/2014/main" id="{2AD428EF-FD9D-45DA-886E-1A22A11DA643}"/>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6" name="Text Box 24">
          <a:extLst>
            <a:ext uri="{FF2B5EF4-FFF2-40B4-BE49-F238E27FC236}">
              <a16:creationId xmlns:a16="http://schemas.microsoft.com/office/drawing/2014/main" id="{79C9A8EC-57A1-4379-BB38-132527AFECFE}"/>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7" name="Text Box 25">
          <a:extLst>
            <a:ext uri="{FF2B5EF4-FFF2-40B4-BE49-F238E27FC236}">
              <a16:creationId xmlns:a16="http://schemas.microsoft.com/office/drawing/2014/main" id="{8CC68716-CE07-462A-95A8-29AA321ADC03}"/>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8" name="Text Box 48">
          <a:extLst>
            <a:ext uri="{FF2B5EF4-FFF2-40B4-BE49-F238E27FC236}">
              <a16:creationId xmlns:a16="http://schemas.microsoft.com/office/drawing/2014/main" id="{86CF4FB2-8FCD-4E7B-9E83-6DB6D628484C}"/>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79" name="Text Box 93">
          <a:extLst>
            <a:ext uri="{FF2B5EF4-FFF2-40B4-BE49-F238E27FC236}">
              <a16:creationId xmlns:a16="http://schemas.microsoft.com/office/drawing/2014/main" id="{E3709BF8-E6F4-41D0-80B5-88A756371295}"/>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91</xdr:row>
      <xdr:rowOff>4</xdr:rowOff>
    </xdr:to>
    <xdr:sp macro="" textlink="">
      <xdr:nvSpPr>
        <xdr:cNvPr id="480" name="Text Box 94">
          <a:extLst>
            <a:ext uri="{FF2B5EF4-FFF2-40B4-BE49-F238E27FC236}">
              <a16:creationId xmlns:a16="http://schemas.microsoft.com/office/drawing/2014/main" id="{AF8F0218-4681-4494-8D81-B996A2A5DF41}"/>
            </a:ext>
          </a:extLst>
        </xdr:cNvPr>
        <xdr:cNvSpPr txBox="1">
          <a:spLocks noChangeArrowheads="1"/>
        </xdr:cNvSpPr>
      </xdr:nvSpPr>
      <xdr:spPr bwMode="auto">
        <a:xfrm>
          <a:off x="3209925" y="23869650"/>
          <a:ext cx="14554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1" name="Text Box 26">
          <a:extLst>
            <a:ext uri="{FF2B5EF4-FFF2-40B4-BE49-F238E27FC236}">
              <a16:creationId xmlns:a16="http://schemas.microsoft.com/office/drawing/2014/main" id="{07441477-8E27-4427-BF93-7FE84B5F63BB}"/>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2" name="Text Box 27">
          <a:extLst>
            <a:ext uri="{FF2B5EF4-FFF2-40B4-BE49-F238E27FC236}">
              <a16:creationId xmlns:a16="http://schemas.microsoft.com/office/drawing/2014/main" id="{487A1380-9B9A-4FB0-923C-CA0AC02DDE59}"/>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3" name="Text Box 28">
          <a:extLst>
            <a:ext uri="{FF2B5EF4-FFF2-40B4-BE49-F238E27FC236}">
              <a16:creationId xmlns:a16="http://schemas.microsoft.com/office/drawing/2014/main" id="{43D63DC4-6C13-4D33-9A5E-DBD5DE9D9A4E}"/>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4" name="Text Box 29">
          <a:extLst>
            <a:ext uri="{FF2B5EF4-FFF2-40B4-BE49-F238E27FC236}">
              <a16:creationId xmlns:a16="http://schemas.microsoft.com/office/drawing/2014/main" id="{5FE330EF-9FEB-4E33-8DFC-408D7CBF7E7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5" name="Text Box 30">
          <a:extLst>
            <a:ext uri="{FF2B5EF4-FFF2-40B4-BE49-F238E27FC236}">
              <a16:creationId xmlns:a16="http://schemas.microsoft.com/office/drawing/2014/main" id="{2701FB57-435B-48F5-A762-776B44B6594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6" name="Text Box 31">
          <a:extLst>
            <a:ext uri="{FF2B5EF4-FFF2-40B4-BE49-F238E27FC236}">
              <a16:creationId xmlns:a16="http://schemas.microsoft.com/office/drawing/2014/main" id="{489D0177-CE64-4DB2-AEB9-55FA4E81A9A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7" name="Text Box 32">
          <a:extLst>
            <a:ext uri="{FF2B5EF4-FFF2-40B4-BE49-F238E27FC236}">
              <a16:creationId xmlns:a16="http://schemas.microsoft.com/office/drawing/2014/main" id="{C3727C8B-F0EB-4E79-A70F-E1BB39E2A6D6}"/>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8" name="Text Box 33">
          <a:extLst>
            <a:ext uri="{FF2B5EF4-FFF2-40B4-BE49-F238E27FC236}">
              <a16:creationId xmlns:a16="http://schemas.microsoft.com/office/drawing/2014/main" id="{E7EDCC81-4BB1-49F1-B52C-5D2858273AB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89" name="Text Box 34">
          <a:extLst>
            <a:ext uri="{FF2B5EF4-FFF2-40B4-BE49-F238E27FC236}">
              <a16:creationId xmlns:a16="http://schemas.microsoft.com/office/drawing/2014/main" id="{A1F8554F-A1A7-40AA-A7E6-CD014FD06C8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0" name="Text Box 35">
          <a:extLst>
            <a:ext uri="{FF2B5EF4-FFF2-40B4-BE49-F238E27FC236}">
              <a16:creationId xmlns:a16="http://schemas.microsoft.com/office/drawing/2014/main" id="{FFAB2920-C0AB-4922-89C2-4A25E5EAF25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1" name="Text Box 36">
          <a:extLst>
            <a:ext uri="{FF2B5EF4-FFF2-40B4-BE49-F238E27FC236}">
              <a16:creationId xmlns:a16="http://schemas.microsoft.com/office/drawing/2014/main" id="{C95AAE84-ABF4-4900-9380-8E4992A8E9F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2" name="Text Box 37">
          <a:extLst>
            <a:ext uri="{FF2B5EF4-FFF2-40B4-BE49-F238E27FC236}">
              <a16:creationId xmlns:a16="http://schemas.microsoft.com/office/drawing/2014/main" id="{0913AC37-803C-4096-A1F1-3DFD39A277E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3" name="Text Box 38">
          <a:extLst>
            <a:ext uri="{FF2B5EF4-FFF2-40B4-BE49-F238E27FC236}">
              <a16:creationId xmlns:a16="http://schemas.microsoft.com/office/drawing/2014/main" id="{194832F0-D67A-4A76-BB2C-971E06BE02A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4" name="Text Box 39">
          <a:extLst>
            <a:ext uri="{FF2B5EF4-FFF2-40B4-BE49-F238E27FC236}">
              <a16:creationId xmlns:a16="http://schemas.microsoft.com/office/drawing/2014/main" id="{5C96AFD4-6502-4AF7-B702-4C6920CA105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5" name="Text Box 40">
          <a:extLst>
            <a:ext uri="{FF2B5EF4-FFF2-40B4-BE49-F238E27FC236}">
              <a16:creationId xmlns:a16="http://schemas.microsoft.com/office/drawing/2014/main" id="{497B8645-9FD0-4B86-A127-28A278310F7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6" name="Text Box 41">
          <a:extLst>
            <a:ext uri="{FF2B5EF4-FFF2-40B4-BE49-F238E27FC236}">
              <a16:creationId xmlns:a16="http://schemas.microsoft.com/office/drawing/2014/main" id="{B3375919-9054-42F2-A257-777B16C42E9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7" name="Text Box 42">
          <a:extLst>
            <a:ext uri="{FF2B5EF4-FFF2-40B4-BE49-F238E27FC236}">
              <a16:creationId xmlns:a16="http://schemas.microsoft.com/office/drawing/2014/main" id="{61AF28C3-7FFA-435B-95F4-9F2CFFA59F1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8" name="Text Box 43">
          <a:extLst>
            <a:ext uri="{FF2B5EF4-FFF2-40B4-BE49-F238E27FC236}">
              <a16:creationId xmlns:a16="http://schemas.microsoft.com/office/drawing/2014/main" id="{9A24B876-8B61-45B3-A0EF-BD608DD53B7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499" name="Text Box 44">
          <a:extLst>
            <a:ext uri="{FF2B5EF4-FFF2-40B4-BE49-F238E27FC236}">
              <a16:creationId xmlns:a16="http://schemas.microsoft.com/office/drawing/2014/main" id="{7754526F-57FF-437A-9D4A-B9F2D3FE4AC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0" name="Text Box 45">
          <a:extLst>
            <a:ext uri="{FF2B5EF4-FFF2-40B4-BE49-F238E27FC236}">
              <a16:creationId xmlns:a16="http://schemas.microsoft.com/office/drawing/2014/main" id="{402F4A09-CF8B-4705-9000-17B907748E3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1" name="Text Box 46">
          <a:extLst>
            <a:ext uri="{FF2B5EF4-FFF2-40B4-BE49-F238E27FC236}">
              <a16:creationId xmlns:a16="http://schemas.microsoft.com/office/drawing/2014/main" id="{D28221BE-8FB7-4189-BD63-E85724C8A66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2" name="Text Box 47">
          <a:extLst>
            <a:ext uri="{FF2B5EF4-FFF2-40B4-BE49-F238E27FC236}">
              <a16:creationId xmlns:a16="http://schemas.microsoft.com/office/drawing/2014/main" id="{AA073603-6877-4EC2-B6F3-8E300BBB41F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3" name="Text Box 49">
          <a:extLst>
            <a:ext uri="{FF2B5EF4-FFF2-40B4-BE49-F238E27FC236}">
              <a16:creationId xmlns:a16="http://schemas.microsoft.com/office/drawing/2014/main" id="{F4DA6D28-6516-4EE2-B3C1-471589D59EE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4" name="Text Box 50">
          <a:extLst>
            <a:ext uri="{FF2B5EF4-FFF2-40B4-BE49-F238E27FC236}">
              <a16:creationId xmlns:a16="http://schemas.microsoft.com/office/drawing/2014/main" id="{2844CC84-C19F-451C-8E14-EC55F2DC041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5" name="Text Box 51">
          <a:extLst>
            <a:ext uri="{FF2B5EF4-FFF2-40B4-BE49-F238E27FC236}">
              <a16:creationId xmlns:a16="http://schemas.microsoft.com/office/drawing/2014/main" id="{71E770AC-0B85-4B51-B1EA-43B11B54D30B}"/>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6" name="Text Box 52">
          <a:extLst>
            <a:ext uri="{FF2B5EF4-FFF2-40B4-BE49-F238E27FC236}">
              <a16:creationId xmlns:a16="http://schemas.microsoft.com/office/drawing/2014/main" id="{736D9F2E-47BA-4AAA-B708-18A778C3142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7" name="Text Box 53">
          <a:extLst>
            <a:ext uri="{FF2B5EF4-FFF2-40B4-BE49-F238E27FC236}">
              <a16:creationId xmlns:a16="http://schemas.microsoft.com/office/drawing/2014/main" id="{BC650A64-8667-4164-B21E-58488A7818B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8" name="Text Box 54">
          <a:extLst>
            <a:ext uri="{FF2B5EF4-FFF2-40B4-BE49-F238E27FC236}">
              <a16:creationId xmlns:a16="http://schemas.microsoft.com/office/drawing/2014/main" id="{476C3D3C-656C-4A9C-9715-1A616831266B}"/>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09" name="Text Box 55">
          <a:extLst>
            <a:ext uri="{FF2B5EF4-FFF2-40B4-BE49-F238E27FC236}">
              <a16:creationId xmlns:a16="http://schemas.microsoft.com/office/drawing/2014/main" id="{DA16A3CC-9B90-438A-BB58-EBB1F9E74E46}"/>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0" name="Text Box 56">
          <a:extLst>
            <a:ext uri="{FF2B5EF4-FFF2-40B4-BE49-F238E27FC236}">
              <a16:creationId xmlns:a16="http://schemas.microsoft.com/office/drawing/2014/main" id="{62B6565B-526E-423B-977B-58408B7CA46B}"/>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1" name="Text Box 57">
          <a:extLst>
            <a:ext uri="{FF2B5EF4-FFF2-40B4-BE49-F238E27FC236}">
              <a16:creationId xmlns:a16="http://schemas.microsoft.com/office/drawing/2014/main" id="{7177988E-0E5B-4CA2-B4A2-1347E3DBBE4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2" name="Text Box 58">
          <a:extLst>
            <a:ext uri="{FF2B5EF4-FFF2-40B4-BE49-F238E27FC236}">
              <a16:creationId xmlns:a16="http://schemas.microsoft.com/office/drawing/2014/main" id="{7808392D-D6B4-48D5-9F2D-5CDF0174392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3" name="Text Box 59">
          <a:extLst>
            <a:ext uri="{FF2B5EF4-FFF2-40B4-BE49-F238E27FC236}">
              <a16:creationId xmlns:a16="http://schemas.microsoft.com/office/drawing/2014/main" id="{0F4E9C4E-9205-4377-8479-571D618CB93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4" name="Text Box 60">
          <a:extLst>
            <a:ext uri="{FF2B5EF4-FFF2-40B4-BE49-F238E27FC236}">
              <a16:creationId xmlns:a16="http://schemas.microsoft.com/office/drawing/2014/main" id="{13E507A2-4298-4724-8F04-51B10746E39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5" name="Text Box 61">
          <a:extLst>
            <a:ext uri="{FF2B5EF4-FFF2-40B4-BE49-F238E27FC236}">
              <a16:creationId xmlns:a16="http://schemas.microsoft.com/office/drawing/2014/main" id="{628255DD-AA14-499F-9C5F-488BEC1B963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6" name="Text Box 62">
          <a:extLst>
            <a:ext uri="{FF2B5EF4-FFF2-40B4-BE49-F238E27FC236}">
              <a16:creationId xmlns:a16="http://schemas.microsoft.com/office/drawing/2014/main" id="{50968459-C176-4E3E-AEEF-90107CBFA3D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7" name="Text Box 63">
          <a:extLst>
            <a:ext uri="{FF2B5EF4-FFF2-40B4-BE49-F238E27FC236}">
              <a16:creationId xmlns:a16="http://schemas.microsoft.com/office/drawing/2014/main" id="{3C7C7B33-4702-4B09-9CA3-399880D6FD60}"/>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8" name="Text Box 64">
          <a:extLst>
            <a:ext uri="{FF2B5EF4-FFF2-40B4-BE49-F238E27FC236}">
              <a16:creationId xmlns:a16="http://schemas.microsoft.com/office/drawing/2014/main" id="{8D1377B7-69EB-4C4C-BCF7-284663FED814}"/>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19" name="Text Box 65">
          <a:extLst>
            <a:ext uri="{FF2B5EF4-FFF2-40B4-BE49-F238E27FC236}">
              <a16:creationId xmlns:a16="http://schemas.microsoft.com/office/drawing/2014/main" id="{A9B0C66A-AB56-46CF-9E8C-A2E73FC150E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0" name="Text Box 66">
          <a:extLst>
            <a:ext uri="{FF2B5EF4-FFF2-40B4-BE49-F238E27FC236}">
              <a16:creationId xmlns:a16="http://schemas.microsoft.com/office/drawing/2014/main" id="{0B4794B9-3F51-4ABA-BFB1-CFB0D28DCDFE}"/>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1" name="Text Box 67">
          <a:extLst>
            <a:ext uri="{FF2B5EF4-FFF2-40B4-BE49-F238E27FC236}">
              <a16:creationId xmlns:a16="http://schemas.microsoft.com/office/drawing/2014/main" id="{CC0D1D26-C9FB-4B70-8897-EA845AA56C64}"/>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2" name="Text Box 68">
          <a:extLst>
            <a:ext uri="{FF2B5EF4-FFF2-40B4-BE49-F238E27FC236}">
              <a16:creationId xmlns:a16="http://schemas.microsoft.com/office/drawing/2014/main" id="{53169DFA-5E30-4106-9F48-3D9B89DA3DFE}"/>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3" name="Text Box 69">
          <a:extLst>
            <a:ext uri="{FF2B5EF4-FFF2-40B4-BE49-F238E27FC236}">
              <a16:creationId xmlns:a16="http://schemas.microsoft.com/office/drawing/2014/main" id="{56EAADFB-02F8-43E4-864E-CFA52EAB8B0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4" name="Text Box 70">
          <a:extLst>
            <a:ext uri="{FF2B5EF4-FFF2-40B4-BE49-F238E27FC236}">
              <a16:creationId xmlns:a16="http://schemas.microsoft.com/office/drawing/2014/main" id="{58915B1A-C220-4836-9059-681F224A02E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5" name="Text Box 71">
          <a:extLst>
            <a:ext uri="{FF2B5EF4-FFF2-40B4-BE49-F238E27FC236}">
              <a16:creationId xmlns:a16="http://schemas.microsoft.com/office/drawing/2014/main" id="{8A8540F4-12A8-4D7F-BBEE-2BC1054EEB72}"/>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6" name="Text Box 72">
          <a:extLst>
            <a:ext uri="{FF2B5EF4-FFF2-40B4-BE49-F238E27FC236}">
              <a16:creationId xmlns:a16="http://schemas.microsoft.com/office/drawing/2014/main" id="{D0BC9CF8-906A-432B-91FB-2E3D55A9867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7" name="Text Box 73">
          <a:extLst>
            <a:ext uri="{FF2B5EF4-FFF2-40B4-BE49-F238E27FC236}">
              <a16:creationId xmlns:a16="http://schemas.microsoft.com/office/drawing/2014/main" id="{1FCC7AD8-6BEF-4D1D-BB16-CEFBF8BD51C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8" name="Text Box 74">
          <a:extLst>
            <a:ext uri="{FF2B5EF4-FFF2-40B4-BE49-F238E27FC236}">
              <a16:creationId xmlns:a16="http://schemas.microsoft.com/office/drawing/2014/main" id="{6DDC5ABB-12F6-4704-8EBD-8883654ABE79}"/>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29" name="Text Box 75">
          <a:extLst>
            <a:ext uri="{FF2B5EF4-FFF2-40B4-BE49-F238E27FC236}">
              <a16:creationId xmlns:a16="http://schemas.microsoft.com/office/drawing/2014/main" id="{AB2476AF-CC4D-4B1D-9A90-010320504EB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0" name="Text Box 76">
          <a:extLst>
            <a:ext uri="{FF2B5EF4-FFF2-40B4-BE49-F238E27FC236}">
              <a16:creationId xmlns:a16="http://schemas.microsoft.com/office/drawing/2014/main" id="{99BD1D0F-95A4-4DA5-A023-59AFE27ECD3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1" name="Text Box 77">
          <a:extLst>
            <a:ext uri="{FF2B5EF4-FFF2-40B4-BE49-F238E27FC236}">
              <a16:creationId xmlns:a16="http://schemas.microsoft.com/office/drawing/2014/main" id="{39F884E7-A3FE-4885-A99B-C2CE79E40ED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2" name="Text Box 78">
          <a:extLst>
            <a:ext uri="{FF2B5EF4-FFF2-40B4-BE49-F238E27FC236}">
              <a16:creationId xmlns:a16="http://schemas.microsoft.com/office/drawing/2014/main" id="{D6CE7D1A-D2B3-48C0-99B8-A6E77AD5D0B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3" name="Text Box 79">
          <a:extLst>
            <a:ext uri="{FF2B5EF4-FFF2-40B4-BE49-F238E27FC236}">
              <a16:creationId xmlns:a16="http://schemas.microsoft.com/office/drawing/2014/main" id="{CC09AE83-A913-4B02-8EAB-B918A6BE6C1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4" name="Text Box 80">
          <a:extLst>
            <a:ext uri="{FF2B5EF4-FFF2-40B4-BE49-F238E27FC236}">
              <a16:creationId xmlns:a16="http://schemas.microsoft.com/office/drawing/2014/main" id="{71561C91-B225-498C-8E0A-2E980DD6233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5" name="Text Box 81">
          <a:extLst>
            <a:ext uri="{FF2B5EF4-FFF2-40B4-BE49-F238E27FC236}">
              <a16:creationId xmlns:a16="http://schemas.microsoft.com/office/drawing/2014/main" id="{14E3F7E6-FA4A-41A1-9B92-995967752046}"/>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6" name="Text Box 82">
          <a:extLst>
            <a:ext uri="{FF2B5EF4-FFF2-40B4-BE49-F238E27FC236}">
              <a16:creationId xmlns:a16="http://schemas.microsoft.com/office/drawing/2014/main" id="{F5DC0FCF-A1C9-44EE-8B8B-CB7126A5516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7" name="Text Box 83">
          <a:extLst>
            <a:ext uri="{FF2B5EF4-FFF2-40B4-BE49-F238E27FC236}">
              <a16:creationId xmlns:a16="http://schemas.microsoft.com/office/drawing/2014/main" id="{0FC965E6-2405-4D9A-B628-6137CD654E8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8" name="Text Box 84">
          <a:extLst>
            <a:ext uri="{FF2B5EF4-FFF2-40B4-BE49-F238E27FC236}">
              <a16:creationId xmlns:a16="http://schemas.microsoft.com/office/drawing/2014/main" id="{C8A35E09-2A62-4458-8959-BF57FC68019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39" name="Text Box 85">
          <a:extLst>
            <a:ext uri="{FF2B5EF4-FFF2-40B4-BE49-F238E27FC236}">
              <a16:creationId xmlns:a16="http://schemas.microsoft.com/office/drawing/2014/main" id="{3B6E385D-5FEC-4478-99FA-32D58F1A64D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0" name="Text Box 86">
          <a:extLst>
            <a:ext uri="{FF2B5EF4-FFF2-40B4-BE49-F238E27FC236}">
              <a16:creationId xmlns:a16="http://schemas.microsoft.com/office/drawing/2014/main" id="{090D744A-3431-4BEB-A186-579C4A81EE6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1" name="Text Box 87">
          <a:extLst>
            <a:ext uri="{FF2B5EF4-FFF2-40B4-BE49-F238E27FC236}">
              <a16:creationId xmlns:a16="http://schemas.microsoft.com/office/drawing/2014/main" id="{66DE4E53-70A0-4B62-9E78-529219666494}"/>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2" name="Text Box 88">
          <a:extLst>
            <a:ext uri="{FF2B5EF4-FFF2-40B4-BE49-F238E27FC236}">
              <a16:creationId xmlns:a16="http://schemas.microsoft.com/office/drawing/2014/main" id="{2A078359-8BA7-4A6F-8CD2-E685A29AF5E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3" name="Text Box 89">
          <a:extLst>
            <a:ext uri="{FF2B5EF4-FFF2-40B4-BE49-F238E27FC236}">
              <a16:creationId xmlns:a16="http://schemas.microsoft.com/office/drawing/2014/main" id="{D74E642D-087A-4DC0-A594-C933C850C96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4" name="Text Box 90">
          <a:extLst>
            <a:ext uri="{FF2B5EF4-FFF2-40B4-BE49-F238E27FC236}">
              <a16:creationId xmlns:a16="http://schemas.microsoft.com/office/drawing/2014/main" id="{AF1C619C-FD64-4B33-83FC-412217A3A7E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5" name="Text Box 91">
          <a:extLst>
            <a:ext uri="{FF2B5EF4-FFF2-40B4-BE49-F238E27FC236}">
              <a16:creationId xmlns:a16="http://schemas.microsoft.com/office/drawing/2014/main" id="{3D7A9B6D-37A2-4475-9FC7-579302F51769}"/>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6" name="Text Box 92">
          <a:extLst>
            <a:ext uri="{FF2B5EF4-FFF2-40B4-BE49-F238E27FC236}">
              <a16:creationId xmlns:a16="http://schemas.microsoft.com/office/drawing/2014/main" id="{CBA86769-30E8-4C02-9F2B-AA7371E241C4}"/>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7" name="Text Box 3">
          <a:extLst>
            <a:ext uri="{FF2B5EF4-FFF2-40B4-BE49-F238E27FC236}">
              <a16:creationId xmlns:a16="http://schemas.microsoft.com/office/drawing/2014/main" id="{6E0E899A-F6D4-4222-B1AC-EE495443BFC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8" name="Text Box 4">
          <a:extLst>
            <a:ext uri="{FF2B5EF4-FFF2-40B4-BE49-F238E27FC236}">
              <a16:creationId xmlns:a16="http://schemas.microsoft.com/office/drawing/2014/main" id="{C1EF8065-2D88-4F57-AC5A-6B4FAE26022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49" name="Text Box 5">
          <a:extLst>
            <a:ext uri="{FF2B5EF4-FFF2-40B4-BE49-F238E27FC236}">
              <a16:creationId xmlns:a16="http://schemas.microsoft.com/office/drawing/2014/main" id="{DADA42BE-F6FE-4F9B-940A-8A0B887AFADB}"/>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0" name="Text Box 6">
          <a:extLst>
            <a:ext uri="{FF2B5EF4-FFF2-40B4-BE49-F238E27FC236}">
              <a16:creationId xmlns:a16="http://schemas.microsoft.com/office/drawing/2014/main" id="{1F435504-A6FA-4D93-98FD-7F2AD365A1CE}"/>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1" name="Text Box 7">
          <a:extLst>
            <a:ext uri="{FF2B5EF4-FFF2-40B4-BE49-F238E27FC236}">
              <a16:creationId xmlns:a16="http://schemas.microsoft.com/office/drawing/2014/main" id="{431D56EB-5D5F-43AE-BD29-172F708C9C2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2" name="Text Box 8">
          <a:extLst>
            <a:ext uri="{FF2B5EF4-FFF2-40B4-BE49-F238E27FC236}">
              <a16:creationId xmlns:a16="http://schemas.microsoft.com/office/drawing/2014/main" id="{F749C8E9-1F16-490A-BA39-509195498AFE}"/>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3" name="Text Box 9">
          <a:extLst>
            <a:ext uri="{FF2B5EF4-FFF2-40B4-BE49-F238E27FC236}">
              <a16:creationId xmlns:a16="http://schemas.microsoft.com/office/drawing/2014/main" id="{62B0F9FA-06A9-4326-B34F-41D08045F21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4" name="Text Box 10">
          <a:extLst>
            <a:ext uri="{FF2B5EF4-FFF2-40B4-BE49-F238E27FC236}">
              <a16:creationId xmlns:a16="http://schemas.microsoft.com/office/drawing/2014/main" id="{748EA338-A0F7-4C93-997B-7A14DDB8902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5" name="Text Box 11">
          <a:extLst>
            <a:ext uri="{FF2B5EF4-FFF2-40B4-BE49-F238E27FC236}">
              <a16:creationId xmlns:a16="http://schemas.microsoft.com/office/drawing/2014/main" id="{E16029A8-A5FC-40A8-81A5-D7DF9D598270}"/>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6" name="Text Box 12">
          <a:extLst>
            <a:ext uri="{FF2B5EF4-FFF2-40B4-BE49-F238E27FC236}">
              <a16:creationId xmlns:a16="http://schemas.microsoft.com/office/drawing/2014/main" id="{D62743CA-C08A-4C88-856C-F42F2A32D2A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7" name="Text Box 13">
          <a:extLst>
            <a:ext uri="{FF2B5EF4-FFF2-40B4-BE49-F238E27FC236}">
              <a16:creationId xmlns:a16="http://schemas.microsoft.com/office/drawing/2014/main" id="{FFCFC74F-4767-45B1-AB40-349D59C6C11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8" name="Text Box 14">
          <a:extLst>
            <a:ext uri="{FF2B5EF4-FFF2-40B4-BE49-F238E27FC236}">
              <a16:creationId xmlns:a16="http://schemas.microsoft.com/office/drawing/2014/main" id="{CE48536C-B675-419D-A47D-E156765280B0}"/>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59" name="Text Box 15">
          <a:extLst>
            <a:ext uri="{FF2B5EF4-FFF2-40B4-BE49-F238E27FC236}">
              <a16:creationId xmlns:a16="http://schemas.microsoft.com/office/drawing/2014/main" id="{3D6F7A04-BC2E-4AEA-8FBF-7224463F8A9A}"/>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0" name="Text Box 16">
          <a:extLst>
            <a:ext uri="{FF2B5EF4-FFF2-40B4-BE49-F238E27FC236}">
              <a16:creationId xmlns:a16="http://schemas.microsoft.com/office/drawing/2014/main" id="{2E5ED934-DC45-4DCE-B701-85CC32D65957}"/>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1" name="Text Box 17">
          <a:extLst>
            <a:ext uri="{FF2B5EF4-FFF2-40B4-BE49-F238E27FC236}">
              <a16:creationId xmlns:a16="http://schemas.microsoft.com/office/drawing/2014/main" id="{75A11E9C-FE36-4EE6-B3E4-4EDF7198097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2" name="Text Box 18">
          <a:extLst>
            <a:ext uri="{FF2B5EF4-FFF2-40B4-BE49-F238E27FC236}">
              <a16:creationId xmlns:a16="http://schemas.microsoft.com/office/drawing/2014/main" id="{F798FA51-BD58-4C25-BC13-4ED3C46CF84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3" name="Text Box 19">
          <a:extLst>
            <a:ext uri="{FF2B5EF4-FFF2-40B4-BE49-F238E27FC236}">
              <a16:creationId xmlns:a16="http://schemas.microsoft.com/office/drawing/2014/main" id="{FCA2525C-E7FC-4C8F-8A7D-097C3132B483}"/>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4" name="Text Box 20">
          <a:extLst>
            <a:ext uri="{FF2B5EF4-FFF2-40B4-BE49-F238E27FC236}">
              <a16:creationId xmlns:a16="http://schemas.microsoft.com/office/drawing/2014/main" id="{1AF01F6B-D9AC-4A1E-B523-C2E1D4E6B4B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5" name="Text Box 21">
          <a:extLst>
            <a:ext uri="{FF2B5EF4-FFF2-40B4-BE49-F238E27FC236}">
              <a16:creationId xmlns:a16="http://schemas.microsoft.com/office/drawing/2014/main" id="{7BE3235A-9CE8-4075-A764-4D5A3F9DA4CD}"/>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6" name="Text Box 22">
          <a:extLst>
            <a:ext uri="{FF2B5EF4-FFF2-40B4-BE49-F238E27FC236}">
              <a16:creationId xmlns:a16="http://schemas.microsoft.com/office/drawing/2014/main" id="{BE876416-2090-40D7-8D93-C3A56D8DDA4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7" name="Text Box 23">
          <a:extLst>
            <a:ext uri="{FF2B5EF4-FFF2-40B4-BE49-F238E27FC236}">
              <a16:creationId xmlns:a16="http://schemas.microsoft.com/office/drawing/2014/main" id="{4FEAC952-D3CB-4DF1-87F1-B58C4EBBD13C}"/>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8" name="Text Box 24">
          <a:extLst>
            <a:ext uri="{FF2B5EF4-FFF2-40B4-BE49-F238E27FC236}">
              <a16:creationId xmlns:a16="http://schemas.microsoft.com/office/drawing/2014/main" id="{3E37FC66-ACC0-472C-B292-17EE830F1C61}"/>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69" name="Text Box 25">
          <a:extLst>
            <a:ext uri="{FF2B5EF4-FFF2-40B4-BE49-F238E27FC236}">
              <a16:creationId xmlns:a16="http://schemas.microsoft.com/office/drawing/2014/main" id="{20B3D396-EDA2-42C7-9C05-8826D8D53245}"/>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70" name="Text Box 48">
          <a:extLst>
            <a:ext uri="{FF2B5EF4-FFF2-40B4-BE49-F238E27FC236}">
              <a16:creationId xmlns:a16="http://schemas.microsoft.com/office/drawing/2014/main" id="{06B56AB2-2123-46F4-8982-DF68E8301E04}"/>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71" name="Text Box 93">
          <a:extLst>
            <a:ext uri="{FF2B5EF4-FFF2-40B4-BE49-F238E27FC236}">
              <a16:creationId xmlns:a16="http://schemas.microsoft.com/office/drawing/2014/main" id="{C6B44E68-2B95-4CC4-8BA9-DB6EB88CBF0F}"/>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91</xdr:row>
      <xdr:rowOff>0</xdr:rowOff>
    </xdr:from>
    <xdr:to>
      <xdr:col>2</xdr:col>
      <xdr:colOff>2307720</xdr:colOff>
      <xdr:row>95</xdr:row>
      <xdr:rowOff>53340</xdr:rowOff>
    </xdr:to>
    <xdr:sp macro="" textlink="">
      <xdr:nvSpPr>
        <xdr:cNvPr id="572" name="Text Box 94">
          <a:extLst>
            <a:ext uri="{FF2B5EF4-FFF2-40B4-BE49-F238E27FC236}">
              <a16:creationId xmlns:a16="http://schemas.microsoft.com/office/drawing/2014/main" id="{073349F2-CEC9-4AB6-92B4-6BA7EB5D2258}"/>
            </a:ext>
          </a:extLst>
        </xdr:cNvPr>
        <xdr:cNvSpPr txBox="1">
          <a:spLocks noChangeArrowheads="1"/>
        </xdr:cNvSpPr>
      </xdr:nvSpPr>
      <xdr:spPr bwMode="auto">
        <a:xfrm>
          <a:off x="3209925" y="24022050"/>
          <a:ext cx="145545"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101</xdr:row>
      <xdr:rowOff>0</xdr:rowOff>
    </xdr:from>
    <xdr:to>
      <xdr:col>2</xdr:col>
      <xdr:colOff>2307720</xdr:colOff>
      <xdr:row>113</xdr:row>
      <xdr:rowOff>22858</xdr:rowOff>
    </xdr:to>
    <xdr:sp macro="" textlink="">
      <xdr:nvSpPr>
        <xdr:cNvPr id="573" name="Text Box 119">
          <a:extLst>
            <a:ext uri="{FF2B5EF4-FFF2-40B4-BE49-F238E27FC236}">
              <a16:creationId xmlns:a16="http://schemas.microsoft.com/office/drawing/2014/main" id="{743161B1-B170-47ED-BAE5-C6F983F17526}"/>
            </a:ext>
          </a:extLst>
        </xdr:cNvPr>
        <xdr:cNvSpPr txBox="1">
          <a:spLocks noChangeArrowheads="1"/>
        </xdr:cNvSpPr>
      </xdr:nvSpPr>
      <xdr:spPr bwMode="auto">
        <a:xfrm>
          <a:off x="3209925" y="27165300"/>
          <a:ext cx="145545" cy="185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101</xdr:row>
      <xdr:rowOff>0</xdr:rowOff>
    </xdr:from>
    <xdr:to>
      <xdr:col>2</xdr:col>
      <xdr:colOff>2307720</xdr:colOff>
      <xdr:row>113</xdr:row>
      <xdr:rowOff>22858</xdr:rowOff>
    </xdr:to>
    <xdr:sp macro="" textlink="">
      <xdr:nvSpPr>
        <xdr:cNvPr id="574" name="Text Box 120">
          <a:extLst>
            <a:ext uri="{FF2B5EF4-FFF2-40B4-BE49-F238E27FC236}">
              <a16:creationId xmlns:a16="http://schemas.microsoft.com/office/drawing/2014/main" id="{A5A87927-C088-4AA5-B193-CC9F1661690F}"/>
            </a:ext>
          </a:extLst>
        </xdr:cNvPr>
        <xdr:cNvSpPr txBox="1">
          <a:spLocks noChangeArrowheads="1"/>
        </xdr:cNvSpPr>
      </xdr:nvSpPr>
      <xdr:spPr bwMode="auto">
        <a:xfrm>
          <a:off x="3209925" y="27165300"/>
          <a:ext cx="145545" cy="185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101</xdr:row>
      <xdr:rowOff>0</xdr:rowOff>
    </xdr:from>
    <xdr:to>
      <xdr:col>2</xdr:col>
      <xdr:colOff>2307720</xdr:colOff>
      <xdr:row>113</xdr:row>
      <xdr:rowOff>22858</xdr:rowOff>
    </xdr:to>
    <xdr:sp macro="" textlink="">
      <xdr:nvSpPr>
        <xdr:cNvPr id="575" name="Text Box 119">
          <a:extLst>
            <a:ext uri="{FF2B5EF4-FFF2-40B4-BE49-F238E27FC236}">
              <a16:creationId xmlns:a16="http://schemas.microsoft.com/office/drawing/2014/main" id="{66E79E4B-A552-4722-B681-DCC8BD02F017}"/>
            </a:ext>
          </a:extLst>
        </xdr:cNvPr>
        <xdr:cNvSpPr txBox="1">
          <a:spLocks noChangeArrowheads="1"/>
        </xdr:cNvSpPr>
      </xdr:nvSpPr>
      <xdr:spPr bwMode="auto">
        <a:xfrm>
          <a:off x="3209925" y="27165300"/>
          <a:ext cx="145545" cy="185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101</xdr:row>
      <xdr:rowOff>0</xdr:rowOff>
    </xdr:from>
    <xdr:to>
      <xdr:col>2</xdr:col>
      <xdr:colOff>2307720</xdr:colOff>
      <xdr:row>113</xdr:row>
      <xdr:rowOff>22858</xdr:rowOff>
    </xdr:to>
    <xdr:sp macro="" textlink="">
      <xdr:nvSpPr>
        <xdr:cNvPr id="576" name="Text Box 120">
          <a:extLst>
            <a:ext uri="{FF2B5EF4-FFF2-40B4-BE49-F238E27FC236}">
              <a16:creationId xmlns:a16="http://schemas.microsoft.com/office/drawing/2014/main" id="{D3C2BB87-183E-4919-94C0-CACBD7544857}"/>
            </a:ext>
          </a:extLst>
        </xdr:cNvPr>
        <xdr:cNvSpPr txBox="1">
          <a:spLocks noChangeArrowheads="1"/>
        </xdr:cNvSpPr>
      </xdr:nvSpPr>
      <xdr:spPr bwMode="auto">
        <a:xfrm>
          <a:off x="3209925" y="27165300"/>
          <a:ext cx="145545" cy="185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77" name="Text Box 26">
          <a:extLst>
            <a:ext uri="{FF2B5EF4-FFF2-40B4-BE49-F238E27FC236}">
              <a16:creationId xmlns:a16="http://schemas.microsoft.com/office/drawing/2014/main" id="{F4B98941-C8F2-42D1-8649-BAFACC965E2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78" name="Text Box 27">
          <a:extLst>
            <a:ext uri="{FF2B5EF4-FFF2-40B4-BE49-F238E27FC236}">
              <a16:creationId xmlns:a16="http://schemas.microsoft.com/office/drawing/2014/main" id="{D276C576-824D-4D9A-94CC-B785F32DFE6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79" name="Text Box 28">
          <a:extLst>
            <a:ext uri="{FF2B5EF4-FFF2-40B4-BE49-F238E27FC236}">
              <a16:creationId xmlns:a16="http://schemas.microsoft.com/office/drawing/2014/main" id="{B362A252-69BF-4F04-B1EA-68D365889455}"/>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0" name="Text Box 29">
          <a:extLst>
            <a:ext uri="{FF2B5EF4-FFF2-40B4-BE49-F238E27FC236}">
              <a16:creationId xmlns:a16="http://schemas.microsoft.com/office/drawing/2014/main" id="{92D75D92-5793-4126-9B63-98412171BC4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1" name="Text Box 30">
          <a:extLst>
            <a:ext uri="{FF2B5EF4-FFF2-40B4-BE49-F238E27FC236}">
              <a16:creationId xmlns:a16="http://schemas.microsoft.com/office/drawing/2014/main" id="{5C54C1CF-9F0E-4E62-9584-AC2DCC5ADFE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2" name="Text Box 31">
          <a:extLst>
            <a:ext uri="{FF2B5EF4-FFF2-40B4-BE49-F238E27FC236}">
              <a16:creationId xmlns:a16="http://schemas.microsoft.com/office/drawing/2014/main" id="{4D2A8BED-852D-444F-AD1A-5B8FA2210A25}"/>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3" name="Text Box 32">
          <a:extLst>
            <a:ext uri="{FF2B5EF4-FFF2-40B4-BE49-F238E27FC236}">
              <a16:creationId xmlns:a16="http://schemas.microsoft.com/office/drawing/2014/main" id="{879EE65F-2CA4-437C-A5C2-3BC4242D086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4" name="Text Box 33">
          <a:extLst>
            <a:ext uri="{FF2B5EF4-FFF2-40B4-BE49-F238E27FC236}">
              <a16:creationId xmlns:a16="http://schemas.microsoft.com/office/drawing/2014/main" id="{DE7A75A9-F880-45D4-817A-9B0D09216BE2}"/>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5" name="Text Box 34">
          <a:extLst>
            <a:ext uri="{FF2B5EF4-FFF2-40B4-BE49-F238E27FC236}">
              <a16:creationId xmlns:a16="http://schemas.microsoft.com/office/drawing/2014/main" id="{0C80717F-F3F7-458C-B546-A72EEEE4033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6" name="Text Box 35">
          <a:extLst>
            <a:ext uri="{FF2B5EF4-FFF2-40B4-BE49-F238E27FC236}">
              <a16:creationId xmlns:a16="http://schemas.microsoft.com/office/drawing/2014/main" id="{2B0AA574-E905-4C5C-9EFE-80DC48A74E1C}"/>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7" name="Text Box 36">
          <a:extLst>
            <a:ext uri="{FF2B5EF4-FFF2-40B4-BE49-F238E27FC236}">
              <a16:creationId xmlns:a16="http://schemas.microsoft.com/office/drawing/2014/main" id="{89552423-C1DF-4458-ADE1-0325E5331E3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8" name="Text Box 37">
          <a:extLst>
            <a:ext uri="{FF2B5EF4-FFF2-40B4-BE49-F238E27FC236}">
              <a16:creationId xmlns:a16="http://schemas.microsoft.com/office/drawing/2014/main" id="{7BE6EA93-28D7-4212-9B21-DD7993D7A6D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89" name="Text Box 38">
          <a:extLst>
            <a:ext uri="{FF2B5EF4-FFF2-40B4-BE49-F238E27FC236}">
              <a16:creationId xmlns:a16="http://schemas.microsoft.com/office/drawing/2014/main" id="{2923A2D4-E5CA-410A-BD30-18B95E98ED2D}"/>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0" name="Text Box 39">
          <a:extLst>
            <a:ext uri="{FF2B5EF4-FFF2-40B4-BE49-F238E27FC236}">
              <a16:creationId xmlns:a16="http://schemas.microsoft.com/office/drawing/2014/main" id="{D9E29EF1-88F8-4182-8B28-7EB84EA8844D}"/>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1" name="Text Box 40">
          <a:extLst>
            <a:ext uri="{FF2B5EF4-FFF2-40B4-BE49-F238E27FC236}">
              <a16:creationId xmlns:a16="http://schemas.microsoft.com/office/drawing/2014/main" id="{4A6CA558-56D5-4E96-82B7-7F031F701561}"/>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2" name="Text Box 41">
          <a:extLst>
            <a:ext uri="{FF2B5EF4-FFF2-40B4-BE49-F238E27FC236}">
              <a16:creationId xmlns:a16="http://schemas.microsoft.com/office/drawing/2014/main" id="{3F801C04-ED51-403C-AC73-135BD6BABC71}"/>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3" name="Text Box 42">
          <a:extLst>
            <a:ext uri="{FF2B5EF4-FFF2-40B4-BE49-F238E27FC236}">
              <a16:creationId xmlns:a16="http://schemas.microsoft.com/office/drawing/2014/main" id="{8FC4BCC2-AC0F-4F68-A1FB-B74B5C4B4A2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4" name="Text Box 43">
          <a:extLst>
            <a:ext uri="{FF2B5EF4-FFF2-40B4-BE49-F238E27FC236}">
              <a16:creationId xmlns:a16="http://schemas.microsoft.com/office/drawing/2014/main" id="{BE03213D-D7F3-411D-8F86-CAB4E7FC1BF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5" name="Text Box 44">
          <a:extLst>
            <a:ext uri="{FF2B5EF4-FFF2-40B4-BE49-F238E27FC236}">
              <a16:creationId xmlns:a16="http://schemas.microsoft.com/office/drawing/2014/main" id="{81178800-D1EA-416E-AAD5-4B456C6377E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6" name="Text Box 45">
          <a:extLst>
            <a:ext uri="{FF2B5EF4-FFF2-40B4-BE49-F238E27FC236}">
              <a16:creationId xmlns:a16="http://schemas.microsoft.com/office/drawing/2014/main" id="{92AE0A44-D457-49C7-AD2B-292E301C458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7" name="Text Box 46">
          <a:extLst>
            <a:ext uri="{FF2B5EF4-FFF2-40B4-BE49-F238E27FC236}">
              <a16:creationId xmlns:a16="http://schemas.microsoft.com/office/drawing/2014/main" id="{59751423-7460-487B-B351-B558EA53FE8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8" name="Text Box 47">
          <a:extLst>
            <a:ext uri="{FF2B5EF4-FFF2-40B4-BE49-F238E27FC236}">
              <a16:creationId xmlns:a16="http://schemas.microsoft.com/office/drawing/2014/main" id="{CFF113CE-4E4D-4237-8443-B0D57BA4C91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599" name="Text Box 49">
          <a:extLst>
            <a:ext uri="{FF2B5EF4-FFF2-40B4-BE49-F238E27FC236}">
              <a16:creationId xmlns:a16="http://schemas.microsoft.com/office/drawing/2014/main" id="{09576636-2FC0-433E-97C0-092952FBCC1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0" name="Text Box 50">
          <a:extLst>
            <a:ext uri="{FF2B5EF4-FFF2-40B4-BE49-F238E27FC236}">
              <a16:creationId xmlns:a16="http://schemas.microsoft.com/office/drawing/2014/main" id="{945363ED-06F4-4B43-945D-536C33DC6FE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1" name="Text Box 51">
          <a:extLst>
            <a:ext uri="{FF2B5EF4-FFF2-40B4-BE49-F238E27FC236}">
              <a16:creationId xmlns:a16="http://schemas.microsoft.com/office/drawing/2014/main" id="{7D9AD7B9-DF9D-461D-962B-AB97CCB10772}"/>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2" name="Text Box 52">
          <a:extLst>
            <a:ext uri="{FF2B5EF4-FFF2-40B4-BE49-F238E27FC236}">
              <a16:creationId xmlns:a16="http://schemas.microsoft.com/office/drawing/2014/main" id="{59586E3B-195A-4625-9BCD-AEB7FB9936D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3" name="Text Box 53">
          <a:extLst>
            <a:ext uri="{FF2B5EF4-FFF2-40B4-BE49-F238E27FC236}">
              <a16:creationId xmlns:a16="http://schemas.microsoft.com/office/drawing/2014/main" id="{07415D13-7C15-434A-ACB1-10BD81C9F6D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4" name="Text Box 54">
          <a:extLst>
            <a:ext uri="{FF2B5EF4-FFF2-40B4-BE49-F238E27FC236}">
              <a16:creationId xmlns:a16="http://schemas.microsoft.com/office/drawing/2014/main" id="{355E3911-2AF3-4810-88C5-B8D165F12E52}"/>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5" name="Text Box 55">
          <a:extLst>
            <a:ext uri="{FF2B5EF4-FFF2-40B4-BE49-F238E27FC236}">
              <a16:creationId xmlns:a16="http://schemas.microsoft.com/office/drawing/2014/main" id="{5CDA9A79-A0C5-4D4C-B09F-91FE867C873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6" name="Text Box 56">
          <a:extLst>
            <a:ext uri="{FF2B5EF4-FFF2-40B4-BE49-F238E27FC236}">
              <a16:creationId xmlns:a16="http://schemas.microsoft.com/office/drawing/2014/main" id="{34A055DF-C3BD-4561-88D6-ADEDE18A5BF4}"/>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7" name="Text Box 57">
          <a:extLst>
            <a:ext uri="{FF2B5EF4-FFF2-40B4-BE49-F238E27FC236}">
              <a16:creationId xmlns:a16="http://schemas.microsoft.com/office/drawing/2014/main" id="{B58C5FF2-81DD-488F-864D-64DA127400F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8" name="Text Box 58">
          <a:extLst>
            <a:ext uri="{FF2B5EF4-FFF2-40B4-BE49-F238E27FC236}">
              <a16:creationId xmlns:a16="http://schemas.microsoft.com/office/drawing/2014/main" id="{880AC560-60F6-47DA-B659-234DEC63C88B}"/>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09" name="Text Box 59">
          <a:extLst>
            <a:ext uri="{FF2B5EF4-FFF2-40B4-BE49-F238E27FC236}">
              <a16:creationId xmlns:a16="http://schemas.microsoft.com/office/drawing/2014/main" id="{61886125-9042-4DFB-9F10-136762B0748E}"/>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0" name="Text Box 60">
          <a:extLst>
            <a:ext uri="{FF2B5EF4-FFF2-40B4-BE49-F238E27FC236}">
              <a16:creationId xmlns:a16="http://schemas.microsoft.com/office/drawing/2014/main" id="{74AABD21-3CA2-44F1-9333-C3F5753B5CF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1" name="Text Box 61">
          <a:extLst>
            <a:ext uri="{FF2B5EF4-FFF2-40B4-BE49-F238E27FC236}">
              <a16:creationId xmlns:a16="http://schemas.microsoft.com/office/drawing/2014/main" id="{5A372B4C-93DD-4A4F-A0DD-8214B6A075DD}"/>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2" name="Text Box 62">
          <a:extLst>
            <a:ext uri="{FF2B5EF4-FFF2-40B4-BE49-F238E27FC236}">
              <a16:creationId xmlns:a16="http://schemas.microsoft.com/office/drawing/2014/main" id="{AFA18512-DD85-4388-99DE-27F4BA7A92B4}"/>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3" name="Text Box 63">
          <a:extLst>
            <a:ext uri="{FF2B5EF4-FFF2-40B4-BE49-F238E27FC236}">
              <a16:creationId xmlns:a16="http://schemas.microsoft.com/office/drawing/2014/main" id="{2A704959-0293-4C0D-9EB0-1938B3F1011B}"/>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4" name="Text Box 64">
          <a:extLst>
            <a:ext uri="{FF2B5EF4-FFF2-40B4-BE49-F238E27FC236}">
              <a16:creationId xmlns:a16="http://schemas.microsoft.com/office/drawing/2014/main" id="{22496B03-9769-487E-9F1A-C645D833A81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5" name="Text Box 65">
          <a:extLst>
            <a:ext uri="{FF2B5EF4-FFF2-40B4-BE49-F238E27FC236}">
              <a16:creationId xmlns:a16="http://schemas.microsoft.com/office/drawing/2014/main" id="{2E7B512C-C89E-4EA6-87A5-30F9A232C17C}"/>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6" name="Text Box 66">
          <a:extLst>
            <a:ext uri="{FF2B5EF4-FFF2-40B4-BE49-F238E27FC236}">
              <a16:creationId xmlns:a16="http://schemas.microsoft.com/office/drawing/2014/main" id="{8F36C967-177F-4095-9337-C3CAE43458D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7" name="Text Box 67">
          <a:extLst>
            <a:ext uri="{FF2B5EF4-FFF2-40B4-BE49-F238E27FC236}">
              <a16:creationId xmlns:a16="http://schemas.microsoft.com/office/drawing/2014/main" id="{D49AA959-29CA-474B-B2E1-49FB44A51CC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8" name="Text Box 68">
          <a:extLst>
            <a:ext uri="{FF2B5EF4-FFF2-40B4-BE49-F238E27FC236}">
              <a16:creationId xmlns:a16="http://schemas.microsoft.com/office/drawing/2014/main" id="{EB7F688E-59D4-4A93-BADC-1DA7818CCD41}"/>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19" name="Text Box 69">
          <a:extLst>
            <a:ext uri="{FF2B5EF4-FFF2-40B4-BE49-F238E27FC236}">
              <a16:creationId xmlns:a16="http://schemas.microsoft.com/office/drawing/2014/main" id="{29F4C4AC-043A-40FB-8217-212A0FB3D03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0" name="Text Box 70">
          <a:extLst>
            <a:ext uri="{FF2B5EF4-FFF2-40B4-BE49-F238E27FC236}">
              <a16:creationId xmlns:a16="http://schemas.microsoft.com/office/drawing/2014/main" id="{07FA97FA-A453-4D0C-B47F-0FDED49BBDE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1" name="Text Box 71">
          <a:extLst>
            <a:ext uri="{FF2B5EF4-FFF2-40B4-BE49-F238E27FC236}">
              <a16:creationId xmlns:a16="http://schemas.microsoft.com/office/drawing/2014/main" id="{C8FA0177-D54A-4752-8504-4355120ADEC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2" name="Text Box 72">
          <a:extLst>
            <a:ext uri="{FF2B5EF4-FFF2-40B4-BE49-F238E27FC236}">
              <a16:creationId xmlns:a16="http://schemas.microsoft.com/office/drawing/2014/main" id="{5D0BF731-D042-4F83-945C-2AAF45A249A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3" name="Text Box 73">
          <a:extLst>
            <a:ext uri="{FF2B5EF4-FFF2-40B4-BE49-F238E27FC236}">
              <a16:creationId xmlns:a16="http://schemas.microsoft.com/office/drawing/2014/main" id="{DC146E17-B240-4C9E-B5E2-34E2EBBCD0CE}"/>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4" name="Text Box 74">
          <a:extLst>
            <a:ext uri="{FF2B5EF4-FFF2-40B4-BE49-F238E27FC236}">
              <a16:creationId xmlns:a16="http://schemas.microsoft.com/office/drawing/2014/main" id="{376E8B6F-A8FF-4F2F-9EB3-39CFBA76C73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5" name="Text Box 75">
          <a:extLst>
            <a:ext uri="{FF2B5EF4-FFF2-40B4-BE49-F238E27FC236}">
              <a16:creationId xmlns:a16="http://schemas.microsoft.com/office/drawing/2014/main" id="{E5FAC90D-0BEA-4CDC-BB83-A195BB710BC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6" name="Text Box 76">
          <a:extLst>
            <a:ext uri="{FF2B5EF4-FFF2-40B4-BE49-F238E27FC236}">
              <a16:creationId xmlns:a16="http://schemas.microsoft.com/office/drawing/2014/main" id="{0AD5CA21-44E0-48E8-BBB4-B6BE96AD29E1}"/>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7" name="Text Box 77">
          <a:extLst>
            <a:ext uri="{FF2B5EF4-FFF2-40B4-BE49-F238E27FC236}">
              <a16:creationId xmlns:a16="http://schemas.microsoft.com/office/drawing/2014/main" id="{AC4A7AAD-0032-489B-89FF-988C74E082F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8" name="Text Box 78">
          <a:extLst>
            <a:ext uri="{FF2B5EF4-FFF2-40B4-BE49-F238E27FC236}">
              <a16:creationId xmlns:a16="http://schemas.microsoft.com/office/drawing/2014/main" id="{596C0CBB-97A5-46D8-8610-69B6A3EF4B9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29" name="Text Box 79">
          <a:extLst>
            <a:ext uri="{FF2B5EF4-FFF2-40B4-BE49-F238E27FC236}">
              <a16:creationId xmlns:a16="http://schemas.microsoft.com/office/drawing/2014/main" id="{E3C9BCB5-8999-4A64-9C2C-24997FBA809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0" name="Text Box 80">
          <a:extLst>
            <a:ext uri="{FF2B5EF4-FFF2-40B4-BE49-F238E27FC236}">
              <a16:creationId xmlns:a16="http://schemas.microsoft.com/office/drawing/2014/main" id="{E725E4F7-00D0-485F-95F1-F0ACB245A9D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1" name="Text Box 81">
          <a:extLst>
            <a:ext uri="{FF2B5EF4-FFF2-40B4-BE49-F238E27FC236}">
              <a16:creationId xmlns:a16="http://schemas.microsoft.com/office/drawing/2014/main" id="{9C284564-A8F9-40B1-9E06-785B5E61FFEB}"/>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2" name="Text Box 82">
          <a:extLst>
            <a:ext uri="{FF2B5EF4-FFF2-40B4-BE49-F238E27FC236}">
              <a16:creationId xmlns:a16="http://schemas.microsoft.com/office/drawing/2014/main" id="{E330FBDB-69CE-4685-96FD-999BB5B1E89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3" name="Text Box 83">
          <a:extLst>
            <a:ext uri="{FF2B5EF4-FFF2-40B4-BE49-F238E27FC236}">
              <a16:creationId xmlns:a16="http://schemas.microsoft.com/office/drawing/2014/main" id="{65A10F42-0754-4B02-BBFE-DFB28879B7A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4" name="Text Box 84">
          <a:extLst>
            <a:ext uri="{FF2B5EF4-FFF2-40B4-BE49-F238E27FC236}">
              <a16:creationId xmlns:a16="http://schemas.microsoft.com/office/drawing/2014/main" id="{0534C3AC-E924-428B-8773-CD82FB5AB53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5" name="Text Box 85">
          <a:extLst>
            <a:ext uri="{FF2B5EF4-FFF2-40B4-BE49-F238E27FC236}">
              <a16:creationId xmlns:a16="http://schemas.microsoft.com/office/drawing/2014/main" id="{3EA1AD5F-5DB7-4683-9218-4BA107789AA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6" name="Text Box 86">
          <a:extLst>
            <a:ext uri="{FF2B5EF4-FFF2-40B4-BE49-F238E27FC236}">
              <a16:creationId xmlns:a16="http://schemas.microsoft.com/office/drawing/2014/main" id="{26429ABC-E23F-4635-8809-1B5A547E113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7" name="Text Box 87">
          <a:extLst>
            <a:ext uri="{FF2B5EF4-FFF2-40B4-BE49-F238E27FC236}">
              <a16:creationId xmlns:a16="http://schemas.microsoft.com/office/drawing/2014/main" id="{2B1A8F91-A383-41F5-85C2-CAEA85D8DC0E}"/>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8" name="Text Box 88">
          <a:extLst>
            <a:ext uri="{FF2B5EF4-FFF2-40B4-BE49-F238E27FC236}">
              <a16:creationId xmlns:a16="http://schemas.microsoft.com/office/drawing/2014/main" id="{B2096148-0B12-4BFD-90F8-746041EDA415}"/>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39" name="Text Box 89">
          <a:extLst>
            <a:ext uri="{FF2B5EF4-FFF2-40B4-BE49-F238E27FC236}">
              <a16:creationId xmlns:a16="http://schemas.microsoft.com/office/drawing/2014/main" id="{702C5529-A457-4C47-8638-AFB797133B30}"/>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0" name="Text Box 90">
          <a:extLst>
            <a:ext uri="{FF2B5EF4-FFF2-40B4-BE49-F238E27FC236}">
              <a16:creationId xmlns:a16="http://schemas.microsoft.com/office/drawing/2014/main" id="{1197F625-2057-49AC-9641-054DB41CC2E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1" name="Text Box 91">
          <a:extLst>
            <a:ext uri="{FF2B5EF4-FFF2-40B4-BE49-F238E27FC236}">
              <a16:creationId xmlns:a16="http://schemas.microsoft.com/office/drawing/2014/main" id="{7A172253-D32F-43AF-964D-56F46C5F0EB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2" name="Text Box 92">
          <a:extLst>
            <a:ext uri="{FF2B5EF4-FFF2-40B4-BE49-F238E27FC236}">
              <a16:creationId xmlns:a16="http://schemas.microsoft.com/office/drawing/2014/main" id="{5CE32C2B-598E-47F0-BDA1-7A5387E5F86B}"/>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3" name="Text Box 3">
          <a:extLst>
            <a:ext uri="{FF2B5EF4-FFF2-40B4-BE49-F238E27FC236}">
              <a16:creationId xmlns:a16="http://schemas.microsoft.com/office/drawing/2014/main" id="{20F5D530-AC3A-4CAF-81BE-925AFC376F1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4" name="Text Box 4">
          <a:extLst>
            <a:ext uri="{FF2B5EF4-FFF2-40B4-BE49-F238E27FC236}">
              <a16:creationId xmlns:a16="http://schemas.microsoft.com/office/drawing/2014/main" id="{EAF24228-702F-4773-91C3-4B028B3A0C32}"/>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5" name="Text Box 5">
          <a:extLst>
            <a:ext uri="{FF2B5EF4-FFF2-40B4-BE49-F238E27FC236}">
              <a16:creationId xmlns:a16="http://schemas.microsoft.com/office/drawing/2014/main" id="{F30D467B-1322-4E15-8928-901669E1B16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6" name="Text Box 6">
          <a:extLst>
            <a:ext uri="{FF2B5EF4-FFF2-40B4-BE49-F238E27FC236}">
              <a16:creationId xmlns:a16="http://schemas.microsoft.com/office/drawing/2014/main" id="{32622DC0-38FC-43D2-A8A7-94551AEE7A0B}"/>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7" name="Text Box 7">
          <a:extLst>
            <a:ext uri="{FF2B5EF4-FFF2-40B4-BE49-F238E27FC236}">
              <a16:creationId xmlns:a16="http://schemas.microsoft.com/office/drawing/2014/main" id="{EF79BB2D-C80A-424F-8E2C-9250E016709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8" name="Text Box 8">
          <a:extLst>
            <a:ext uri="{FF2B5EF4-FFF2-40B4-BE49-F238E27FC236}">
              <a16:creationId xmlns:a16="http://schemas.microsoft.com/office/drawing/2014/main" id="{61C5D1A0-B636-4C28-8F95-77BB1DFF71A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49" name="Text Box 9">
          <a:extLst>
            <a:ext uri="{FF2B5EF4-FFF2-40B4-BE49-F238E27FC236}">
              <a16:creationId xmlns:a16="http://schemas.microsoft.com/office/drawing/2014/main" id="{999F62F0-B3F6-44A8-AF92-6D10901D2082}"/>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0" name="Text Box 10">
          <a:extLst>
            <a:ext uri="{FF2B5EF4-FFF2-40B4-BE49-F238E27FC236}">
              <a16:creationId xmlns:a16="http://schemas.microsoft.com/office/drawing/2014/main" id="{68F24020-DBCE-4FE6-B3BE-B142C033AFA8}"/>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1" name="Text Box 11">
          <a:extLst>
            <a:ext uri="{FF2B5EF4-FFF2-40B4-BE49-F238E27FC236}">
              <a16:creationId xmlns:a16="http://schemas.microsoft.com/office/drawing/2014/main" id="{8E9F9852-BD12-4336-9D73-7D9CA512627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2" name="Text Box 12">
          <a:extLst>
            <a:ext uri="{FF2B5EF4-FFF2-40B4-BE49-F238E27FC236}">
              <a16:creationId xmlns:a16="http://schemas.microsoft.com/office/drawing/2014/main" id="{805AC2FD-2516-4C1B-A2C5-9C4944519F5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3" name="Text Box 13">
          <a:extLst>
            <a:ext uri="{FF2B5EF4-FFF2-40B4-BE49-F238E27FC236}">
              <a16:creationId xmlns:a16="http://schemas.microsoft.com/office/drawing/2014/main" id="{DA07F346-D3DB-491D-8DEF-621F132532D3}"/>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4" name="Text Box 14">
          <a:extLst>
            <a:ext uri="{FF2B5EF4-FFF2-40B4-BE49-F238E27FC236}">
              <a16:creationId xmlns:a16="http://schemas.microsoft.com/office/drawing/2014/main" id="{3DFD663C-9E99-4AE8-8DB0-4EAE560F852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5" name="Text Box 15">
          <a:extLst>
            <a:ext uri="{FF2B5EF4-FFF2-40B4-BE49-F238E27FC236}">
              <a16:creationId xmlns:a16="http://schemas.microsoft.com/office/drawing/2014/main" id="{4B0C2A63-D9F3-486D-AE56-FD3FB48C20B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6" name="Text Box 16">
          <a:extLst>
            <a:ext uri="{FF2B5EF4-FFF2-40B4-BE49-F238E27FC236}">
              <a16:creationId xmlns:a16="http://schemas.microsoft.com/office/drawing/2014/main" id="{1228DE65-87EF-4D10-BF97-BEB35DF8EFE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7" name="Text Box 17">
          <a:extLst>
            <a:ext uri="{FF2B5EF4-FFF2-40B4-BE49-F238E27FC236}">
              <a16:creationId xmlns:a16="http://schemas.microsoft.com/office/drawing/2014/main" id="{3AE57392-D5F2-4DD6-BFD4-C2B4A1A6E5D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8" name="Text Box 18">
          <a:extLst>
            <a:ext uri="{FF2B5EF4-FFF2-40B4-BE49-F238E27FC236}">
              <a16:creationId xmlns:a16="http://schemas.microsoft.com/office/drawing/2014/main" id="{D8FFE701-367C-4C88-B06B-480DFB04DD0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59" name="Text Box 19">
          <a:extLst>
            <a:ext uri="{FF2B5EF4-FFF2-40B4-BE49-F238E27FC236}">
              <a16:creationId xmlns:a16="http://schemas.microsoft.com/office/drawing/2014/main" id="{DA23DBEA-61E6-4A0B-B5C1-4E559399F23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0" name="Text Box 20">
          <a:extLst>
            <a:ext uri="{FF2B5EF4-FFF2-40B4-BE49-F238E27FC236}">
              <a16:creationId xmlns:a16="http://schemas.microsoft.com/office/drawing/2014/main" id="{77916D99-D62F-48AD-A413-6D3541CF4939}"/>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1" name="Text Box 21">
          <a:extLst>
            <a:ext uri="{FF2B5EF4-FFF2-40B4-BE49-F238E27FC236}">
              <a16:creationId xmlns:a16="http://schemas.microsoft.com/office/drawing/2014/main" id="{88E3995E-DDF2-452D-871F-7E620D099007}"/>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2" name="Text Box 22">
          <a:extLst>
            <a:ext uri="{FF2B5EF4-FFF2-40B4-BE49-F238E27FC236}">
              <a16:creationId xmlns:a16="http://schemas.microsoft.com/office/drawing/2014/main" id="{7B70F858-0D8D-4E0D-8493-72553A7A5FA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3" name="Text Box 23">
          <a:extLst>
            <a:ext uri="{FF2B5EF4-FFF2-40B4-BE49-F238E27FC236}">
              <a16:creationId xmlns:a16="http://schemas.microsoft.com/office/drawing/2014/main" id="{BEA6ABBD-14C9-46F1-A708-8DB17779C08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4" name="Text Box 24">
          <a:extLst>
            <a:ext uri="{FF2B5EF4-FFF2-40B4-BE49-F238E27FC236}">
              <a16:creationId xmlns:a16="http://schemas.microsoft.com/office/drawing/2014/main" id="{46A5AE45-360A-4CE7-840B-3A8C9C7EFB3D}"/>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5" name="Text Box 25">
          <a:extLst>
            <a:ext uri="{FF2B5EF4-FFF2-40B4-BE49-F238E27FC236}">
              <a16:creationId xmlns:a16="http://schemas.microsoft.com/office/drawing/2014/main" id="{28A829C5-F39F-4EEE-9705-DCE9955734EF}"/>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6" name="Text Box 48">
          <a:extLst>
            <a:ext uri="{FF2B5EF4-FFF2-40B4-BE49-F238E27FC236}">
              <a16:creationId xmlns:a16="http://schemas.microsoft.com/office/drawing/2014/main" id="{603732FE-67A0-4EB2-8B19-791C14F81746}"/>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7" name="Text Box 93">
          <a:extLst>
            <a:ext uri="{FF2B5EF4-FFF2-40B4-BE49-F238E27FC236}">
              <a16:creationId xmlns:a16="http://schemas.microsoft.com/office/drawing/2014/main" id="{CB6BACEF-2829-41BE-89AD-6D54FC180C44}"/>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127</xdr:row>
      <xdr:rowOff>124652</xdr:rowOff>
    </xdr:to>
    <xdr:sp macro="" textlink="">
      <xdr:nvSpPr>
        <xdr:cNvPr id="668" name="Text Box 94">
          <a:extLst>
            <a:ext uri="{FF2B5EF4-FFF2-40B4-BE49-F238E27FC236}">
              <a16:creationId xmlns:a16="http://schemas.microsoft.com/office/drawing/2014/main" id="{ED9B840A-339A-44C9-B3F4-D308397C6DDA}"/>
            </a:ext>
          </a:extLst>
        </xdr:cNvPr>
        <xdr:cNvSpPr txBox="1">
          <a:spLocks noChangeArrowheads="1"/>
        </xdr:cNvSpPr>
      </xdr:nvSpPr>
      <xdr:spPr bwMode="auto">
        <a:xfrm>
          <a:off x="3209925" y="23869650"/>
          <a:ext cx="145545" cy="5915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669" name="Text Box 1">
          <a:extLst>
            <a:ext uri="{FF2B5EF4-FFF2-40B4-BE49-F238E27FC236}">
              <a16:creationId xmlns:a16="http://schemas.microsoft.com/office/drawing/2014/main" id="{43F44AF8-52D7-48C3-82D3-78997FF62940}"/>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670" name="Text Box 118">
          <a:extLst>
            <a:ext uri="{FF2B5EF4-FFF2-40B4-BE49-F238E27FC236}">
              <a16:creationId xmlns:a16="http://schemas.microsoft.com/office/drawing/2014/main" id="{533ABD01-14B7-44D7-B2AD-471A978F76CF}"/>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671" name="Text Box 1">
          <a:extLst>
            <a:ext uri="{FF2B5EF4-FFF2-40B4-BE49-F238E27FC236}">
              <a16:creationId xmlns:a16="http://schemas.microsoft.com/office/drawing/2014/main" id="{67BEE9A1-F450-407A-B24D-4DB47D005709}"/>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672" name="Text Box 118">
          <a:extLst>
            <a:ext uri="{FF2B5EF4-FFF2-40B4-BE49-F238E27FC236}">
              <a16:creationId xmlns:a16="http://schemas.microsoft.com/office/drawing/2014/main" id="{1602AF58-B5BD-4F33-BF87-B47617D89998}"/>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3315</xdr:rowOff>
    </xdr:to>
    <xdr:sp macro="" textlink="">
      <xdr:nvSpPr>
        <xdr:cNvPr id="673" name="Text Box 1">
          <a:extLst>
            <a:ext uri="{FF2B5EF4-FFF2-40B4-BE49-F238E27FC236}">
              <a16:creationId xmlns:a16="http://schemas.microsoft.com/office/drawing/2014/main" id="{3AEAC59A-7B8F-42B0-AC03-AF025B02BD35}"/>
            </a:ext>
          </a:extLst>
        </xdr:cNvPr>
        <xdr:cNvSpPr txBox="1">
          <a:spLocks noChangeArrowheads="1"/>
        </xdr:cNvSpPr>
      </xdr:nvSpPr>
      <xdr:spPr bwMode="auto">
        <a:xfrm>
          <a:off x="3209925" y="13030200"/>
          <a:ext cx="2217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3315</xdr:rowOff>
    </xdr:to>
    <xdr:sp macro="" textlink="">
      <xdr:nvSpPr>
        <xdr:cNvPr id="674" name="Text Box 118">
          <a:extLst>
            <a:ext uri="{FF2B5EF4-FFF2-40B4-BE49-F238E27FC236}">
              <a16:creationId xmlns:a16="http://schemas.microsoft.com/office/drawing/2014/main" id="{BC1F4508-EFBD-490A-87FB-A7B4210ABA47}"/>
            </a:ext>
          </a:extLst>
        </xdr:cNvPr>
        <xdr:cNvSpPr txBox="1">
          <a:spLocks noChangeArrowheads="1"/>
        </xdr:cNvSpPr>
      </xdr:nvSpPr>
      <xdr:spPr bwMode="auto">
        <a:xfrm>
          <a:off x="3209925" y="13030200"/>
          <a:ext cx="2217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18554</xdr:rowOff>
    </xdr:to>
    <xdr:sp macro="" textlink="">
      <xdr:nvSpPr>
        <xdr:cNvPr id="675" name="Text Box 1">
          <a:extLst>
            <a:ext uri="{FF2B5EF4-FFF2-40B4-BE49-F238E27FC236}">
              <a16:creationId xmlns:a16="http://schemas.microsoft.com/office/drawing/2014/main" id="{688165D7-7CC4-42CA-AF41-66E4113BFEF5}"/>
            </a:ext>
          </a:extLst>
        </xdr:cNvPr>
        <xdr:cNvSpPr txBox="1">
          <a:spLocks noChangeArrowheads="1"/>
        </xdr:cNvSpPr>
      </xdr:nvSpPr>
      <xdr:spPr bwMode="auto">
        <a:xfrm>
          <a:off x="3209925" y="13030200"/>
          <a:ext cx="221745" cy="170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18554</xdr:rowOff>
    </xdr:to>
    <xdr:sp macro="" textlink="">
      <xdr:nvSpPr>
        <xdr:cNvPr id="676" name="Text Box 118">
          <a:extLst>
            <a:ext uri="{FF2B5EF4-FFF2-40B4-BE49-F238E27FC236}">
              <a16:creationId xmlns:a16="http://schemas.microsoft.com/office/drawing/2014/main" id="{F0A12DED-43BA-4086-AE20-8B87850B8DF3}"/>
            </a:ext>
          </a:extLst>
        </xdr:cNvPr>
        <xdr:cNvSpPr txBox="1">
          <a:spLocks noChangeArrowheads="1"/>
        </xdr:cNvSpPr>
      </xdr:nvSpPr>
      <xdr:spPr bwMode="auto">
        <a:xfrm>
          <a:off x="3209925" y="13030200"/>
          <a:ext cx="221745" cy="170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3315</xdr:rowOff>
    </xdr:to>
    <xdr:sp macro="" textlink="">
      <xdr:nvSpPr>
        <xdr:cNvPr id="677" name="Text Box 1">
          <a:extLst>
            <a:ext uri="{FF2B5EF4-FFF2-40B4-BE49-F238E27FC236}">
              <a16:creationId xmlns:a16="http://schemas.microsoft.com/office/drawing/2014/main" id="{21FAF777-C347-4286-8A5B-B7A4FB1CFFA1}"/>
            </a:ext>
          </a:extLst>
        </xdr:cNvPr>
        <xdr:cNvSpPr txBox="1">
          <a:spLocks noChangeArrowheads="1"/>
        </xdr:cNvSpPr>
      </xdr:nvSpPr>
      <xdr:spPr bwMode="auto">
        <a:xfrm>
          <a:off x="3209925" y="13030200"/>
          <a:ext cx="2217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3315</xdr:rowOff>
    </xdr:to>
    <xdr:sp macro="" textlink="">
      <xdr:nvSpPr>
        <xdr:cNvPr id="678" name="Text Box 118">
          <a:extLst>
            <a:ext uri="{FF2B5EF4-FFF2-40B4-BE49-F238E27FC236}">
              <a16:creationId xmlns:a16="http://schemas.microsoft.com/office/drawing/2014/main" id="{1CA15B5B-8E6B-4AD5-8B7F-25548C4BA873}"/>
            </a:ext>
          </a:extLst>
        </xdr:cNvPr>
        <xdr:cNvSpPr txBox="1">
          <a:spLocks noChangeArrowheads="1"/>
        </xdr:cNvSpPr>
      </xdr:nvSpPr>
      <xdr:spPr bwMode="auto">
        <a:xfrm>
          <a:off x="3209925" y="13030200"/>
          <a:ext cx="221745" cy="155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18554</xdr:rowOff>
    </xdr:to>
    <xdr:sp macro="" textlink="">
      <xdr:nvSpPr>
        <xdr:cNvPr id="679" name="Text Box 1">
          <a:extLst>
            <a:ext uri="{FF2B5EF4-FFF2-40B4-BE49-F238E27FC236}">
              <a16:creationId xmlns:a16="http://schemas.microsoft.com/office/drawing/2014/main" id="{7E2A8F28-651B-4FDA-94C5-D818C937E7C2}"/>
            </a:ext>
          </a:extLst>
        </xdr:cNvPr>
        <xdr:cNvSpPr txBox="1">
          <a:spLocks noChangeArrowheads="1"/>
        </xdr:cNvSpPr>
      </xdr:nvSpPr>
      <xdr:spPr bwMode="auto">
        <a:xfrm>
          <a:off x="3209925" y="13030200"/>
          <a:ext cx="221745" cy="170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52</xdr:row>
      <xdr:rowOff>18554</xdr:rowOff>
    </xdr:to>
    <xdr:sp macro="" textlink="">
      <xdr:nvSpPr>
        <xdr:cNvPr id="680" name="Text Box 118">
          <a:extLst>
            <a:ext uri="{FF2B5EF4-FFF2-40B4-BE49-F238E27FC236}">
              <a16:creationId xmlns:a16="http://schemas.microsoft.com/office/drawing/2014/main" id="{1FE0FAEB-FF18-4580-B82A-226263A3A418}"/>
            </a:ext>
          </a:extLst>
        </xdr:cNvPr>
        <xdr:cNvSpPr txBox="1">
          <a:spLocks noChangeArrowheads="1"/>
        </xdr:cNvSpPr>
      </xdr:nvSpPr>
      <xdr:spPr bwMode="auto">
        <a:xfrm>
          <a:off x="3209925" y="13030200"/>
          <a:ext cx="221745" cy="170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1" name="Text Box 3">
          <a:extLst>
            <a:ext uri="{FF2B5EF4-FFF2-40B4-BE49-F238E27FC236}">
              <a16:creationId xmlns:a16="http://schemas.microsoft.com/office/drawing/2014/main" id="{D214CC48-CB37-4F5B-B908-721BE1A1183C}"/>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2" name="Text Box 4">
          <a:extLst>
            <a:ext uri="{FF2B5EF4-FFF2-40B4-BE49-F238E27FC236}">
              <a16:creationId xmlns:a16="http://schemas.microsoft.com/office/drawing/2014/main" id="{E2735E46-B1F1-4EC7-AA9A-7FCA651967AB}"/>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3" name="Text Box 5">
          <a:extLst>
            <a:ext uri="{FF2B5EF4-FFF2-40B4-BE49-F238E27FC236}">
              <a16:creationId xmlns:a16="http://schemas.microsoft.com/office/drawing/2014/main" id="{698BA460-4436-475D-B068-634DEA73556F}"/>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4" name="Text Box 6">
          <a:extLst>
            <a:ext uri="{FF2B5EF4-FFF2-40B4-BE49-F238E27FC236}">
              <a16:creationId xmlns:a16="http://schemas.microsoft.com/office/drawing/2014/main" id="{F461CB77-C46A-4C53-9FDF-6D04E32D43DB}"/>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5" name="Text Box 7">
          <a:extLst>
            <a:ext uri="{FF2B5EF4-FFF2-40B4-BE49-F238E27FC236}">
              <a16:creationId xmlns:a16="http://schemas.microsoft.com/office/drawing/2014/main" id="{E5682E72-2BA9-4613-94CE-666934CBFDA6}"/>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6" name="Text Box 8">
          <a:extLst>
            <a:ext uri="{FF2B5EF4-FFF2-40B4-BE49-F238E27FC236}">
              <a16:creationId xmlns:a16="http://schemas.microsoft.com/office/drawing/2014/main" id="{7A8A8B7B-A104-4CC8-9135-0AEDA9BFF558}"/>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7" name="Text Box 9">
          <a:extLst>
            <a:ext uri="{FF2B5EF4-FFF2-40B4-BE49-F238E27FC236}">
              <a16:creationId xmlns:a16="http://schemas.microsoft.com/office/drawing/2014/main" id="{4B966A2B-D687-4907-97E3-F4E40A0F5EAA}"/>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8" name="Text Box 10">
          <a:extLst>
            <a:ext uri="{FF2B5EF4-FFF2-40B4-BE49-F238E27FC236}">
              <a16:creationId xmlns:a16="http://schemas.microsoft.com/office/drawing/2014/main" id="{0C799E66-428A-40B6-A2BB-30227E19C8D5}"/>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89" name="Text Box 11">
          <a:extLst>
            <a:ext uri="{FF2B5EF4-FFF2-40B4-BE49-F238E27FC236}">
              <a16:creationId xmlns:a16="http://schemas.microsoft.com/office/drawing/2014/main" id="{1F84CB91-163C-4AB7-BFD2-04F4B8CC59B6}"/>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0" name="Text Box 12">
          <a:extLst>
            <a:ext uri="{FF2B5EF4-FFF2-40B4-BE49-F238E27FC236}">
              <a16:creationId xmlns:a16="http://schemas.microsoft.com/office/drawing/2014/main" id="{035BB6BE-FB3B-4311-B271-415BE41E509B}"/>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1" name="Text Box 13">
          <a:extLst>
            <a:ext uri="{FF2B5EF4-FFF2-40B4-BE49-F238E27FC236}">
              <a16:creationId xmlns:a16="http://schemas.microsoft.com/office/drawing/2014/main" id="{8C06BD99-A116-436C-B056-1486A299A906}"/>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2" name="Text Box 14">
          <a:extLst>
            <a:ext uri="{FF2B5EF4-FFF2-40B4-BE49-F238E27FC236}">
              <a16:creationId xmlns:a16="http://schemas.microsoft.com/office/drawing/2014/main" id="{8D8225AF-A846-43B8-944E-B7657B0C9E22}"/>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3" name="Text Box 15">
          <a:extLst>
            <a:ext uri="{FF2B5EF4-FFF2-40B4-BE49-F238E27FC236}">
              <a16:creationId xmlns:a16="http://schemas.microsoft.com/office/drawing/2014/main" id="{31CBC891-9F4D-4380-894D-FC0DB4A614E2}"/>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4" name="Text Box 16">
          <a:extLst>
            <a:ext uri="{FF2B5EF4-FFF2-40B4-BE49-F238E27FC236}">
              <a16:creationId xmlns:a16="http://schemas.microsoft.com/office/drawing/2014/main" id="{08BFE393-309C-478D-8506-E5D621A51573}"/>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5" name="Text Box 17">
          <a:extLst>
            <a:ext uri="{FF2B5EF4-FFF2-40B4-BE49-F238E27FC236}">
              <a16:creationId xmlns:a16="http://schemas.microsoft.com/office/drawing/2014/main" id="{C610253B-0797-4EA5-B298-559A3D2B5F5F}"/>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6" name="Text Box 18">
          <a:extLst>
            <a:ext uri="{FF2B5EF4-FFF2-40B4-BE49-F238E27FC236}">
              <a16:creationId xmlns:a16="http://schemas.microsoft.com/office/drawing/2014/main" id="{4FC43C72-904B-45EF-9B1E-7FEB92784A92}"/>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7" name="Text Box 19">
          <a:extLst>
            <a:ext uri="{FF2B5EF4-FFF2-40B4-BE49-F238E27FC236}">
              <a16:creationId xmlns:a16="http://schemas.microsoft.com/office/drawing/2014/main" id="{261354D3-1D15-45A2-8AED-F7620B8639C5}"/>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8" name="Text Box 20">
          <a:extLst>
            <a:ext uri="{FF2B5EF4-FFF2-40B4-BE49-F238E27FC236}">
              <a16:creationId xmlns:a16="http://schemas.microsoft.com/office/drawing/2014/main" id="{77182539-57F0-415B-949D-6C676B2C1769}"/>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699" name="Text Box 21">
          <a:extLst>
            <a:ext uri="{FF2B5EF4-FFF2-40B4-BE49-F238E27FC236}">
              <a16:creationId xmlns:a16="http://schemas.microsoft.com/office/drawing/2014/main" id="{E8C003FE-8880-4762-BFD4-399DE107D9A3}"/>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0" name="Text Box 22">
          <a:extLst>
            <a:ext uri="{FF2B5EF4-FFF2-40B4-BE49-F238E27FC236}">
              <a16:creationId xmlns:a16="http://schemas.microsoft.com/office/drawing/2014/main" id="{A56E95A4-47F5-401F-A2E7-8B4FCF7D040F}"/>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1" name="Text Box 23">
          <a:extLst>
            <a:ext uri="{FF2B5EF4-FFF2-40B4-BE49-F238E27FC236}">
              <a16:creationId xmlns:a16="http://schemas.microsoft.com/office/drawing/2014/main" id="{BFB1C0C8-5C1B-4F2F-865F-8C5B61C7CCFA}"/>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2" name="Text Box 24">
          <a:extLst>
            <a:ext uri="{FF2B5EF4-FFF2-40B4-BE49-F238E27FC236}">
              <a16:creationId xmlns:a16="http://schemas.microsoft.com/office/drawing/2014/main" id="{0343F026-052D-4A61-B0A0-E4DAD8097E66}"/>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3" name="Text Box 25">
          <a:extLst>
            <a:ext uri="{FF2B5EF4-FFF2-40B4-BE49-F238E27FC236}">
              <a16:creationId xmlns:a16="http://schemas.microsoft.com/office/drawing/2014/main" id="{8FA44A85-5D4D-450B-8DF2-BDCD8A8E8B2B}"/>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4" name="Text Box 48">
          <a:extLst>
            <a:ext uri="{FF2B5EF4-FFF2-40B4-BE49-F238E27FC236}">
              <a16:creationId xmlns:a16="http://schemas.microsoft.com/office/drawing/2014/main" id="{523A46FA-EC54-430F-8B49-E4FA778CF997}"/>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5" name="Text Box 93">
          <a:extLst>
            <a:ext uri="{FF2B5EF4-FFF2-40B4-BE49-F238E27FC236}">
              <a16:creationId xmlns:a16="http://schemas.microsoft.com/office/drawing/2014/main" id="{5BB0C135-13D4-433C-B199-FEC715A4BD59}"/>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91</xdr:row>
      <xdr:rowOff>53344</xdr:rowOff>
    </xdr:to>
    <xdr:sp macro="" textlink="">
      <xdr:nvSpPr>
        <xdr:cNvPr id="706" name="Text Box 94">
          <a:extLst>
            <a:ext uri="{FF2B5EF4-FFF2-40B4-BE49-F238E27FC236}">
              <a16:creationId xmlns:a16="http://schemas.microsoft.com/office/drawing/2014/main" id="{46C042D5-896D-4A5D-8367-D19F664215B6}"/>
            </a:ext>
          </a:extLst>
        </xdr:cNvPr>
        <xdr:cNvSpPr txBox="1">
          <a:spLocks noChangeArrowheads="1"/>
        </xdr:cNvSpPr>
      </xdr:nvSpPr>
      <xdr:spPr bwMode="auto">
        <a:xfrm>
          <a:off x="3209925" y="23869650"/>
          <a:ext cx="221745" cy="205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07" name="Text Box 26">
          <a:extLst>
            <a:ext uri="{FF2B5EF4-FFF2-40B4-BE49-F238E27FC236}">
              <a16:creationId xmlns:a16="http://schemas.microsoft.com/office/drawing/2014/main" id="{D1BB0A75-AB69-49A7-9633-837A30C5795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08" name="Text Box 27">
          <a:extLst>
            <a:ext uri="{FF2B5EF4-FFF2-40B4-BE49-F238E27FC236}">
              <a16:creationId xmlns:a16="http://schemas.microsoft.com/office/drawing/2014/main" id="{4661B88A-EFBA-49B3-A744-8DB152B8DABD}"/>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09" name="Text Box 28">
          <a:extLst>
            <a:ext uri="{FF2B5EF4-FFF2-40B4-BE49-F238E27FC236}">
              <a16:creationId xmlns:a16="http://schemas.microsoft.com/office/drawing/2014/main" id="{F48578D7-5180-485F-BBB4-30A81C78C33C}"/>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0" name="Text Box 29">
          <a:extLst>
            <a:ext uri="{FF2B5EF4-FFF2-40B4-BE49-F238E27FC236}">
              <a16:creationId xmlns:a16="http://schemas.microsoft.com/office/drawing/2014/main" id="{B034BB0C-FBE6-4FDB-9CA7-77592F18B3E9}"/>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1" name="Text Box 30">
          <a:extLst>
            <a:ext uri="{FF2B5EF4-FFF2-40B4-BE49-F238E27FC236}">
              <a16:creationId xmlns:a16="http://schemas.microsoft.com/office/drawing/2014/main" id="{CFBCCC34-7A86-488F-9186-BE213A124EF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2" name="Text Box 31">
          <a:extLst>
            <a:ext uri="{FF2B5EF4-FFF2-40B4-BE49-F238E27FC236}">
              <a16:creationId xmlns:a16="http://schemas.microsoft.com/office/drawing/2014/main" id="{8CB6A770-9EF7-4A7C-A42D-AFEB28FA9D9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3" name="Text Box 32">
          <a:extLst>
            <a:ext uri="{FF2B5EF4-FFF2-40B4-BE49-F238E27FC236}">
              <a16:creationId xmlns:a16="http://schemas.microsoft.com/office/drawing/2014/main" id="{AB20CFB4-C415-4A9E-97F4-9E4AF2C9C83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4" name="Text Box 33">
          <a:extLst>
            <a:ext uri="{FF2B5EF4-FFF2-40B4-BE49-F238E27FC236}">
              <a16:creationId xmlns:a16="http://schemas.microsoft.com/office/drawing/2014/main" id="{E17CEB6A-0B9D-4C7E-8978-824B19594FC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5" name="Text Box 34">
          <a:extLst>
            <a:ext uri="{FF2B5EF4-FFF2-40B4-BE49-F238E27FC236}">
              <a16:creationId xmlns:a16="http://schemas.microsoft.com/office/drawing/2014/main" id="{4DF9922A-336D-48B0-9E04-2C880C9563BE}"/>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6" name="Text Box 35">
          <a:extLst>
            <a:ext uri="{FF2B5EF4-FFF2-40B4-BE49-F238E27FC236}">
              <a16:creationId xmlns:a16="http://schemas.microsoft.com/office/drawing/2014/main" id="{74722060-4E0C-440A-B788-3CA0D464BFDE}"/>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7" name="Text Box 36">
          <a:extLst>
            <a:ext uri="{FF2B5EF4-FFF2-40B4-BE49-F238E27FC236}">
              <a16:creationId xmlns:a16="http://schemas.microsoft.com/office/drawing/2014/main" id="{5858CA08-2759-454D-B3F6-30CF9A10901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8" name="Text Box 37">
          <a:extLst>
            <a:ext uri="{FF2B5EF4-FFF2-40B4-BE49-F238E27FC236}">
              <a16:creationId xmlns:a16="http://schemas.microsoft.com/office/drawing/2014/main" id="{DFDCD5D3-F420-49FE-9990-ED59F6AB2E1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19" name="Text Box 38">
          <a:extLst>
            <a:ext uri="{FF2B5EF4-FFF2-40B4-BE49-F238E27FC236}">
              <a16:creationId xmlns:a16="http://schemas.microsoft.com/office/drawing/2014/main" id="{C96C0239-D769-449B-B69A-A330E8ADA539}"/>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0" name="Text Box 39">
          <a:extLst>
            <a:ext uri="{FF2B5EF4-FFF2-40B4-BE49-F238E27FC236}">
              <a16:creationId xmlns:a16="http://schemas.microsoft.com/office/drawing/2014/main" id="{1FA9467A-9C59-4272-813F-27A578A3A46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1" name="Text Box 40">
          <a:extLst>
            <a:ext uri="{FF2B5EF4-FFF2-40B4-BE49-F238E27FC236}">
              <a16:creationId xmlns:a16="http://schemas.microsoft.com/office/drawing/2014/main" id="{FCC0607C-FCB3-46B2-A760-7CE51F66CB8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2" name="Text Box 41">
          <a:extLst>
            <a:ext uri="{FF2B5EF4-FFF2-40B4-BE49-F238E27FC236}">
              <a16:creationId xmlns:a16="http://schemas.microsoft.com/office/drawing/2014/main" id="{04CB3D67-EBFD-4770-804D-175722ADE9B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3" name="Text Box 42">
          <a:extLst>
            <a:ext uri="{FF2B5EF4-FFF2-40B4-BE49-F238E27FC236}">
              <a16:creationId xmlns:a16="http://schemas.microsoft.com/office/drawing/2014/main" id="{0EDDA49B-9F05-43E3-921F-6BFC7C857A6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4" name="Text Box 43">
          <a:extLst>
            <a:ext uri="{FF2B5EF4-FFF2-40B4-BE49-F238E27FC236}">
              <a16:creationId xmlns:a16="http://schemas.microsoft.com/office/drawing/2014/main" id="{781D28E6-3B55-4887-AE40-79F2689671FE}"/>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5" name="Text Box 44">
          <a:extLst>
            <a:ext uri="{FF2B5EF4-FFF2-40B4-BE49-F238E27FC236}">
              <a16:creationId xmlns:a16="http://schemas.microsoft.com/office/drawing/2014/main" id="{E1BCE568-BBEB-4ECF-8218-30ACECABB652}"/>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6" name="Text Box 45">
          <a:extLst>
            <a:ext uri="{FF2B5EF4-FFF2-40B4-BE49-F238E27FC236}">
              <a16:creationId xmlns:a16="http://schemas.microsoft.com/office/drawing/2014/main" id="{E1CCCC65-2086-44BB-84C4-C2D11CE7AB0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7" name="Text Box 46">
          <a:extLst>
            <a:ext uri="{FF2B5EF4-FFF2-40B4-BE49-F238E27FC236}">
              <a16:creationId xmlns:a16="http://schemas.microsoft.com/office/drawing/2014/main" id="{657F98FC-D7CD-4E06-B41C-4E8A51EC29B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8" name="Text Box 47">
          <a:extLst>
            <a:ext uri="{FF2B5EF4-FFF2-40B4-BE49-F238E27FC236}">
              <a16:creationId xmlns:a16="http://schemas.microsoft.com/office/drawing/2014/main" id="{1B5A7EE7-11F4-4A23-B92F-A0BEFCC60ED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29" name="Text Box 49">
          <a:extLst>
            <a:ext uri="{FF2B5EF4-FFF2-40B4-BE49-F238E27FC236}">
              <a16:creationId xmlns:a16="http://schemas.microsoft.com/office/drawing/2014/main" id="{AD8AE3B8-D748-4D97-96AA-79B25DAFFF8D}"/>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0" name="Text Box 50">
          <a:extLst>
            <a:ext uri="{FF2B5EF4-FFF2-40B4-BE49-F238E27FC236}">
              <a16:creationId xmlns:a16="http://schemas.microsoft.com/office/drawing/2014/main" id="{2C4E236F-DB9A-4991-8FA8-81EDB44AAFEB}"/>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1" name="Text Box 51">
          <a:extLst>
            <a:ext uri="{FF2B5EF4-FFF2-40B4-BE49-F238E27FC236}">
              <a16:creationId xmlns:a16="http://schemas.microsoft.com/office/drawing/2014/main" id="{BD3649F1-B023-4CE9-B461-96F64ED9AD4E}"/>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2" name="Text Box 52">
          <a:extLst>
            <a:ext uri="{FF2B5EF4-FFF2-40B4-BE49-F238E27FC236}">
              <a16:creationId xmlns:a16="http://schemas.microsoft.com/office/drawing/2014/main" id="{3B24293D-5A8C-4C46-8E88-7A3994D4DCD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3" name="Text Box 53">
          <a:extLst>
            <a:ext uri="{FF2B5EF4-FFF2-40B4-BE49-F238E27FC236}">
              <a16:creationId xmlns:a16="http://schemas.microsoft.com/office/drawing/2014/main" id="{9177D816-FD02-4D7E-9EE5-E80A81C8DC7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4" name="Text Box 54">
          <a:extLst>
            <a:ext uri="{FF2B5EF4-FFF2-40B4-BE49-F238E27FC236}">
              <a16:creationId xmlns:a16="http://schemas.microsoft.com/office/drawing/2014/main" id="{4C5E7587-311D-44BC-8E97-29CFBFCE744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5" name="Text Box 55">
          <a:extLst>
            <a:ext uri="{FF2B5EF4-FFF2-40B4-BE49-F238E27FC236}">
              <a16:creationId xmlns:a16="http://schemas.microsoft.com/office/drawing/2014/main" id="{72FFC5EE-FDDD-411E-AF66-EBB709B89756}"/>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6" name="Text Box 56">
          <a:extLst>
            <a:ext uri="{FF2B5EF4-FFF2-40B4-BE49-F238E27FC236}">
              <a16:creationId xmlns:a16="http://schemas.microsoft.com/office/drawing/2014/main" id="{9B1C1A22-8A0B-40F5-96DA-33A4743663A6}"/>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7" name="Text Box 57">
          <a:extLst>
            <a:ext uri="{FF2B5EF4-FFF2-40B4-BE49-F238E27FC236}">
              <a16:creationId xmlns:a16="http://schemas.microsoft.com/office/drawing/2014/main" id="{0507F9E7-5A1C-4A0E-B2AD-7DCECE9C357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8" name="Text Box 58">
          <a:extLst>
            <a:ext uri="{FF2B5EF4-FFF2-40B4-BE49-F238E27FC236}">
              <a16:creationId xmlns:a16="http://schemas.microsoft.com/office/drawing/2014/main" id="{0F610CA1-836A-4CA7-B721-8CF4A00A126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39" name="Text Box 59">
          <a:extLst>
            <a:ext uri="{FF2B5EF4-FFF2-40B4-BE49-F238E27FC236}">
              <a16:creationId xmlns:a16="http://schemas.microsoft.com/office/drawing/2014/main" id="{AEAE8AB1-C7AA-47B9-BDA8-8076EE15E12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0" name="Text Box 60">
          <a:extLst>
            <a:ext uri="{FF2B5EF4-FFF2-40B4-BE49-F238E27FC236}">
              <a16:creationId xmlns:a16="http://schemas.microsoft.com/office/drawing/2014/main" id="{135C9E80-9286-41CB-A4FA-5AF3C4CC483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1" name="Text Box 61">
          <a:extLst>
            <a:ext uri="{FF2B5EF4-FFF2-40B4-BE49-F238E27FC236}">
              <a16:creationId xmlns:a16="http://schemas.microsoft.com/office/drawing/2014/main" id="{47B20569-3B6E-4FE5-9C1B-EBC0FD60059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2" name="Text Box 62">
          <a:extLst>
            <a:ext uri="{FF2B5EF4-FFF2-40B4-BE49-F238E27FC236}">
              <a16:creationId xmlns:a16="http://schemas.microsoft.com/office/drawing/2014/main" id="{8692F409-BA73-4516-8F20-03743438B3B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3" name="Text Box 63">
          <a:extLst>
            <a:ext uri="{FF2B5EF4-FFF2-40B4-BE49-F238E27FC236}">
              <a16:creationId xmlns:a16="http://schemas.microsoft.com/office/drawing/2014/main" id="{C5E338C1-DBE7-4B80-88B7-EC63F2DB991D}"/>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4" name="Text Box 64">
          <a:extLst>
            <a:ext uri="{FF2B5EF4-FFF2-40B4-BE49-F238E27FC236}">
              <a16:creationId xmlns:a16="http://schemas.microsoft.com/office/drawing/2014/main" id="{4D30C250-C586-47E2-A9CF-D34BF3B8B5B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5" name="Text Box 65">
          <a:extLst>
            <a:ext uri="{FF2B5EF4-FFF2-40B4-BE49-F238E27FC236}">
              <a16:creationId xmlns:a16="http://schemas.microsoft.com/office/drawing/2014/main" id="{2A2CA571-ABA9-4FF2-90F7-91B0BED7322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6" name="Text Box 66">
          <a:extLst>
            <a:ext uri="{FF2B5EF4-FFF2-40B4-BE49-F238E27FC236}">
              <a16:creationId xmlns:a16="http://schemas.microsoft.com/office/drawing/2014/main" id="{6396320E-8049-47BB-87C7-5FA26D2B2316}"/>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7" name="Text Box 67">
          <a:extLst>
            <a:ext uri="{FF2B5EF4-FFF2-40B4-BE49-F238E27FC236}">
              <a16:creationId xmlns:a16="http://schemas.microsoft.com/office/drawing/2014/main" id="{AD8CF8B4-574D-4440-833B-D455663EA43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8" name="Text Box 68">
          <a:extLst>
            <a:ext uri="{FF2B5EF4-FFF2-40B4-BE49-F238E27FC236}">
              <a16:creationId xmlns:a16="http://schemas.microsoft.com/office/drawing/2014/main" id="{E453815F-2125-4307-8F0D-C803411DD97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49" name="Text Box 69">
          <a:extLst>
            <a:ext uri="{FF2B5EF4-FFF2-40B4-BE49-F238E27FC236}">
              <a16:creationId xmlns:a16="http://schemas.microsoft.com/office/drawing/2014/main" id="{E9B72BBD-B8DD-48C0-87FF-48574ABE3EF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0" name="Text Box 70">
          <a:extLst>
            <a:ext uri="{FF2B5EF4-FFF2-40B4-BE49-F238E27FC236}">
              <a16:creationId xmlns:a16="http://schemas.microsoft.com/office/drawing/2014/main" id="{A4489B7E-95A8-45F1-8BA2-AF1F249489D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1" name="Text Box 71">
          <a:extLst>
            <a:ext uri="{FF2B5EF4-FFF2-40B4-BE49-F238E27FC236}">
              <a16:creationId xmlns:a16="http://schemas.microsoft.com/office/drawing/2014/main" id="{A00C8941-18F5-4186-BB8C-1303F9A14F7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2" name="Text Box 72">
          <a:extLst>
            <a:ext uri="{FF2B5EF4-FFF2-40B4-BE49-F238E27FC236}">
              <a16:creationId xmlns:a16="http://schemas.microsoft.com/office/drawing/2014/main" id="{F644F045-3686-45CE-9F03-65B99B681DB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3" name="Text Box 73">
          <a:extLst>
            <a:ext uri="{FF2B5EF4-FFF2-40B4-BE49-F238E27FC236}">
              <a16:creationId xmlns:a16="http://schemas.microsoft.com/office/drawing/2014/main" id="{DBD20696-745A-4A63-B7DC-0CC98E1C3CB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4" name="Text Box 74">
          <a:extLst>
            <a:ext uri="{FF2B5EF4-FFF2-40B4-BE49-F238E27FC236}">
              <a16:creationId xmlns:a16="http://schemas.microsoft.com/office/drawing/2014/main" id="{D97F0695-1F18-4FD7-A738-69D8FFD681E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5" name="Text Box 75">
          <a:extLst>
            <a:ext uri="{FF2B5EF4-FFF2-40B4-BE49-F238E27FC236}">
              <a16:creationId xmlns:a16="http://schemas.microsoft.com/office/drawing/2014/main" id="{90E03F15-BE43-4F8D-AFAB-DC05574DD40F}"/>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6" name="Text Box 76">
          <a:extLst>
            <a:ext uri="{FF2B5EF4-FFF2-40B4-BE49-F238E27FC236}">
              <a16:creationId xmlns:a16="http://schemas.microsoft.com/office/drawing/2014/main" id="{4D0FAC8F-FB31-4B9B-835E-7437664027AD}"/>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7" name="Text Box 77">
          <a:extLst>
            <a:ext uri="{FF2B5EF4-FFF2-40B4-BE49-F238E27FC236}">
              <a16:creationId xmlns:a16="http://schemas.microsoft.com/office/drawing/2014/main" id="{78CFB2D7-87CE-4332-9E9C-E8B6527CECED}"/>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8" name="Text Box 78">
          <a:extLst>
            <a:ext uri="{FF2B5EF4-FFF2-40B4-BE49-F238E27FC236}">
              <a16:creationId xmlns:a16="http://schemas.microsoft.com/office/drawing/2014/main" id="{5C0E673E-DE46-4D38-8326-AB78A7641BA2}"/>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59" name="Text Box 79">
          <a:extLst>
            <a:ext uri="{FF2B5EF4-FFF2-40B4-BE49-F238E27FC236}">
              <a16:creationId xmlns:a16="http://schemas.microsoft.com/office/drawing/2014/main" id="{FD2B227F-498C-4BF0-92FF-57D7D864D3F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0" name="Text Box 80">
          <a:extLst>
            <a:ext uri="{FF2B5EF4-FFF2-40B4-BE49-F238E27FC236}">
              <a16:creationId xmlns:a16="http://schemas.microsoft.com/office/drawing/2014/main" id="{00ADF667-F1E0-4CF4-B4D1-617BCBA50E9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1" name="Text Box 81">
          <a:extLst>
            <a:ext uri="{FF2B5EF4-FFF2-40B4-BE49-F238E27FC236}">
              <a16:creationId xmlns:a16="http://schemas.microsoft.com/office/drawing/2014/main" id="{32057352-70F5-4561-8DA6-14DD9E1A065F}"/>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2" name="Text Box 82">
          <a:extLst>
            <a:ext uri="{FF2B5EF4-FFF2-40B4-BE49-F238E27FC236}">
              <a16:creationId xmlns:a16="http://schemas.microsoft.com/office/drawing/2014/main" id="{AFAC502A-85C9-46BF-A122-499996D9741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3" name="Text Box 83">
          <a:extLst>
            <a:ext uri="{FF2B5EF4-FFF2-40B4-BE49-F238E27FC236}">
              <a16:creationId xmlns:a16="http://schemas.microsoft.com/office/drawing/2014/main" id="{2718C3D8-363C-4884-BA59-262C4463E45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4" name="Text Box 84">
          <a:extLst>
            <a:ext uri="{FF2B5EF4-FFF2-40B4-BE49-F238E27FC236}">
              <a16:creationId xmlns:a16="http://schemas.microsoft.com/office/drawing/2014/main" id="{311A9EA1-B16A-4809-B9AE-3FD275B9454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5" name="Text Box 85">
          <a:extLst>
            <a:ext uri="{FF2B5EF4-FFF2-40B4-BE49-F238E27FC236}">
              <a16:creationId xmlns:a16="http://schemas.microsoft.com/office/drawing/2014/main" id="{155A5141-4FEE-4353-B267-26DDE44AF0E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6" name="Text Box 86">
          <a:extLst>
            <a:ext uri="{FF2B5EF4-FFF2-40B4-BE49-F238E27FC236}">
              <a16:creationId xmlns:a16="http://schemas.microsoft.com/office/drawing/2014/main" id="{491B36DF-D7C6-4970-B111-6744DD4802FF}"/>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7" name="Text Box 87">
          <a:extLst>
            <a:ext uri="{FF2B5EF4-FFF2-40B4-BE49-F238E27FC236}">
              <a16:creationId xmlns:a16="http://schemas.microsoft.com/office/drawing/2014/main" id="{773E5123-EE7F-48FD-8B7D-A1494ABBCC9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8" name="Text Box 88">
          <a:extLst>
            <a:ext uri="{FF2B5EF4-FFF2-40B4-BE49-F238E27FC236}">
              <a16:creationId xmlns:a16="http://schemas.microsoft.com/office/drawing/2014/main" id="{55529B5F-46AE-4744-AA38-BC0DCB1E7C1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69" name="Text Box 89">
          <a:extLst>
            <a:ext uri="{FF2B5EF4-FFF2-40B4-BE49-F238E27FC236}">
              <a16:creationId xmlns:a16="http://schemas.microsoft.com/office/drawing/2014/main" id="{7B0BD6C0-C9BA-4DA1-9169-0537B3D2119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0" name="Text Box 90">
          <a:extLst>
            <a:ext uri="{FF2B5EF4-FFF2-40B4-BE49-F238E27FC236}">
              <a16:creationId xmlns:a16="http://schemas.microsoft.com/office/drawing/2014/main" id="{5E557DB1-B505-41A4-9CC0-F7B993F8811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1" name="Text Box 91">
          <a:extLst>
            <a:ext uri="{FF2B5EF4-FFF2-40B4-BE49-F238E27FC236}">
              <a16:creationId xmlns:a16="http://schemas.microsoft.com/office/drawing/2014/main" id="{352873DE-DFCA-42D6-97ED-98D02B1D035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2" name="Text Box 92">
          <a:extLst>
            <a:ext uri="{FF2B5EF4-FFF2-40B4-BE49-F238E27FC236}">
              <a16:creationId xmlns:a16="http://schemas.microsoft.com/office/drawing/2014/main" id="{9B3B555A-AE0F-4719-A616-D4C705A51AB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3" name="Text Box 3">
          <a:extLst>
            <a:ext uri="{FF2B5EF4-FFF2-40B4-BE49-F238E27FC236}">
              <a16:creationId xmlns:a16="http://schemas.microsoft.com/office/drawing/2014/main" id="{CDF7894A-3E09-4F8D-A30F-B07DEACB24C2}"/>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4" name="Text Box 4">
          <a:extLst>
            <a:ext uri="{FF2B5EF4-FFF2-40B4-BE49-F238E27FC236}">
              <a16:creationId xmlns:a16="http://schemas.microsoft.com/office/drawing/2014/main" id="{AD4A4C80-8962-4336-8DB0-9A5080912744}"/>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5" name="Text Box 5">
          <a:extLst>
            <a:ext uri="{FF2B5EF4-FFF2-40B4-BE49-F238E27FC236}">
              <a16:creationId xmlns:a16="http://schemas.microsoft.com/office/drawing/2014/main" id="{77908F07-312F-4B4D-AA52-06877521D0EB}"/>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6" name="Text Box 6">
          <a:extLst>
            <a:ext uri="{FF2B5EF4-FFF2-40B4-BE49-F238E27FC236}">
              <a16:creationId xmlns:a16="http://schemas.microsoft.com/office/drawing/2014/main" id="{E069D565-7A66-4B91-904C-ECE78837BBC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7" name="Text Box 7">
          <a:extLst>
            <a:ext uri="{FF2B5EF4-FFF2-40B4-BE49-F238E27FC236}">
              <a16:creationId xmlns:a16="http://schemas.microsoft.com/office/drawing/2014/main" id="{D32637DF-4BD5-4BE6-8C84-B1B6DC2EEFD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8" name="Text Box 8">
          <a:extLst>
            <a:ext uri="{FF2B5EF4-FFF2-40B4-BE49-F238E27FC236}">
              <a16:creationId xmlns:a16="http://schemas.microsoft.com/office/drawing/2014/main" id="{C4192393-51BD-4042-93CB-BB044F30795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79" name="Text Box 9">
          <a:extLst>
            <a:ext uri="{FF2B5EF4-FFF2-40B4-BE49-F238E27FC236}">
              <a16:creationId xmlns:a16="http://schemas.microsoft.com/office/drawing/2014/main" id="{8155B3B7-4E2F-47C9-B3B3-B62F76EE4D0C}"/>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0" name="Text Box 10">
          <a:extLst>
            <a:ext uri="{FF2B5EF4-FFF2-40B4-BE49-F238E27FC236}">
              <a16:creationId xmlns:a16="http://schemas.microsoft.com/office/drawing/2014/main" id="{28157457-5348-44A6-9A8B-C9861D3D7EF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1" name="Text Box 11">
          <a:extLst>
            <a:ext uri="{FF2B5EF4-FFF2-40B4-BE49-F238E27FC236}">
              <a16:creationId xmlns:a16="http://schemas.microsoft.com/office/drawing/2014/main" id="{E5467CBB-563A-4A16-B63E-0EB366AECF5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2" name="Text Box 12">
          <a:extLst>
            <a:ext uri="{FF2B5EF4-FFF2-40B4-BE49-F238E27FC236}">
              <a16:creationId xmlns:a16="http://schemas.microsoft.com/office/drawing/2014/main" id="{7B1BB1D7-AA6B-4B31-8570-9401807251C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3" name="Text Box 13">
          <a:extLst>
            <a:ext uri="{FF2B5EF4-FFF2-40B4-BE49-F238E27FC236}">
              <a16:creationId xmlns:a16="http://schemas.microsoft.com/office/drawing/2014/main" id="{D66032D0-6ED7-4506-A123-9AD997D5BBB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4" name="Text Box 14">
          <a:extLst>
            <a:ext uri="{FF2B5EF4-FFF2-40B4-BE49-F238E27FC236}">
              <a16:creationId xmlns:a16="http://schemas.microsoft.com/office/drawing/2014/main" id="{A34BF96C-2C4A-4F73-AC8D-7B350D1E82E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5" name="Text Box 15">
          <a:extLst>
            <a:ext uri="{FF2B5EF4-FFF2-40B4-BE49-F238E27FC236}">
              <a16:creationId xmlns:a16="http://schemas.microsoft.com/office/drawing/2014/main" id="{172031BB-6F9B-49AD-B95A-AA6E503C976A}"/>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6" name="Text Box 16">
          <a:extLst>
            <a:ext uri="{FF2B5EF4-FFF2-40B4-BE49-F238E27FC236}">
              <a16:creationId xmlns:a16="http://schemas.microsoft.com/office/drawing/2014/main" id="{BDC674BE-0E0F-42DD-8E14-B64A0B52E5E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7" name="Text Box 17">
          <a:extLst>
            <a:ext uri="{FF2B5EF4-FFF2-40B4-BE49-F238E27FC236}">
              <a16:creationId xmlns:a16="http://schemas.microsoft.com/office/drawing/2014/main" id="{40445A25-B510-4407-AAC8-C932E4E355C3}"/>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8" name="Text Box 18">
          <a:extLst>
            <a:ext uri="{FF2B5EF4-FFF2-40B4-BE49-F238E27FC236}">
              <a16:creationId xmlns:a16="http://schemas.microsoft.com/office/drawing/2014/main" id="{81C94468-AF9E-4384-9FAF-025407145E35}"/>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89" name="Text Box 19">
          <a:extLst>
            <a:ext uri="{FF2B5EF4-FFF2-40B4-BE49-F238E27FC236}">
              <a16:creationId xmlns:a16="http://schemas.microsoft.com/office/drawing/2014/main" id="{0DEB25E9-0812-499F-8C37-93DC62383E16}"/>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0" name="Text Box 20">
          <a:extLst>
            <a:ext uri="{FF2B5EF4-FFF2-40B4-BE49-F238E27FC236}">
              <a16:creationId xmlns:a16="http://schemas.microsoft.com/office/drawing/2014/main" id="{D34245B0-938D-441D-81EC-4835CEDDABD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1" name="Text Box 21">
          <a:extLst>
            <a:ext uri="{FF2B5EF4-FFF2-40B4-BE49-F238E27FC236}">
              <a16:creationId xmlns:a16="http://schemas.microsoft.com/office/drawing/2014/main" id="{BA9553CB-5115-4DB3-A7A2-0CE74B8B696C}"/>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2" name="Text Box 22">
          <a:extLst>
            <a:ext uri="{FF2B5EF4-FFF2-40B4-BE49-F238E27FC236}">
              <a16:creationId xmlns:a16="http://schemas.microsoft.com/office/drawing/2014/main" id="{783BCD6D-EA99-459E-8131-A95332124A87}"/>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3" name="Text Box 23">
          <a:extLst>
            <a:ext uri="{FF2B5EF4-FFF2-40B4-BE49-F238E27FC236}">
              <a16:creationId xmlns:a16="http://schemas.microsoft.com/office/drawing/2014/main" id="{35B92DCC-80DC-47D8-9385-9A558E07702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4" name="Text Box 24">
          <a:extLst>
            <a:ext uri="{FF2B5EF4-FFF2-40B4-BE49-F238E27FC236}">
              <a16:creationId xmlns:a16="http://schemas.microsoft.com/office/drawing/2014/main" id="{C40B817C-F4F9-41F7-83B1-BFE474FFEC8C}"/>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5" name="Text Box 25">
          <a:extLst>
            <a:ext uri="{FF2B5EF4-FFF2-40B4-BE49-F238E27FC236}">
              <a16:creationId xmlns:a16="http://schemas.microsoft.com/office/drawing/2014/main" id="{765EF3F1-5FFE-47DB-83D4-5707875BD2B0}"/>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6" name="Text Box 48">
          <a:extLst>
            <a:ext uri="{FF2B5EF4-FFF2-40B4-BE49-F238E27FC236}">
              <a16:creationId xmlns:a16="http://schemas.microsoft.com/office/drawing/2014/main" id="{3ACDA529-4863-43A1-8DEA-97F667E32278}"/>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7" name="Text Box 93">
          <a:extLst>
            <a:ext uri="{FF2B5EF4-FFF2-40B4-BE49-F238E27FC236}">
              <a16:creationId xmlns:a16="http://schemas.microsoft.com/office/drawing/2014/main" id="{4442A246-DF1B-4338-B030-C92EA76580E6}"/>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2383920</xdr:colOff>
      <xdr:row>118</xdr:row>
      <xdr:rowOff>114297</xdr:rowOff>
    </xdr:to>
    <xdr:sp macro="" textlink="">
      <xdr:nvSpPr>
        <xdr:cNvPr id="798" name="Text Box 94">
          <a:extLst>
            <a:ext uri="{FF2B5EF4-FFF2-40B4-BE49-F238E27FC236}">
              <a16:creationId xmlns:a16="http://schemas.microsoft.com/office/drawing/2014/main" id="{6FF0B41A-D4C3-44EF-A2DC-2458A03E0181}"/>
            </a:ext>
          </a:extLst>
        </xdr:cNvPr>
        <xdr:cNvSpPr txBox="1">
          <a:spLocks noChangeArrowheads="1"/>
        </xdr:cNvSpPr>
      </xdr:nvSpPr>
      <xdr:spPr bwMode="auto">
        <a:xfrm>
          <a:off x="3209925" y="23869650"/>
          <a:ext cx="221745" cy="4533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799" name="Text Box 1">
          <a:extLst>
            <a:ext uri="{FF2B5EF4-FFF2-40B4-BE49-F238E27FC236}">
              <a16:creationId xmlns:a16="http://schemas.microsoft.com/office/drawing/2014/main" id="{51549960-5EE8-477D-9264-6C3E03C34734}"/>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52</xdr:row>
      <xdr:rowOff>3314</xdr:rowOff>
    </xdr:to>
    <xdr:sp macro="" textlink="">
      <xdr:nvSpPr>
        <xdr:cNvPr id="800" name="Text Box 118">
          <a:extLst>
            <a:ext uri="{FF2B5EF4-FFF2-40B4-BE49-F238E27FC236}">
              <a16:creationId xmlns:a16="http://schemas.microsoft.com/office/drawing/2014/main" id="{0F728602-DC19-45C2-BA9D-E1F5D6190504}"/>
            </a:ext>
          </a:extLst>
        </xdr:cNvPr>
        <xdr:cNvSpPr txBox="1">
          <a:spLocks noChangeArrowheads="1"/>
        </xdr:cNvSpPr>
      </xdr:nvSpPr>
      <xdr:spPr bwMode="auto">
        <a:xfrm>
          <a:off x="3209925" y="13030200"/>
          <a:ext cx="14554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3</xdr:col>
      <xdr:colOff>6480</xdr:colOff>
      <xdr:row>52</xdr:row>
      <xdr:rowOff>3314</xdr:rowOff>
    </xdr:to>
    <xdr:sp macro="" textlink="">
      <xdr:nvSpPr>
        <xdr:cNvPr id="801" name="Text Box 1">
          <a:extLst>
            <a:ext uri="{FF2B5EF4-FFF2-40B4-BE49-F238E27FC236}">
              <a16:creationId xmlns:a16="http://schemas.microsoft.com/office/drawing/2014/main" id="{0BC16FF7-39C5-4DB5-BE53-B2E005027EBB}"/>
            </a:ext>
          </a:extLst>
        </xdr:cNvPr>
        <xdr:cNvSpPr txBox="1">
          <a:spLocks noChangeArrowheads="1"/>
        </xdr:cNvSpPr>
      </xdr:nvSpPr>
      <xdr:spPr bwMode="auto">
        <a:xfrm>
          <a:off x="3209925" y="13030200"/>
          <a:ext cx="235080"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3</xdr:col>
      <xdr:colOff>6480</xdr:colOff>
      <xdr:row>52</xdr:row>
      <xdr:rowOff>3314</xdr:rowOff>
    </xdr:to>
    <xdr:sp macro="" textlink="">
      <xdr:nvSpPr>
        <xdr:cNvPr id="802" name="Text Box 118">
          <a:extLst>
            <a:ext uri="{FF2B5EF4-FFF2-40B4-BE49-F238E27FC236}">
              <a16:creationId xmlns:a16="http://schemas.microsoft.com/office/drawing/2014/main" id="{28AD03EB-462A-43CF-8245-37C0553F071B}"/>
            </a:ext>
          </a:extLst>
        </xdr:cNvPr>
        <xdr:cNvSpPr txBox="1">
          <a:spLocks noChangeArrowheads="1"/>
        </xdr:cNvSpPr>
      </xdr:nvSpPr>
      <xdr:spPr bwMode="auto">
        <a:xfrm>
          <a:off x="3209925" y="13030200"/>
          <a:ext cx="235080"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3" name="Text Box 95">
          <a:extLst>
            <a:ext uri="{FF2B5EF4-FFF2-40B4-BE49-F238E27FC236}">
              <a16:creationId xmlns:a16="http://schemas.microsoft.com/office/drawing/2014/main" id="{E1A7E240-3894-4C38-946A-BDFB4CADF17B}"/>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4" name="Text Box 96">
          <a:extLst>
            <a:ext uri="{FF2B5EF4-FFF2-40B4-BE49-F238E27FC236}">
              <a16:creationId xmlns:a16="http://schemas.microsoft.com/office/drawing/2014/main" id="{C08E1366-0ABB-40D0-8B4A-EDA80DEA6AA9}"/>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5" name="Text Box 97">
          <a:extLst>
            <a:ext uri="{FF2B5EF4-FFF2-40B4-BE49-F238E27FC236}">
              <a16:creationId xmlns:a16="http://schemas.microsoft.com/office/drawing/2014/main" id="{8AF79587-05E4-4A07-BCA3-7BEA4A87056E}"/>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6" name="Text Box 98">
          <a:extLst>
            <a:ext uri="{FF2B5EF4-FFF2-40B4-BE49-F238E27FC236}">
              <a16:creationId xmlns:a16="http://schemas.microsoft.com/office/drawing/2014/main" id="{814FC10F-5D9A-4DB4-BF00-898C6D0CE574}"/>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7" name="Text Box 99">
          <a:extLst>
            <a:ext uri="{FF2B5EF4-FFF2-40B4-BE49-F238E27FC236}">
              <a16:creationId xmlns:a16="http://schemas.microsoft.com/office/drawing/2014/main" id="{D0E96586-9A89-46D1-91CC-48AA24B88A67}"/>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8" name="Text Box 100">
          <a:extLst>
            <a:ext uri="{FF2B5EF4-FFF2-40B4-BE49-F238E27FC236}">
              <a16:creationId xmlns:a16="http://schemas.microsoft.com/office/drawing/2014/main" id="{314D6C01-D159-4815-8820-0BF17E2DCAED}"/>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09" name="Text Box 101">
          <a:extLst>
            <a:ext uri="{FF2B5EF4-FFF2-40B4-BE49-F238E27FC236}">
              <a16:creationId xmlns:a16="http://schemas.microsoft.com/office/drawing/2014/main" id="{9BFE3B9E-1E8B-461F-AE6A-C9A51996279E}"/>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0" name="Text Box 102">
          <a:extLst>
            <a:ext uri="{FF2B5EF4-FFF2-40B4-BE49-F238E27FC236}">
              <a16:creationId xmlns:a16="http://schemas.microsoft.com/office/drawing/2014/main" id="{C37879CF-A75A-4CB7-ADDC-4D10A2365439}"/>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1" name="Text Box 103">
          <a:extLst>
            <a:ext uri="{FF2B5EF4-FFF2-40B4-BE49-F238E27FC236}">
              <a16:creationId xmlns:a16="http://schemas.microsoft.com/office/drawing/2014/main" id="{A4EDEE32-A9D5-4D2F-ABFD-C9CA2D8894A0}"/>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2" name="Text Box 104">
          <a:extLst>
            <a:ext uri="{FF2B5EF4-FFF2-40B4-BE49-F238E27FC236}">
              <a16:creationId xmlns:a16="http://schemas.microsoft.com/office/drawing/2014/main" id="{7F867934-67A1-46F3-8554-E3586AC82C21}"/>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3" name="Text Box 105">
          <a:extLst>
            <a:ext uri="{FF2B5EF4-FFF2-40B4-BE49-F238E27FC236}">
              <a16:creationId xmlns:a16="http://schemas.microsoft.com/office/drawing/2014/main" id="{7148F07A-5FEF-40C5-B76A-01672048DDF2}"/>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4" name="Text Box 106">
          <a:extLst>
            <a:ext uri="{FF2B5EF4-FFF2-40B4-BE49-F238E27FC236}">
              <a16:creationId xmlns:a16="http://schemas.microsoft.com/office/drawing/2014/main" id="{5F1DCA2E-9929-4512-9A69-750BA3E42DF8}"/>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5" name="Text Box 107">
          <a:extLst>
            <a:ext uri="{FF2B5EF4-FFF2-40B4-BE49-F238E27FC236}">
              <a16:creationId xmlns:a16="http://schemas.microsoft.com/office/drawing/2014/main" id="{DCC7BC7B-090E-4705-90E7-8C00687D77D2}"/>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6" name="Text Box 108">
          <a:extLst>
            <a:ext uri="{FF2B5EF4-FFF2-40B4-BE49-F238E27FC236}">
              <a16:creationId xmlns:a16="http://schemas.microsoft.com/office/drawing/2014/main" id="{DBC25FA0-DD30-4995-9310-5702391F9847}"/>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7" name="Text Box 109">
          <a:extLst>
            <a:ext uri="{FF2B5EF4-FFF2-40B4-BE49-F238E27FC236}">
              <a16:creationId xmlns:a16="http://schemas.microsoft.com/office/drawing/2014/main" id="{A38D67B8-D2C2-426E-9854-D4EC08CC5371}"/>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8" name="Text Box 110">
          <a:extLst>
            <a:ext uri="{FF2B5EF4-FFF2-40B4-BE49-F238E27FC236}">
              <a16:creationId xmlns:a16="http://schemas.microsoft.com/office/drawing/2014/main" id="{967D1658-A915-4DF2-8159-F37C5D161C76}"/>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19" name="Text Box 111">
          <a:extLst>
            <a:ext uri="{FF2B5EF4-FFF2-40B4-BE49-F238E27FC236}">
              <a16:creationId xmlns:a16="http://schemas.microsoft.com/office/drawing/2014/main" id="{49565DB3-5761-47B9-B0FE-7A2FAA9A6F68}"/>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0" name="Text Box 112">
          <a:extLst>
            <a:ext uri="{FF2B5EF4-FFF2-40B4-BE49-F238E27FC236}">
              <a16:creationId xmlns:a16="http://schemas.microsoft.com/office/drawing/2014/main" id="{47151DD1-A580-4A8C-AF7A-1680B0E1762E}"/>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1" name="Text Box 113">
          <a:extLst>
            <a:ext uri="{FF2B5EF4-FFF2-40B4-BE49-F238E27FC236}">
              <a16:creationId xmlns:a16="http://schemas.microsoft.com/office/drawing/2014/main" id="{6FB51C06-09BC-40CD-AE8C-4A5489A576EF}"/>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2" name="Text Box 114">
          <a:extLst>
            <a:ext uri="{FF2B5EF4-FFF2-40B4-BE49-F238E27FC236}">
              <a16:creationId xmlns:a16="http://schemas.microsoft.com/office/drawing/2014/main" id="{E7B68B7F-22CD-4128-8D63-09427E68DB48}"/>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3" name="Text Box 115">
          <a:extLst>
            <a:ext uri="{FF2B5EF4-FFF2-40B4-BE49-F238E27FC236}">
              <a16:creationId xmlns:a16="http://schemas.microsoft.com/office/drawing/2014/main" id="{A362BBA3-C25D-4A89-8AA7-1528A9F75C69}"/>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4" name="Text Box 116">
          <a:extLst>
            <a:ext uri="{FF2B5EF4-FFF2-40B4-BE49-F238E27FC236}">
              <a16:creationId xmlns:a16="http://schemas.microsoft.com/office/drawing/2014/main" id="{1D6D4599-F207-4137-A74B-D0460AA093C3}"/>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5" name="Text Box 117">
          <a:extLst>
            <a:ext uri="{FF2B5EF4-FFF2-40B4-BE49-F238E27FC236}">
              <a16:creationId xmlns:a16="http://schemas.microsoft.com/office/drawing/2014/main" id="{2CEB5551-FA84-4BF1-B60C-AF5CBB7DC586}"/>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6" name="Text Box 123">
          <a:extLst>
            <a:ext uri="{FF2B5EF4-FFF2-40B4-BE49-F238E27FC236}">
              <a16:creationId xmlns:a16="http://schemas.microsoft.com/office/drawing/2014/main" id="{A4D5B21F-98AD-428D-9556-CC5E9B55DA19}"/>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7" name="Text Box 124">
          <a:extLst>
            <a:ext uri="{FF2B5EF4-FFF2-40B4-BE49-F238E27FC236}">
              <a16:creationId xmlns:a16="http://schemas.microsoft.com/office/drawing/2014/main" id="{F4DE3568-C12E-470C-B079-677800686C6A}"/>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8" name="Text Box 125">
          <a:extLst>
            <a:ext uri="{FF2B5EF4-FFF2-40B4-BE49-F238E27FC236}">
              <a16:creationId xmlns:a16="http://schemas.microsoft.com/office/drawing/2014/main" id="{4924B953-4C6C-4527-82A7-F7D2689D603D}"/>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29" name="Text Box 126">
          <a:extLst>
            <a:ext uri="{FF2B5EF4-FFF2-40B4-BE49-F238E27FC236}">
              <a16:creationId xmlns:a16="http://schemas.microsoft.com/office/drawing/2014/main" id="{AF0C9831-DB65-4E5B-81BA-85275A0685AF}"/>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30" name="Text Box 127">
          <a:extLst>
            <a:ext uri="{FF2B5EF4-FFF2-40B4-BE49-F238E27FC236}">
              <a16:creationId xmlns:a16="http://schemas.microsoft.com/office/drawing/2014/main" id="{8E08E6BF-56BA-439F-9CB7-926A830AE425}"/>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31" name="Text Box 128">
          <a:extLst>
            <a:ext uri="{FF2B5EF4-FFF2-40B4-BE49-F238E27FC236}">
              <a16:creationId xmlns:a16="http://schemas.microsoft.com/office/drawing/2014/main" id="{A3AA7D27-3CCF-412F-A758-451F3A40D2B4}"/>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32" name="Text Box 129">
          <a:extLst>
            <a:ext uri="{FF2B5EF4-FFF2-40B4-BE49-F238E27FC236}">
              <a16:creationId xmlns:a16="http://schemas.microsoft.com/office/drawing/2014/main" id="{E6447A2E-B74B-4179-9F02-D2CA9E3E2634}"/>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19050</xdr:rowOff>
    </xdr:to>
    <xdr:sp macro="" textlink="">
      <xdr:nvSpPr>
        <xdr:cNvPr id="833" name="Text Box 130">
          <a:extLst>
            <a:ext uri="{FF2B5EF4-FFF2-40B4-BE49-F238E27FC236}">
              <a16:creationId xmlns:a16="http://schemas.microsoft.com/office/drawing/2014/main" id="{3952C32E-35B0-453F-B570-17B3B1C23546}"/>
            </a:ext>
          </a:extLst>
        </xdr:cNvPr>
        <xdr:cNvSpPr txBox="1">
          <a:spLocks noChangeArrowheads="1"/>
        </xdr:cNvSpPr>
      </xdr:nvSpPr>
      <xdr:spPr bwMode="auto">
        <a:xfrm>
          <a:off x="3209925" y="238696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209550</xdr:rowOff>
    </xdr:to>
    <xdr:sp macro="" textlink="">
      <xdr:nvSpPr>
        <xdr:cNvPr id="834" name="Text Box 119">
          <a:extLst>
            <a:ext uri="{FF2B5EF4-FFF2-40B4-BE49-F238E27FC236}">
              <a16:creationId xmlns:a16="http://schemas.microsoft.com/office/drawing/2014/main" id="{3677BFFF-C59C-44B4-A767-33C42B254BF4}"/>
            </a:ext>
          </a:extLst>
        </xdr:cNvPr>
        <xdr:cNvSpPr txBox="1">
          <a:spLocks noChangeArrowheads="1"/>
        </xdr:cNvSpPr>
      </xdr:nvSpPr>
      <xdr:spPr bwMode="auto">
        <a:xfrm>
          <a:off x="3209925" y="238696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2238375</xdr:colOff>
      <xdr:row>90</xdr:row>
      <xdr:rowOff>209550</xdr:rowOff>
    </xdr:to>
    <xdr:sp macro="" textlink="">
      <xdr:nvSpPr>
        <xdr:cNvPr id="835" name="Text Box 120">
          <a:extLst>
            <a:ext uri="{FF2B5EF4-FFF2-40B4-BE49-F238E27FC236}">
              <a16:creationId xmlns:a16="http://schemas.microsoft.com/office/drawing/2014/main" id="{866FBB31-3E3B-4183-95C5-D04D9ECC5882}"/>
            </a:ext>
          </a:extLst>
        </xdr:cNvPr>
        <xdr:cNvSpPr txBox="1">
          <a:spLocks noChangeArrowheads="1"/>
        </xdr:cNvSpPr>
      </xdr:nvSpPr>
      <xdr:spPr bwMode="auto">
        <a:xfrm>
          <a:off x="3209925" y="238696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36" name="Text Box 95">
          <a:extLst>
            <a:ext uri="{FF2B5EF4-FFF2-40B4-BE49-F238E27FC236}">
              <a16:creationId xmlns:a16="http://schemas.microsoft.com/office/drawing/2014/main" id="{5DEFED82-2F51-4952-A6BD-480D8ACC2940}"/>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37" name="Text Box 96">
          <a:extLst>
            <a:ext uri="{FF2B5EF4-FFF2-40B4-BE49-F238E27FC236}">
              <a16:creationId xmlns:a16="http://schemas.microsoft.com/office/drawing/2014/main" id="{31A5AEC3-7BA4-4F79-98EF-C293C94CF9DF}"/>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38" name="Text Box 97">
          <a:extLst>
            <a:ext uri="{FF2B5EF4-FFF2-40B4-BE49-F238E27FC236}">
              <a16:creationId xmlns:a16="http://schemas.microsoft.com/office/drawing/2014/main" id="{31F06B62-C6DA-4D0F-90E3-95557AC7A400}"/>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39" name="Text Box 98">
          <a:extLst>
            <a:ext uri="{FF2B5EF4-FFF2-40B4-BE49-F238E27FC236}">
              <a16:creationId xmlns:a16="http://schemas.microsoft.com/office/drawing/2014/main" id="{392DB468-9FD3-4C3B-8178-45599E4C076D}"/>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0" name="Text Box 99">
          <a:extLst>
            <a:ext uri="{FF2B5EF4-FFF2-40B4-BE49-F238E27FC236}">
              <a16:creationId xmlns:a16="http://schemas.microsoft.com/office/drawing/2014/main" id="{667D78BA-C06B-4134-BD1C-F9DA621008E6}"/>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1" name="Text Box 100">
          <a:extLst>
            <a:ext uri="{FF2B5EF4-FFF2-40B4-BE49-F238E27FC236}">
              <a16:creationId xmlns:a16="http://schemas.microsoft.com/office/drawing/2014/main" id="{2010DE48-7DF5-436C-990F-0F21B95C653D}"/>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2" name="Text Box 101">
          <a:extLst>
            <a:ext uri="{FF2B5EF4-FFF2-40B4-BE49-F238E27FC236}">
              <a16:creationId xmlns:a16="http://schemas.microsoft.com/office/drawing/2014/main" id="{B2A5DBD9-BCA3-494D-B441-90F228360031}"/>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3" name="Text Box 102">
          <a:extLst>
            <a:ext uri="{FF2B5EF4-FFF2-40B4-BE49-F238E27FC236}">
              <a16:creationId xmlns:a16="http://schemas.microsoft.com/office/drawing/2014/main" id="{859411FA-201E-48CB-A0F8-34C50C9C8F2A}"/>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4" name="Text Box 103">
          <a:extLst>
            <a:ext uri="{FF2B5EF4-FFF2-40B4-BE49-F238E27FC236}">
              <a16:creationId xmlns:a16="http://schemas.microsoft.com/office/drawing/2014/main" id="{45F65A23-3722-44F8-9F45-7731CDFC05B8}"/>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5" name="Text Box 104">
          <a:extLst>
            <a:ext uri="{FF2B5EF4-FFF2-40B4-BE49-F238E27FC236}">
              <a16:creationId xmlns:a16="http://schemas.microsoft.com/office/drawing/2014/main" id="{4B98AC8B-B524-4F43-B089-96161AA32071}"/>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6" name="Text Box 105">
          <a:extLst>
            <a:ext uri="{FF2B5EF4-FFF2-40B4-BE49-F238E27FC236}">
              <a16:creationId xmlns:a16="http://schemas.microsoft.com/office/drawing/2014/main" id="{0594EC77-AA49-4BD8-AD83-DAB176625FF0}"/>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7" name="Text Box 106">
          <a:extLst>
            <a:ext uri="{FF2B5EF4-FFF2-40B4-BE49-F238E27FC236}">
              <a16:creationId xmlns:a16="http://schemas.microsoft.com/office/drawing/2014/main" id="{1937F293-928F-40ED-86E1-E2C61A6379F8}"/>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8" name="Text Box 107">
          <a:extLst>
            <a:ext uri="{FF2B5EF4-FFF2-40B4-BE49-F238E27FC236}">
              <a16:creationId xmlns:a16="http://schemas.microsoft.com/office/drawing/2014/main" id="{D316B805-FA90-40C0-940D-0336972C0B8C}"/>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49" name="Text Box 108">
          <a:extLst>
            <a:ext uri="{FF2B5EF4-FFF2-40B4-BE49-F238E27FC236}">
              <a16:creationId xmlns:a16="http://schemas.microsoft.com/office/drawing/2014/main" id="{C862931A-DDA3-44BF-A756-89E5C6F8C8C2}"/>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0" name="Text Box 109">
          <a:extLst>
            <a:ext uri="{FF2B5EF4-FFF2-40B4-BE49-F238E27FC236}">
              <a16:creationId xmlns:a16="http://schemas.microsoft.com/office/drawing/2014/main" id="{B3326E60-D8AC-4670-9C76-D2BA1645BC65}"/>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1" name="Text Box 110">
          <a:extLst>
            <a:ext uri="{FF2B5EF4-FFF2-40B4-BE49-F238E27FC236}">
              <a16:creationId xmlns:a16="http://schemas.microsoft.com/office/drawing/2014/main" id="{3A726680-7B94-4F48-837B-E1A76BCB248A}"/>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2" name="Text Box 111">
          <a:extLst>
            <a:ext uri="{FF2B5EF4-FFF2-40B4-BE49-F238E27FC236}">
              <a16:creationId xmlns:a16="http://schemas.microsoft.com/office/drawing/2014/main" id="{9F64BFD4-7DD2-44A8-8971-F1A01DE308C8}"/>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3" name="Text Box 112">
          <a:extLst>
            <a:ext uri="{FF2B5EF4-FFF2-40B4-BE49-F238E27FC236}">
              <a16:creationId xmlns:a16="http://schemas.microsoft.com/office/drawing/2014/main" id="{4901C62E-A10A-4F5F-92B0-8E2D736B70F4}"/>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4" name="Text Box 113">
          <a:extLst>
            <a:ext uri="{FF2B5EF4-FFF2-40B4-BE49-F238E27FC236}">
              <a16:creationId xmlns:a16="http://schemas.microsoft.com/office/drawing/2014/main" id="{164C1785-B77D-4A64-B159-12952CC2D1E3}"/>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5" name="Text Box 114">
          <a:extLst>
            <a:ext uri="{FF2B5EF4-FFF2-40B4-BE49-F238E27FC236}">
              <a16:creationId xmlns:a16="http://schemas.microsoft.com/office/drawing/2014/main" id="{79CEFAFA-DA93-4B9C-9665-D7F4BE650010}"/>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6" name="Text Box 115">
          <a:extLst>
            <a:ext uri="{FF2B5EF4-FFF2-40B4-BE49-F238E27FC236}">
              <a16:creationId xmlns:a16="http://schemas.microsoft.com/office/drawing/2014/main" id="{4735862E-E000-4242-8B78-320836A6846F}"/>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7" name="Text Box 116">
          <a:extLst>
            <a:ext uri="{FF2B5EF4-FFF2-40B4-BE49-F238E27FC236}">
              <a16:creationId xmlns:a16="http://schemas.microsoft.com/office/drawing/2014/main" id="{AF4CC3F8-1897-455C-AAB7-79349D52A837}"/>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8" name="Text Box 117">
          <a:extLst>
            <a:ext uri="{FF2B5EF4-FFF2-40B4-BE49-F238E27FC236}">
              <a16:creationId xmlns:a16="http://schemas.microsoft.com/office/drawing/2014/main" id="{3C22B0DA-E915-4627-92AF-7F4AEA3E2C86}"/>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59" name="Text Box 123">
          <a:extLst>
            <a:ext uri="{FF2B5EF4-FFF2-40B4-BE49-F238E27FC236}">
              <a16:creationId xmlns:a16="http://schemas.microsoft.com/office/drawing/2014/main" id="{45771D9C-25AF-4DBC-8AB3-CA0EFA3662EE}"/>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0" name="Text Box 124">
          <a:extLst>
            <a:ext uri="{FF2B5EF4-FFF2-40B4-BE49-F238E27FC236}">
              <a16:creationId xmlns:a16="http://schemas.microsoft.com/office/drawing/2014/main" id="{C3C31AFE-A923-4B7C-A049-D522A110357C}"/>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1" name="Text Box 125">
          <a:extLst>
            <a:ext uri="{FF2B5EF4-FFF2-40B4-BE49-F238E27FC236}">
              <a16:creationId xmlns:a16="http://schemas.microsoft.com/office/drawing/2014/main" id="{206042A6-E042-4E65-89C2-D495ECE5B6AD}"/>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2" name="Text Box 126">
          <a:extLst>
            <a:ext uri="{FF2B5EF4-FFF2-40B4-BE49-F238E27FC236}">
              <a16:creationId xmlns:a16="http://schemas.microsoft.com/office/drawing/2014/main" id="{452D1B26-3318-42D0-81C3-CE546B52AA30}"/>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3" name="Text Box 127">
          <a:extLst>
            <a:ext uri="{FF2B5EF4-FFF2-40B4-BE49-F238E27FC236}">
              <a16:creationId xmlns:a16="http://schemas.microsoft.com/office/drawing/2014/main" id="{F8883254-018A-4DB2-973E-AB81D24B5BC6}"/>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4" name="Text Box 128">
          <a:extLst>
            <a:ext uri="{FF2B5EF4-FFF2-40B4-BE49-F238E27FC236}">
              <a16:creationId xmlns:a16="http://schemas.microsoft.com/office/drawing/2014/main" id="{53242CD6-0531-4DBF-9C99-ED4DF1572BEC}"/>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5" name="Text Box 129">
          <a:extLst>
            <a:ext uri="{FF2B5EF4-FFF2-40B4-BE49-F238E27FC236}">
              <a16:creationId xmlns:a16="http://schemas.microsoft.com/office/drawing/2014/main" id="{8C9B45D8-1097-44E3-B7DB-9D06E96FA288}"/>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19050</xdr:rowOff>
    </xdr:to>
    <xdr:sp macro="" textlink="">
      <xdr:nvSpPr>
        <xdr:cNvPr id="866" name="Text Box 130">
          <a:extLst>
            <a:ext uri="{FF2B5EF4-FFF2-40B4-BE49-F238E27FC236}">
              <a16:creationId xmlns:a16="http://schemas.microsoft.com/office/drawing/2014/main" id="{8937A4D0-086E-424A-8D8F-C6D8341061F9}"/>
            </a:ext>
          </a:extLst>
        </xdr:cNvPr>
        <xdr:cNvSpPr txBox="1">
          <a:spLocks noChangeArrowheads="1"/>
        </xdr:cNvSpPr>
      </xdr:nvSpPr>
      <xdr:spPr bwMode="auto">
        <a:xfrm>
          <a:off x="3209925" y="238696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209550</xdr:rowOff>
    </xdr:to>
    <xdr:sp macro="" textlink="">
      <xdr:nvSpPr>
        <xdr:cNvPr id="867" name="Text Box 119">
          <a:extLst>
            <a:ext uri="{FF2B5EF4-FFF2-40B4-BE49-F238E27FC236}">
              <a16:creationId xmlns:a16="http://schemas.microsoft.com/office/drawing/2014/main" id="{55F17166-075D-4879-8E50-30FF58CFB24F}"/>
            </a:ext>
          </a:extLst>
        </xdr:cNvPr>
        <xdr:cNvSpPr txBox="1">
          <a:spLocks noChangeArrowheads="1"/>
        </xdr:cNvSpPr>
      </xdr:nvSpPr>
      <xdr:spPr bwMode="auto">
        <a:xfrm>
          <a:off x="3209925" y="238696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90</xdr:row>
      <xdr:rowOff>209550</xdr:rowOff>
    </xdr:to>
    <xdr:sp macro="" textlink="">
      <xdr:nvSpPr>
        <xdr:cNvPr id="868" name="Text Box 120">
          <a:extLst>
            <a:ext uri="{FF2B5EF4-FFF2-40B4-BE49-F238E27FC236}">
              <a16:creationId xmlns:a16="http://schemas.microsoft.com/office/drawing/2014/main" id="{2746BFEC-3FB9-42F6-A6C2-1145C618A6B7}"/>
            </a:ext>
          </a:extLst>
        </xdr:cNvPr>
        <xdr:cNvSpPr txBox="1">
          <a:spLocks noChangeArrowheads="1"/>
        </xdr:cNvSpPr>
      </xdr:nvSpPr>
      <xdr:spPr bwMode="auto">
        <a:xfrm>
          <a:off x="3209925" y="238696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xdr:col>
      <xdr:colOff>2162175</xdr:colOff>
      <xdr:row>90</xdr:row>
      <xdr:rowOff>0</xdr:rowOff>
    </xdr:from>
    <xdr:ext cx="0" cy="152400"/>
    <xdr:sp macro="" textlink="">
      <xdr:nvSpPr>
        <xdr:cNvPr id="869" name="Text Box 1">
          <a:extLst>
            <a:ext uri="{FF2B5EF4-FFF2-40B4-BE49-F238E27FC236}">
              <a16:creationId xmlns:a16="http://schemas.microsoft.com/office/drawing/2014/main" id="{F06FCBB0-0128-4864-A440-EFAC64FA0E03}"/>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70" name="Text Box 118">
          <a:extLst>
            <a:ext uri="{FF2B5EF4-FFF2-40B4-BE49-F238E27FC236}">
              <a16:creationId xmlns:a16="http://schemas.microsoft.com/office/drawing/2014/main" id="{4BFD6CFD-A9D7-41DA-9A5F-A4BE8FE1E77D}"/>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871" name="Text Box 1">
          <a:extLst>
            <a:ext uri="{FF2B5EF4-FFF2-40B4-BE49-F238E27FC236}">
              <a16:creationId xmlns:a16="http://schemas.microsoft.com/office/drawing/2014/main" id="{70EC83C6-A96D-499B-A065-EFCCC8251A78}"/>
            </a:ext>
          </a:extLst>
        </xdr:cNvPr>
        <xdr:cNvSpPr txBox="1">
          <a:spLocks noChangeArrowheads="1"/>
        </xdr:cNvSpPr>
      </xdr:nvSpPr>
      <xdr:spPr bwMode="auto">
        <a:xfrm>
          <a:off x="3209925" y="237172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872" name="Text Box 118">
          <a:extLst>
            <a:ext uri="{FF2B5EF4-FFF2-40B4-BE49-F238E27FC236}">
              <a16:creationId xmlns:a16="http://schemas.microsoft.com/office/drawing/2014/main" id="{B18A308F-66EB-4549-81A7-C504F5B8D49B}"/>
            </a:ext>
          </a:extLst>
        </xdr:cNvPr>
        <xdr:cNvSpPr txBox="1">
          <a:spLocks noChangeArrowheads="1"/>
        </xdr:cNvSpPr>
      </xdr:nvSpPr>
      <xdr:spPr bwMode="auto">
        <a:xfrm>
          <a:off x="3209925" y="237172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873" name="Text Box 1">
          <a:extLst>
            <a:ext uri="{FF2B5EF4-FFF2-40B4-BE49-F238E27FC236}">
              <a16:creationId xmlns:a16="http://schemas.microsoft.com/office/drawing/2014/main" id="{700A7A1E-E5BB-4FD0-8936-4C4F662F4DE5}"/>
            </a:ext>
          </a:extLst>
        </xdr:cNvPr>
        <xdr:cNvSpPr txBox="1">
          <a:spLocks noChangeArrowheads="1"/>
        </xdr:cNvSpPr>
      </xdr:nvSpPr>
      <xdr:spPr bwMode="auto">
        <a:xfrm>
          <a:off x="3209925" y="237172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874" name="Text Box 118">
          <a:extLst>
            <a:ext uri="{FF2B5EF4-FFF2-40B4-BE49-F238E27FC236}">
              <a16:creationId xmlns:a16="http://schemas.microsoft.com/office/drawing/2014/main" id="{25E86AF0-A24D-424C-BF01-1497D2AA7E5C}"/>
            </a:ext>
          </a:extLst>
        </xdr:cNvPr>
        <xdr:cNvSpPr txBox="1">
          <a:spLocks noChangeArrowheads="1"/>
        </xdr:cNvSpPr>
      </xdr:nvSpPr>
      <xdr:spPr bwMode="auto">
        <a:xfrm>
          <a:off x="3209925" y="237172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75" name="Text Box 1">
          <a:extLst>
            <a:ext uri="{FF2B5EF4-FFF2-40B4-BE49-F238E27FC236}">
              <a16:creationId xmlns:a16="http://schemas.microsoft.com/office/drawing/2014/main" id="{85AF7DAC-8763-4E86-8829-6A97E3D4B5AD}"/>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76" name="Text Box 118">
          <a:extLst>
            <a:ext uri="{FF2B5EF4-FFF2-40B4-BE49-F238E27FC236}">
              <a16:creationId xmlns:a16="http://schemas.microsoft.com/office/drawing/2014/main" id="{930C9CF9-69B4-406E-80F6-2D7E7EB45245}"/>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77" name="Text Box 1">
          <a:extLst>
            <a:ext uri="{FF2B5EF4-FFF2-40B4-BE49-F238E27FC236}">
              <a16:creationId xmlns:a16="http://schemas.microsoft.com/office/drawing/2014/main" id="{187E4DC8-8FC0-483C-97D9-D2BB89A2F466}"/>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78" name="Text Box 118">
          <a:extLst>
            <a:ext uri="{FF2B5EF4-FFF2-40B4-BE49-F238E27FC236}">
              <a16:creationId xmlns:a16="http://schemas.microsoft.com/office/drawing/2014/main" id="{8CBEA015-A58D-4828-AB95-754FE0C44AF7}"/>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79" name="Text Box 1">
          <a:extLst>
            <a:ext uri="{FF2B5EF4-FFF2-40B4-BE49-F238E27FC236}">
              <a16:creationId xmlns:a16="http://schemas.microsoft.com/office/drawing/2014/main" id="{AB8718FB-B5D4-4FEA-9F99-202909D79E3C}"/>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80" name="Text Box 118">
          <a:extLst>
            <a:ext uri="{FF2B5EF4-FFF2-40B4-BE49-F238E27FC236}">
              <a16:creationId xmlns:a16="http://schemas.microsoft.com/office/drawing/2014/main" id="{F1DE769C-F37F-4A0D-9301-06D7686B3D0F}"/>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881" name="Text Box 1">
          <a:extLst>
            <a:ext uri="{FF2B5EF4-FFF2-40B4-BE49-F238E27FC236}">
              <a16:creationId xmlns:a16="http://schemas.microsoft.com/office/drawing/2014/main" id="{157EF479-5D38-4728-93BB-178A0ADD4CD0}"/>
            </a:ext>
          </a:extLst>
        </xdr:cNvPr>
        <xdr:cNvSpPr txBox="1">
          <a:spLocks noChangeArrowheads="1"/>
        </xdr:cNvSpPr>
      </xdr:nvSpPr>
      <xdr:spPr bwMode="auto">
        <a:xfrm>
          <a:off x="3209925" y="237172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882" name="Text Box 118">
          <a:extLst>
            <a:ext uri="{FF2B5EF4-FFF2-40B4-BE49-F238E27FC236}">
              <a16:creationId xmlns:a16="http://schemas.microsoft.com/office/drawing/2014/main" id="{B900098E-903B-47A8-968F-25727C5C9BAD}"/>
            </a:ext>
          </a:extLst>
        </xdr:cNvPr>
        <xdr:cNvSpPr txBox="1">
          <a:spLocks noChangeArrowheads="1"/>
        </xdr:cNvSpPr>
      </xdr:nvSpPr>
      <xdr:spPr bwMode="auto">
        <a:xfrm>
          <a:off x="3209925" y="237172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83" name="Text Box 1">
          <a:extLst>
            <a:ext uri="{FF2B5EF4-FFF2-40B4-BE49-F238E27FC236}">
              <a16:creationId xmlns:a16="http://schemas.microsoft.com/office/drawing/2014/main" id="{9912E90A-6341-4C26-809E-4CAE0F68497C}"/>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84" name="Text Box 118">
          <a:extLst>
            <a:ext uri="{FF2B5EF4-FFF2-40B4-BE49-F238E27FC236}">
              <a16:creationId xmlns:a16="http://schemas.microsoft.com/office/drawing/2014/main" id="{DAC2B9EA-321F-4926-BEF6-552B356D4CD5}"/>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885" name="Text Box 1">
          <a:extLst>
            <a:ext uri="{FF2B5EF4-FFF2-40B4-BE49-F238E27FC236}">
              <a16:creationId xmlns:a16="http://schemas.microsoft.com/office/drawing/2014/main" id="{0928D55C-037A-4F25-B649-FD4A4DE96050}"/>
            </a:ext>
          </a:extLst>
        </xdr:cNvPr>
        <xdr:cNvSpPr txBox="1">
          <a:spLocks noChangeArrowheads="1"/>
        </xdr:cNvSpPr>
      </xdr:nvSpPr>
      <xdr:spPr bwMode="auto">
        <a:xfrm>
          <a:off x="3209925" y="237172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886" name="Text Box 118">
          <a:extLst>
            <a:ext uri="{FF2B5EF4-FFF2-40B4-BE49-F238E27FC236}">
              <a16:creationId xmlns:a16="http://schemas.microsoft.com/office/drawing/2014/main" id="{89538481-4E76-4380-8B2D-FA376B39C1E0}"/>
            </a:ext>
          </a:extLst>
        </xdr:cNvPr>
        <xdr:cNvSpPr txBox="1">
          <a:spLocks noChangeArrowheads="1"/>
        </xdr:cNvSpPr>
      </xdr:nvSpPr>
      <xdr:spPr bwMode="auto">
        <a:xfrm>
          <a:off x="3209925" y="237172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87" name="Text Box 1">
          <a:extLst>
            <a:ext uri="{FF2B5EF4-FFF2-40B4-BE49-F238E27FC236}">
              <a16:creationId xmlns:a16="http://schemas.microsoft.com/office/drawing/2014/main" id="{27523952-4FD7-48C8-9308-DFB3FCA6A3ED}"/>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81491" cy="171450"/>
    <xdr:sp macro="" textlink="">
      <xdr:nvSpPr>
        <xdr:cNvPr id="888" name="Text Box 118">
          <a:extLst>
            <a:ext uri="{FF2B5EF4-FFF2-40B4-BE49-F238E27FC236}">
              <a16:creationId xmlns:a16="http://schemas.microsoft.com/office/drawing/2014/main" id="{717034FF-5BA0-495B-A235-7F22DCBB7D79}"/>
            </a:ext>
          </a:extLst>
        </xdr:cNvPr>
        <xdr:cNvSpPr txBox="1">
          <a:spLocks noChangeArrowheads="1"/>
        </xdr:cNvSpPr>
      </xdr:nvSpPr>
      <xdr:spPr bwMode="auto">
        <a:xfrm>
          <a:off x="3209925" y="238696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89" name="Text Box 1">
          <a:extLst>
            <a:ext uri="{FF2B5EF4-FFF2-40B4-BE49-F238E27FC236}">
              <a16:creationId xmlns:a16="http://schemas.microsoft.com/office/drawing/2014/main" id="{5DE3FF7E-6B7F-4FEB-8E5C-211FD02D0138}"/>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0" cy="152400"/>
    <xdr:sp macro="" textlink="">
      <xdr:nvSpPr>
        <xdr:cNvPr id="890" name="Text Box 118">
          <a:extLst>
            <a:ext uri="{FF2B5EF4-FFF2-40B4-BE49-F238E27FC236}">
              <a16:creationId xmlns:a16="http://schemas.microsoft.com/office/drawing/2014/main" id="{A900A649-A881-42F2-83CD-2C3ADD9525D7}"/>
            </a:ext>
          </a:extLst>
        </xdr:cNvPr>
        <xdr:cNvSpPr txBox="1">
          <a:spLocks noChangeArrowheads="1"/>
        </xdr:cNvSpPr>
      </xdr:nvSpPr>
      <xdr:spPr bwMode="auto">
        <a:xfrm>
          <a:off x="3209925" y="238696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91016" cy="171450"/>
    <xdr:sp macro="" textlink="">
      <xdr:nvSpPr>
        <xdr:cNvPr id="891" name="Text Box 1">
          <a:extLst>
            <a:ext uri="{FF2B5EF4-FFF2-40B4-BE49-F238E27FC236}">
              <a16:creationId xmlns:a16="http://schemas.microsoft.com/office/drawing/2014/main" id="{8891A94A-C630-457A-BF2F-11C58056E956}"/>
            </a:ext>
          </a:extLst>
        </xdr:cNvPr>
        <xdr:cNvSpPr txBox="1">
          <a:spLocks noChangeArrowheads="1"/>
        </xdr:cNvSpPr>
      </xdr:nvSpPr>
      <xdr:spPr bwMode="auto">
        <a:xfrm>
          <a:off x="3209925" y="238696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90</xdr:row>
      <xdr:rowOff>0</xdr:rowOff>
    </xdr:from>
    <xdr:ext cx="91016" cy="171450"/>
    <xdr:sp macro="" textlink="">
      <xdr:nvSpPr>
        <xdr:cNvPr id="892" name="Text Box 118">
          <a:extLst>
            <a:ext uri="{FF2B5EF4-FFF2-40B4-BE49-F238E27FC236}">
              <a16:creationId xmlns:a16="http://schemas.microsoft.com/office/drawing/2014/main" id="{4A22A308-7114-43E4-B34C-74E1E34B5B9E}"/>
            </a:ext>
          </a:extLst>
        </xdr:cNvPr>
        <xdr:cNvSpPr txBox="1">
          <a:spLocks noChangeArrowheads="1"/>
        </xdr:cNvSpPr>
      </xdr:nvSpPr>
      <xdr:spPr bwMode="auto">
        <a:xfrm>
          <a:off x="3209925" y="238696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44</xdr:row>
      <xdr:rowOff>0</xdr:rowOff>
    </xdr:from>
    <xdr:to>
      <xdr:col>2</xdr:col>
      <xdr:colOff>2227842</xdr:colOff>
      <xdr:row>46</xdr:row>
      <xdr:rowOff>133764</xdr:rowOff>
    </xdr:to>
    <xdr:sp macro="" textlink="">
      <xdr:nvSpPr>
        <xdr:cNvPr id="893" name="Text Box 1">
          <a:extLst>
            <a:ext uri="{FF2B5EF4-FFF2-40B4-BE49-F238E27FC236}">
              <a16:creationId xmlns:a16="http://schemas.microsoft.com/office/drawing/2014/main" id="{ABBBE1D2-AF1B-4C93-9C0F-2C1855BCC455}"/>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894" name="Text Box 118">
          <a:extLst>
            <a:ext uri="{FF2B5EF4-FFF2-40B4-BE49-F238E27FC236}">
              <a16:creationId xmlns:a16="http://schemas.microsoft.com/office/drawing/2014/main" id="{314A9CCE-965F-466E-BA82-964A528D0371}"/>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2227842</xdr:colOff>
      <xdr:row>44</xdr:row>
      <xdr:rowOff>3461</xdr:rowOff>
    </xdr:to>
    <xdr:sp macro="" textlink="">
      <xdr:nvSpPr>
        <xdr:cNvPr id="895" name="Text Box 1">
          <a:extLst>
            <a:ext uri="{FF2B5EF4-FFF2-40B4-BE49-F238E27FC236}">
              <a16:creationId xmlns:a16="http://schemas.microsoft.com/office/drawing/2014/main" id="{F75CB3AB-FE8F-46E6-B379-A8AF3FA91885}"/>
            </a:ext>
          </a:extLst>
        </xdr:cNvPr>
        <xdr:cNvSpPr txBox="1">
          <a:spLocks noChangeArrowheads="1"/>
        </xdr:cNvSpPr>
      </xdr:nvSpPr>
      <xdr:spPr bwMode="auto">
        <a:xfrm>
          <a:off x="3209925" y="11791950"/>
          <a:ext cx="6566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2227842</xdr:colOff>
      <xdr:row>44</xdr:row>
      <xdr:rowOff>3461</xdr:rowOff>
    </xdr:to>
    <xdr:sp macro="" textlink="">
      <xdr:nvSpPr>
        <xdr:cNvPr id="896" name="Text Box 118">
          <a:extLst>
            <a:ext uri="{FF2B5EF4-FFF2-40B4-BE49-F238E27FC236}">
              <a16:creationId xmlns:a16="http://schemas.microsoft.com/office/drawing/2014/main" id="{D0D28BB1-DF97-47FF-9C24-56C88A3B9CC9}"/>
            </a:ext>
          </a:extLst>
        </xdr:cNvPr>
        <xdr:cNvSpPr txBox="1">
          <a:spLocks noChangeArrowheads="1"/>
        </xdr:cNvSpPr>
      </xdr:nvSpPr>
      <xdr:spPr bwMode="auto">
        <a:xfrm>
          <a:off x="3209925" y="11791950"/>
          <a:ext cx="6566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2227842</xdr:colOff>
      <xdr:row>44</xdr:row>
      <xdr:rowOff>3461</xdr:rowOff>
    </xdr:to>
    <xdr:sp macro="" textlink="">
      <xdr:nvSpPr>
        <xdr:cNvPr id="897" name="Text Box 1">
          <a:extLst>
            <a:ext uri="{FF2B5EF4-FFF2-40B4-BE49-F238E27FC236}">
              <a16:creationId xmlns:a16="http://schemas.microsoft.com/office/drawing/2014/main" id="{272AFB26-303D-42E0-9D72-0DE888B6E352}"/>
            </a:ext>
          </a:extLst>
        </xdr:cNvPr>
        <xdr:cNvSpPr txBox="1">
          <a:spLocks noChangeArrowheads="1"/>
        </xdr:cNvSpPr>
      </xdr:nvSpPr>
      <xdr:spPr bwMode="auto">
        <a:xfrm>
          <a:off x="3209925" y="11791950"/>
          <a:ext cx="6566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2227842</xdr:colOff>
      <xdr:row>44</xdr:row>
      <xdr:rowOff>3461</xdr:rowOff>
    </xdr:to>
    <xdr:sp macro="" textlink="">
      <xdr:nvSpPr>
        <xdr:cNvPr id="898" name="Text Box 118">
          <a:extLst>
            <a:ext uri="{FF2B5EF4-FFF2-40B4-BE49-F238E27FC236}">
              <a16:creationId xmlns:a16="http://schemas.microsoft.com/office/drawing/2014/main" id="{E3710020-4F61-4A72-84DF-8BF36EF294C7}"/>
            </a:ext>
          </a:extLst>
        </xdr:cNvPr>
        <xdr:cNvSpPr txBox="1">
          <a:spLocks noChangeArrowheads="1"/>
        </xdr:cNvSpPr>
      </xdr:nvSpPr>
      <xdr:spPr bwMode="auto">
        <a:xfrm>
          <a:off x="3209925" y="11791950"/>
          <a:ext cx="6566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899" name="Text Box 1">
          <a:extLst>
            <a:ext uri="{FF2B5EF4-FFF2-40B4-BE49-F238E27FC236}">
              <a16:creationId xmlns:a16="http://schemas.microsoft.com/office/drawing/2014/main" id="{00A81DC6-A00A-4E8A-BD49-A20E213FCFFE}"/>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900" name="Text Box 118">
          <a:extLst>
            <a:ext uri="{FF2B5EF4-FFF2-40B4-BE49-F238E27FC236}">
              <a16:creationId xmlns:a16="http://schemas.microsoft.com/office/drawing/2014/main" id="{029264F6-7557-48AC-BB7F-26EC88E7C4DD}"/>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76863</xdr:rowOff>
    </xdr:to>
    <xdr:sp macro="" textlink="">
      <xdr:nvSpPr>
        <xdr:cNvPr id="901" name="Text Box 119">
          <a:extLst>
            <a:ext uri="{FF2B5EF4-FFF2-40B4-BE49-F238E27FC236}">
              <a16:creationId xmlns:a16="http://schemas.microsoft.com/office/drawing/2014/main" id="{FE5FE860-7A8A-43A5-8D4C-0B683B4B917B}"/>
            </a:ext>
          </a:extLst>
        </xdr:cNvPr>
        <xdr:cNvSpPr txBox="1">
          <a:spLocks noChangeArrowheads="1"/>
        </xdr:cNvSpPr>
      </xdr:nvSpPr>
      <xdr:spPr bwMode="auto">
        <a:xfrm>
          <a:off x="3209925" y="13639800"/>
          <a:ext cx="65667" cy="53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76863</xdr:rowOff>
    </xdr:to>
    <xdr:sp macro="" textlink="">
      <xdr:nvSpPr>
        <xdr:cNvPr id="902" name="Text Box 120">
          <a:extLst>
            <a:ext uri="{FF2B5EF4-FFF2-40B4-BE49-F238E27FC236}">
              <a16:creationId xmlns:a16="http://schemas.microsoft.com/office/drawing/2014/main" id="{86F4F53E-9D74-4FD0-B463-7B6CB8DF00CC}"/>
            </a:ext>
          </a:extLst>
        </xdr:cNvPr>
        <xdr:cNvSpPr txBox="1">
          <a:spLocks noChangeArrowheads="1"/>
        </xdr:cNvSpPr>
      </xdr:nvSpPr>
      <xdr:spPr bwMode="auto">
        <a:xfrm>
          <a:off x="3209925" y="13639800"/>
          <a:ext cx="65667" cy="53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76863</xdr:rowOff>
    </xdr:to>
    <xdr:sp macro="" textlink="">
      <xdr:nvSpPr>
        <xdr:cNvPr id="903" name="Text Box 119">
          <a:extLst>
            <a:ext uri="{FF2B5EF4-FFF2-40B4-BE49-F238E27FC236}">
              <a16:creationId xmlns:a16="http://schemas.microsoft.com/office/drawing/2014/main" id="{B01A12BC-A769-4AE8-9C1A-90CB9A5CEF31}"/>
            </a:ext>
          </a:extLst>
        </xdr:cNvPr>
        <xdr:cNvSpPr txBox="1">
          <a:spLocks noChangeArrowheads="1"/>
        </xdr:cNvSpPr>
      </xdr:nvSpPr>
      <xdr:spPr bwMode="auto">
        <a:xfrm>
          <a:off x="3209925" y="13639800"/>
          <a:ext cx="65667" cy="53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76863</xdr:rowOff>
    </xdr:to>
    <xdr:sp macro="" textlink="">
      <xdr:nvSpPr>
        <xdr:cNvPr id="904" name="Text Box 120">
          <a:extLst>
            <a:ext uri="{FF2B5EF4-FFF2-40B4-BE49-F238E27FC236}">
              <a16:creationId xmlns:a16="http://schemas.microsoft.com/office/drawing/2014/main" id="{3BBDEA5A-D950-4E45-B788-F9C79D9DD1E0}"/>
            </a:ext>
          </a:extLst>
        </xdr:cNvPr>
        <xdr:cNvSpPr txBox="1">
          <a:spLocks noChangeArrowheads="1"/>
        </xdr:cNvSpPr>
      </xdr:nvSpPr>
      <xdr:spPr bwMode="auto">
        <a:xfrm>
          <a:off x="3209925" y="13639800"/>
          <a:ext cx="65667" cy="53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05" name="Text Box 119">
          <a:extLst>
            <a:ext uri="{FF2B5EF4-FFF2-40B4-BE49-F238E27FC236}">
              <a16:creationId xmlns:a16="http://schemas.microsoft.com/office/drawing/2014/main" id="{160D2C89-3A31-4924-A066-2051043BFC8B}"/>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06" name="Text Box 120">
          <a:extLst>
            <a:ext uri="{FF2B5EF4-FFF2-40B4-BE49-F238E27FC236}">
              <a16:creationId xmlns:a16="http://schemas.microsoft.com/office/drawing/2014/main" id="{94EACF4C-CA37-46C9-974C-B916F6141594}"/>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07" name="Text Box 119">
          <a:extLst>
            <a:ext uri="{FF2B5EF4-FFF2-40B4-BE49-F238E27FC236}">
              <a16:creationId xmlns:a16="http://schemas.microsoft.com/office/drawing/2014/main" id="{F5C46908-0D65-49D4-865E-207E146DDC75}"/>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08" name="Text Box 120">
          <a:extLst>
            <a:ext uri="{FF2B5EF4-FFF2-40B4-BE49-F238E27FC236}">
              <a16:creationId xmlns:a16="http://schemas.microsoft.com/office/drawing/2014/main" id="{B62C7E8B-FFC0-4E9E-8F31-6F61638235F6}"/>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61</xdr:row>
      <xdr:rowOff>77565</xdr:rowOff>
    </xdr:to>
    <xdr:sp macro="" textlink="">
      <xdr:nvSpPr>
        <xdr:cNvPr id="909" name="Text Box 119">
          <a:extLst>
            <a:ext uri="{FF2B5EF4-FFF2-40B4-BE49-F238E27FC236}">
              <a16:creationId xmlns:a16="http://schemas.microsoft.com/office/drawing/2014/main" id="{8B927096-41AF-4186-89D3-197FC9C2214C}"/>
            </a:ext>
          </a:extLst>
        </xdr:cNvPr>
        <xdr:cNvSpPr txBox="1">
          <a:spLocks noChangeArrowheads="1"/>
        </xdr:cNvSpPr>
      </xdr:nvSpPr>
      <xdr:spPr bwMode="auto">
        <a:xfrm>
          <a:off x="3209925" y="13639800"/>
          <a:ext cx="145545" cy="205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61</xdr:row>
      <xdr:rowOff>77565</xdr:rowOff>
    </xdr:to>
    <xdr:sp macro="" textlink="">
      <xdr:nvSpPr>
        <xdr:cNvPr id="910" name="Text Box 120">
          <a:extLst>
            <a:ext uri="{FF2B5EF4-FFF2-40B4-BE49-F238E27FC236}">
              <a16:creationId xmlns:a16="http://schemas.microsoft.com/office/drawing/2014/main" id="{13C259DF-91B0-4D6E-B1CA-3E0D33E6A630}"/>
            </a:ext>
          </a:extLst>
        </xdr:cNvPr>
        <xdr:cNvSpPr txBox="1">
          <a:spLocks noChangeArrowheads="1"/>
        </xdr:cNvSpPr>
      </xdr:nvSpPr>
      <xdr:spPr bwMode="auto">
        <a:xfrm>
          <a:off x="3209925" y="13639800"/>
          <a:ext cx="145545" cy="205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61</xdr:row>
      <xdr:rowOff>77565</xdr:rowOff>
    </xdr:to>
    <xdr:sp macro="" textlink="">
      <xdr:nvSpPr>
        <xdr:cNvPr id="911" name="Text Box 119">
          <a:extLst>
            <a:ext uri="{FF2B5EF4-FFF2-40B4-BE49-F238E27FC236}">
              <a16:creationId xmlns:a16="http://schemas.microsoft.com/office/drawing/2014/main" id="{9FC4AC90-9A2B-4EC8-8BAB-C276F46E887F}"/>
            </a:ext>
          </a:extLst>
        </xdr:cNvPr>
        <xdr:cNvSpPr txBox="1">
          <a:spLocks noChangeArrowheads="1"/>
        </xdr:cNvSpPr>
      </xdr:nvSpPr>
      <xdr:spPr bwMode="auto">
        <a:xfrm>
          <a:off x="3209925" y="13639800"/>
          <a:ext cx="145545" cy="205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61</xdr:row>
      <xdr:rowOff>77565</xdr:rowOff>
    </xdr:to>
    <xdr:sp macro="" textlink="">
      <xdr:nvSpPr>
        <xdr:cNvPr id="912" name="Text Box 120">
          <a:extLst>
            <a:ext uri="{FF2B5EF4-FFF2-40B4-BE49-F238E27FC236}">
              <a16:creationId xmlns:a16="http://schemas.microsoft.com/office/drawing/2014/main" id="{9F97234A-B9A3-446D-A5E1-6DE324202013}"/>
            </a:ext>
          </a:extLst>
        </xdr:cNvPr>
        <xdr:cNvSpPr txBox="1">
          <a:spLocks noChangeArrowheads="1"/>
        </xdr:cNvSpPr>
      </xdr:nvSpPr>
      <xdr:spPr bwMode="auto">
        <a:xfrm>
          <a:off x="3209925" y="13639800"/>
          <a:ext cx="145545" cy="205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913" name="Text Box 119">
          <a:extLst>
            <a:ext uri="{FF2B5EF4-FFF2-40B4-BE49-F238E27FC236}">
              <a16:creationId xmlns:a16="http://schemas.microsoft.com/office/drawing/2014/main" id="{566568FE-3D72-49CE-84A1-9C83682784F4}"/>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914" name="Text Box 120">
          <a:extLst>
            <a:ext uri="{FF2B5EF4-FFF2-40B4-BE49-F238E27FC236}">
              <a16:creationId xmlns:a16="http://schemas.microsoft.com/office/drawing/2014/main" id="{1D67191D-7EF6-49B7-90C8-D38527A3E78E}"/>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915" name="Text Box 119">
          <a:extLst>
            <a:ext uri="{FF2B5EF4-FFF2-40B4-BE49-F238E27FC236}">
              <a16:creationId xmlns:a16="http://schemas.microsoft.com/office/drawing/2014/main" id="{512EF3DB-8D30-4AB9-983A-A9F55C3085DB}"/>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916" name="Text Box 120">
          <a:extLst>
            <a:ext uri="{FF2B5EF4-FFF2-40B4-BE49-F238E27FC236}">
              <a16:creationId xmlns:a16="http://schemas.microsoft.com/office/drawing/2014/main" id="{6B3A713A-71B7-407C-9BDC-CDCA06B2CF51}"/>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17" name="Text Box 3">
          <a:extLst>
            <a:ext uri="{FF2B5EF4-FFF2-40B4-BE49-F238E27FC236}">
              <a16:creationId xmlns:a16="http://schemas.microsoft.com/office/drawing/2014/main" id="{97D693AB-2875-4916-958D-B87DF4E898B2}"/>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18" name="Text Box 4">
          <a:extLst>
            <a:ext uri="{FF2B5EF4-FFF2-40B4-BE49-F238E27FC236}">
              <a16:creationId xmlns:a16="http://schemas.microsoft.com/office/drawing/2014/main" id="{8BE54444-5D39-4E0D-A61F-BA060FB200B9}"/>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19" name="Text Box 5">
          <a:extLst>
            <a:ext uri="{FF2B5EF4-FFF2-40B4-BE49-F238E27FC236}">
              <a16:creationId xmlns:a16="http://schemas.microsoft.com/office/drawing/2014/main" id="{758D70BD-FAD1-4676-BB18-B300938B6B5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0" name="Text Box 6">
          <a:extLst>
            <a:ext uri="{FF2B5EF4-FFF2-40B4-BE49-F238E27FC236}">
              <a16:creationId xmlns:a16="http://schemas.microsoft.com/office/drawing/2014/main" id="{39A974B4-B773-4D9B-99AC-1753BB39EF21}"/>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1" name="Text Box 7">
          <a:extLst>
            <a:ext uri="{FF2B5EF4-FFF2-40B4-BE49-F238E27FC236}">
              <a16:creationId xmlns:a16="http://schemas.microsoft.com/office/drawing/2014/main" id="{FB59C551-BD47-4EE6-B82E-A573A360D319}"/>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2" name="Text Box 8">
          <a:extLst>
            <a:ext uri="{FF2B5EF4-FFF2-40B4-BE49-F238E27FC236}">
              <a16:creationId xmlns:a16="http://schemas.microsoft.com/office/drawing/2014/main" id="{1C57F328-F728-4B62-B862-11E645B09CD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3" name="Text Box 9">
          <a:extLst>
            <a:ext uri="{FF2B5EF4-FFF2-40B4-BE49-F238E27FC236}">
              <a16:creationId xmlns:a16="http://schemas.microsoft.com/office/drawing/2014/main" id="{19474121-591B-4DC3-9D4D-EBE86B53FB0B}"/>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4" name="Text Box 10">
          <a:extLst>
            <a:ext uri="{FF2B5EF4-FFF2-40B4-BE49-F238E27FC236}">
              <a16:creationId xmlns:a16="http://schemas.microsoft.com/office/drawing/2014/main" id="{FB2BD524-899F-4779-9CA0-D6610C9EFA9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5" name="Text Box 11">
          <a:extLst>
            <a:ext uri="{FF2B5EF4-FFF2-40B4-BE49-F238E27FC236}">
              <a16:creationId xmlns:a16="http://schemas.microsoft.com/office/drawing/2014/main" id="{6A5D2A2D-17E8-4168-B285-AD2B63540572}"/>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6" name="Text Box 12">
          <a:extLst>
            <a:ext uri="{FF2B5EF4-FFF2-40B4-BE49-F238E27FC236}">
              <a16:creationId xmlns:a16="http://schemas.microsoft.com/office/drawing/2014/main" id="{434F73AB-CEEB-4F49-8284-2B62383A574B}"/>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7" name="Text Box 13">
          <a:extLst>
            <a:ext uri="{FF2B5EF4-FFF2-40B4-BE49-F238E27FC236}">
              <a16:creationId xmlns:a16="http://schemas.microsoft.com/office/drawing/2014/main" id="{1B278D71-4AC0-4F80-A3D8-11597233C565}"/>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8" name="Text Box 14">
          <a:extLst>
            <a:ext uri="{FF2B5EF4-FFF2-40B4-BE49-F238E27FC236}">
              <a16:creationId xmlns:a16="http://schemas.microsoft.com/office/drawing/2014/main" id="{4F075D30-DB95-4063-9088-DC6A1150F907}"/>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29" name="Text Box 15">
          <a:extLst>
            <a:ext uri="{FF2B5EF4-FFF2-40B4-BE49-F238E27FC236}">
              <a16:creationId xmlns:a16="http://schemas.microsoft.com/office/drawing/2014/main" id="{F217B286-7055-4F0F-875A-9D2FDBEA2180}"/>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0" name="Text Box 16">
          <a:extLst>
            <a:ext uri="{FF2B5EF4-FFF2-40B4-BE49-F238E27FC236}">
              <a16:creationId xmlns:a16="http://schemas.microsoft.com/office/drawing/2014/main" id="{26E31130-6C64-425A-91CA-E39268B3097B}"/>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1" name="Text Box 17">
          <a:extLst>
            <a:ext uri="{FF2B5EF4-FFF2-40B4-BE49-F238E27FC236}">
              <a16:creationId xmlns:a16="http://schemas.microsoft.com/office/drawing/2014/main" id="{94768862-A9A1-4742-9AAC-E937974DF5C8}"/>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2" name="Text Box 18">
          <a:extLst>
            <a:ext uri="{FF2B5EF4-FFF2-40B4-BE49-F238E27FC236}">
              <a16:creationId xmlns:a16="http://schemas.microsoft.com/office/drawing/2014/main" id="{410616A2-5575-4E85-B440-D3C26917F0E1}"/>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3" name="Text Box 19">
          <a:extLst>
            <a:ext uri="{FF2B5EF4-FFF2-40B4-BE49-F238E27FC236}">
              <a16:creationId xmlns:a16="http://schemas.microsoft.com/office/drawing/2014/main" id="{A7AE43D0-554F-4E55-B49D-3CDEC1D6A791}"/>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4" name="Text Box 20">
          <a:extLst>
            <a:ext uri="{FF2B5EF4-FFF2-40B4-BE49-F238E27FC236}">
              <a16:creationId xmlns:a16="http://schemas.microsoft.com/office/drawing/2014/main" id="{A1ACCA77-C96D-4A1C-B4D2-2F9F00D5B01A}"/>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5" name="Text Box 21">
          <a:extLst>
            <a:ext uri="{FF2B5EF4-FFF2-40B4-BE49-F238E27FC236}">
              <a16:creationId xmlns:a16="http://schemas.microsoft.com/office/drawing/2014/main" id="{5A1F144F-77A2-46FB-B871-178B386DABE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6" name="Text Box 22">
          <a:extLst>
            <a:ext uri="{FF2B5EF4-FFF2-40B4-BE49-F238E27FC236}">
              <a16:creationId xmlns:a16="http://schemas.microsoft.com/office/drawing/2014/main" id="{FEB1B467-2333-4971-B249-67B5C538BD85}"/>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7" name="Text Box 23">
          <a:extLst>
            <a:ext uri="{FF2B5EF4-FFF2-40B4-BE49-F238E27FC236}">
              <a16:creationId xmlns:a16="http://schemas.microsoft.com/office/drawing/2014/main" id="{6DB6D484-2F51-4E1A-8105-FD475963764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8" name="Text Box 24">
          <a:extLst>
            <a:ext uri="{FF2B5EF4-FFF2-40B4-BE49-F238E27FC236}">
              <a16:creationId xmlns:a16="http://schemas.microsoft.com/office/drawing/2014/main" id="{8581273F-913B-4BB0-9754-B7A1BF9D352E}"/>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39" name="Text Box 25">
          <a:extLst>
            <a:ext uri="{FF2B5EF4-FFF2-40B4-BE49-F238E27FC236}">
              <a16:creationId xmlns:a16="http://schemas.microsoft.com/office/drawing/2014/main" id="{D410437F-9345-4B77-9BBC-94461B711ADF}"/>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40" name="Text Box 48">
          <a:extLst>
            <a:ext uri="{FF2B5EF4-FFF2-40B4-BE49-F238E27FC236}">
              <a16:creationId xmlns:a16="http://schemas.microsoft.com/office/drawing/2014/main" id="{3BE42458-14ED-44A8-B575-FF851FD3807C}"/>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41" name="Text Box 93">
          <a:extLst>
            <a:ext uri="{FF2B5EF4-FFF2-40B4-BE49-F238E27FC236}">
              <a16:creationId xmlns:a16="http://schemas.microsoft.com/office/drawing/2014/main" id="{46FCFB1F-0826-4856-BBDE-4DC950A87CC9}"/>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151807</xdr:rowOff>
    </xdr:to>
    <xdr:sp macro="" textlink="">
      <xdr:nvSpPr>
        <xdr:cNvPr id="942" name="Text Box 94">
          <a:extLst>
            <a:ext uri="{FF2B5EF4-FFF2-40B4-BE49-F238E27FC236}">
              <a16:creationId xmlns:a16="http://schemas.microsoft.com/office/drawing/2014/main" id="{4E30914C-FAF7-4B73-8B1D-68E3F53AE3E7}"/>
            </a:ext>
          </a:extLst>
        </xdr:cNvPr>
        <xdr:cNvSpPr txBox="1">
          <a:spLocks noChangeArrowheads="1"/>
        </xdr:cNvSpPr>
      </xdr:nvSpPr>
      <xdr:spPr bwMode="auto">
        <a:xfrm>
          <a:off x="3209925" y="13639800"/>
          <a:ext cx="6566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3" name="Text Box 26">
          <a:extLst>
            <a:ext uri="{FF2B5EF4-FFF2-40B4-BE49-F238E27FC236}">
              <a16:creationId xmlns:a16="http://schemas.microsoft.com/office/drawing/2014/main" id="{D84CC9E7-9160-4E89-A960-DF3C5F06519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4" name="Text Box 27">
          <a:extLst>
            <a:ext uri="{FF2B5EF4-FFF2-40B4-BE49-F238E27FC236}">
              <a16:creationId xmlns:a16="http://schemas.microsoft.com/office/drawing/2014/main" id="{6570842D-4761-4692-A7B8-E886D6D354D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5" name="Text Box 28">
          <a:extLst>
            <a:ext uri="{FF2B5EF4-FFF2-40B4-BE49-F238E27FC236}">
              <a16:creationId xmlns:a16="http://schemas.microsoft.com/office/drawing/2014/main" id="{88C2F637-110A-40A0-97B7-ACB24506BFA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6" name="Text Box 29">
          <a:extLst>
            <a:ext uri="{FF2B5EF4-FFF2-40B4-BE49-F238E27FC236}">
              <a16:creationId xmlns:a16="http://schemas.microsoft.com/office/drawing/2014/main" id="{F67CCEC4-0689-4908-8140-303CC0097BC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7" name="Text Box 30">
          <a:extLst>
            <a:ext uri="{FF2B5EF4-FFF2-40B4-BE49-F238E27FC236}">
              <a16:creationId xmlns:a16="http://schemas.microsoft.com/office/drawing/2014/main" id="{7DE0E154-E008-434E-8701-D5E43222574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8" name="Text Box 31">
          <a:extLst>
            <a:ext uri="{FF2B5EF4-FFF2-40B4-BE49-F238E27FC236}">
              <a16:creationId xmlns:a16="http://schemas.microsoft.com/office/drawing/2014/main" id="{911BF99D-BFE9-491B-ACC2-0F21BFA08FB9}"/>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49" name="Text Box 32">
          <a:extLst>
            <a:ext uri="{FF2B5EF4-FFF2-40B4-BE49-F238E27FC236}">
              <a16:creationId xmlns:a16="http://schemas.microsoft.com/office/drawing/2014/main" id="{E3941BD9-EE40-4D79-8592-F5CA863DE2B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0" name="Text Box 33">
          <a:extLst>
            <a:ext uri="{FF2B5EF4-FFF2-40B4-BE49-F238E27FC236}">
              <a16:creationId xmlns:a16="http://schemas.microsoft.com/office/drawing/2014/main" id="{9B849F1C-AE86-4ED9-A3A6-9FF26422B3BB}"/>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1" name="Text Box 34">
          <a:extLst>
            <a:ext uri="{FF2B5EF4-FFF2-40B4-BE49-F238E27FC236}">
              <a16:creationId xmlns:a16="http://schemas.microsoft.com/office/drawing/2014/main" id="{2A5D948E-6A44-4F40-ADAA-EB14EE34C49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2" name="Text Box 35">
          <a:extLst>
            <a:ext uri="{FF2B5EF4-FFF2-40B4-BE49-F238E27FC236}">
              <a16:creationId xmlns:a16="http://schemas.microsoft.com/office/drawing/2014/main" id="{6D7511DA-2B2D-4475-9CF3-80192B1A1EDE}"/>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3" name="Text Box 36">
          <a:extLst>
            <a:ext uri="{FF2B5EF4-FFF2-40B4-BE49-F238E27FC236}">
              <a16:creationId xmlns:a16="http://schemas.microsoft.com/office/drawing/2014/main" id="{C4E17F84-6B7C-4D77-BBD1-0EE092ADBA79}"/>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4" name="Text Box 37">
          <a:extLst>
            <a:ext uri="{FF2B5EF4-FFF2-40B4-BE49-F238E27FC236}">
              <a16:creationId xmlns:a16="http://schemas.microsoft.com/office/drawing/2014/main" id="{E33F25EC-48E2-44E3-8FDB-5D23337A31D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5" name="Text Box 38">
          <a:extLst>
            <a:ext uri="{FF2B5EF4-FFF2-40B4-BE49-F238E27FC236}">
              <a16:creationId xmlns:a16="http://schemas.microsoft.com/office/drawing/2014/main" id="{E1E39253-D430-4055-8A79-5ECFAF82241E}"/>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6" name="Text Box 39">
          <a:extLst>
            <a:ext uri="{FF2B5EF4-FFF2-40B4-BE49-F238E27FC236}">
              <a16:creationId xmlns:a16="http://schemas.microsoft.com/office/drawing/2014/main" id="{12CA20F2-8DEF-422D-96EC-8251E4C7F1F2}"/>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7" name="Text Box 40">
          <a:extLst>
            <a:ext uri="{FF2B5EF4-FFF2-40B4-BE49-F238E27FC236}">
              <a16:creationId xmlns:a16="http://schemas.microsoft.com/office/drawing/2014/main" id="{37E9C998-845D-417D-9919-3B21227DC4B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8" name="Text Box 41">
          <a:extLst>
            <a:ext uri="{FF2B5EF4-FFF2-40B4-BE49-F238E27FC236}">
              <a16:creationId xmlns:a16="http://schemas.microsoft.com/office/drawing/2014/main" id="{2D72B41F-0E8E-41C8-A4F8-EB5B8B9A581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59" name="Text Box 42">
          <a:extLst>
            <a:ext uri="{FF2B5EF4-FFF2-40B4-BE49-F238E27FC236}">
              <a16:creationId xmlns:a16="http://schemas.microsoft.com/office/drawing/2014/main" id="{8470BF27-9CB8-4D2E-8ED8-BDEE41237FE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0" name="Text Box 43">
          <a:extLst>
            <a:ext uri="{FF2B5EF4-FFF2-40B4-BE49-F238E27FC236}">
              <a16:creationId xmlns:a16="http://schemas.microsoft.com/office/drawing/2014/main" id="{9BA356CC-80C4-4156-B26C-CE07F30CA5F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1" name="Text Box 44">
          <a:extLst>
            <a:ext uri="{FF2B5EF4-FFF2-40B4-BE49-F238E27FC236}">
              <a16:creationId xmlns:a16="http://schemas.microsoft.com/office/drawing/2014/main" id="{2D51CAC7-0634-4851-889B-C051B845D86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2" name="Text Box 45">
          <a:extLst>
            <a:ext uri="{FF2B5EF4-FFF2-40B4-BE49-F238E27FC236}">
              <a16:creationId xmlns:a16="http://schemas.microsoft.com/office/drawing/2014/main" id="{293B9BC0-04F4-4380-B8EC-4A5B493F3EE2}"/>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3" name="Text Box 46">
          <a:extLst>
            <a:ext uri="{FF2B5EF4-FFF2-40B4-BE49-F238E27FC236}">
              <a16:creationId xmlns:a16="http://schemas.microsoft.com/office/drawing/2014/main" id="{F2EDF28E-0BF7-42D5-B256-7451CA3D395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4" name="Text Box 47">
          <a:extLst>
            <a:ext uri="{FF2B5EF4-FFF2-40B4-BE49-F238E27FC236}">
              <a16:creationId xmlns:a16="http://schemas.microsoft.com/office/drawing/2014/main" id="{E728AF8E-0FC4-4C36-8541-062A9CC1FB1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5" name="Text Box 49">
          <a:extLst>
            <a:ext uri="{FF2B5EF4-FFF2-40B4-BE49-F238E27FC236}">
              <a16:creationId xmlns:a16="http://schemas.microsoft.com/office/drawing/2014/main" id="{0D87F4DF-5C6A-4CA9-BDB3-B5DAD17BAFF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6" name="Text Box 50">
          <a:extLst>
            <a:ext uri="{FF2B5EF4-FFF2-40B4-BE49-F238E27FC236}">
              <a16:creationId xmlns:a16="http://schemas.microsoft.com/office/drawing/2014/main" id="{E249ABC0-42FE-4640-A0C7-6B745EB701C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7" name="Text Box 51">
          <a:extLst>
            <a:ext uri="{FF2B5EF4-FFF2-40B4-BE49-F238E27FC236}">
              <a16:creationId xmlns:a16="http://schemas.microsoft.com/office/drawing/2014/main" id="{634721D8-87AC-4D7C-AD82-59CDB5A56B5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8" name="Text Box 52">
          <a:extLst>
            <a:ext uri="{FF2B5EF4-FFF2-40B4-BE49-F238E27FC236}">
              <a16:creationId xmlns:a16="http://schemas.microsoft.com/office/drawing/2014/main" id="{F5453287-E8C3-4651-905F-BC8423C9157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69" name="Text Box 53">
          <a:extLst>
            <a:ext uri="{FF2B5EF4-FFF2-40B4-BE49-F238E27FC236}">
              <a16:creationId xmlns:a16="http://schemas.microsoft.com/office/drawing/2014/main" id="{F2A7B7A2-0F48-4F7B-810F-EB8557C4435C}"/>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0" name="Text Box 54">
          <a:extLst>
            <a:ext uri="{FF2B5EF4-FFF2-40B4-BE49-F238E27FC236}">
              <a16:creationId xmlns:a16="http://schemas.microsoft.com/office/drawing/2014/main" id="{B905F90D-D01A-45D6-AA72-20BB73C7ED6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1" name="Text Box 55">
          <a:extLst>
            <a:ext uri="{FF2B5EF4-FFF2-40B4-BE49-F238E27FC236}">
              <a16:creationId xmlns:a16="http://schemas.microsoft.com/office/drawing/2014/main" id="{57F04AC7-A466-4BC4-B35E-26A98DCA3B4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2" name="Text Box 56">
          <a:extLst>
            <a:ext uri="{FF2B5EF4-FFF2-40B4-BE49-F238E27FC236}">
              <a16:creationId xmlns:a16="http://schemas.microsoft.com/office/drawing/2014/main" id="{FFBE0E7A-6D26-4C01-A8D6-FBC8021C9CF5}"/>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3" name="Text Box 57">
          <a:extLst>
            <a:ext uri="{FF2B5EF4-FFF2-40B4-BE49-F238E27FC236}">
              <a16:creationId xmlns:a16="http://schemas.microsoft.com/office/drawing/2014/main" id="{7D2987C2-5A10-43F5-80E9-A963019C358B}"/>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4" name="Text Box 58">
          <a:extLst>
            <a:ext uri="{FF2B5EF4-FFF2-40B4-BE49-F238E27FC236}">
              <a16:creationId xmlns:a16="http://schemas.microsoft.com/office/drawing/2014/main" id="{7109214E-C999-4944-8AE2-0E7D3DB1FB4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5" name="Text Box 59">
          <a:extLst>
            <a:ext uri="{FF2B5EF4-FFF2-40B4-BE49-F238E27FC236}">
              <a16:creationId xmlns:a16="http://schemas.microsoft.com/office/drawing/2014/main" id="{F51F46A0-4CBC-4992-95C0-676205514B3E}"/>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6" name="Text Box 60">
          <a:extLst>
            <a:ext uri="{FF2B5EF4-FFF2-40B4-BE49-F238E27FC236}">
              <a16:creationId xmlns:a16="http://schemas.microsoft.com/office/drawing/2014/main" id="{C048FE54-5CAB-49CF-860F-8A02C70294F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7" name="Text Box 61">
          <a:extLst>
            <a:ext uri="{FF2B5EF4-FFF2-40B4-BE49-F238E27FC236}">
              <a16:creationId xmlns:a16="http://schemas.microsoft.com/office/drawing/2014/main" id="{B203C612-7E65-4928-8CB9-1FCAEDE37CED}"/>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8" name="Text Box 62">
          <a:extLst>
            <a:ext uri="{FF2B5EF4-FFF2-40B4-BE49-F238E27FC236}">
              <a16:creationId xmlns:a16="http://schemas.microsoft.com/office/drawing/2014/main" id="{235F85BB-6320-487A-ACE6-D0EFDA50F8F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79" name="Text Box 63">
          <a:extLst>
            <a:ext uri="{FF2B5EF4-FFF2-40B4-BE49-F238E27FC236}">
              <a16:creationId xmlns:a16="http://schemas.microsoft.com/office/drawing/2014/main" id="{97D5942C-0556-4EFF-8F26-7696A82AA0D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0" name="Text Box 64">
          <a:extLst>
            <a:ext uri="{FF2B5EF4-FFF2-40B4-BE49-F238E27FC236}">
              <a16:creationId xmlns:a16="http://schemas.microsoft.com/office/drawing/2014/main" id="{5DDA6674-8E99-4C22-9475-CB6CDAF1D8A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1" name="Text Box 65">
          <a:extLst>
            <a:ext uri="{FF2B5EF4-FFF2-40B4-BE49-F238E27FC236}">
              <a16:creationId xmlns:a16="http://schemas.microsoft.com/office/drawing/2014/main" id="{2E29A324-6959-491C-BE88-C2675468794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2" name="Text Box 66">
          <a:extLst>
            <a:ext uri="{FF2B5EF4-FFF2-40B4-BE49-F238E27FC236}">
              <a16:creationId xmlns:a16="http://schemas.microsoft.com/office/drawing/2014/main" id="{D751DFB5-D2F0-46C5-B1FA-A101F84457E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3" name="Text Box 67">
          <a:extLst>
            <a:ext uri="{FF2B5EF4-FFF2-40B4-BE49-F238E27FC236}">
              <a16:creationId xmlns:a16="http://schemas.microsoft.com/office/drawing/2014/main" id="{181E9932-FF26-4047-8AC2-16DFA4F63F8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4" name="Text Box 68">
          <a:extLst>
            <a:ext uri="{FF2B5EF4-FFF2-40B4-BE49-F238E27FC236}">
              <a16:creationId xmlns:a16="http://schemas.microsoft.com/office/drawing/2014/main" id="{8018F9B1-FB5A-4125-BD58-5CCF78EC4C9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5" name="Text Box 69">
          <a:extLst>
            <a:ext uri="{FF2B5EF4-FFF2-40B4-BE49-F238E27FC236}">
              <a16:creationId xmlns:a16="http://schemas.microsoft.com/office/drawing/2014/main" id="{D1CA9512-8690-4359-9CF1-C4C410DECFA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6" name="Text Box 70">
          <a:extLst>
            <a:ext uri="{FF2B5EF4-FFF2-40B4-BE49-F238E27FC236}">
              <a16:creationId xmlns:a16="http://schemas.microsoft.com/office/drawing/2014/main" id="{24FF36A2-DE13-4179-B0C7-28AB8E16338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7" name="Text Box 71">
          <a:extLst>
            <a:ext uri="{FF2B5EF4-FFF2-40B4-BE49-F238E27FC236}">
              <a16:creationId xmlns:a16="http://schemas.microsoft.com/office/drawing/2014/main" id="{377B855A-3BFC-445D-883C-63FA6585C0EC}"/>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8" name="Text Box 72">
          <a:extLst>
            <a:ext uri="{FF2B5EF4-FFF2-40B4-BE49-F238E27FC236}">
              <a16:creationId xmlns:a16="http://schemas.microsoft.com/office/drawing/2014/main" id="{84380B8E-9C23-4514-8A45-D586F8737ECD}"/>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89" name="Text Box 73">
          <a:extLst>
            <a:ext uri="{FF2B5EF4-FFF2-40B4-BE49-F238E27FC236}">
              <a16:creationId xmlns:a16="http://schemas.microsoft.com/office/drawing/2014/main" id="{1B528C32-4313-4D9C-90C6-9B11FD18ED1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0" name="Text Box 74">
          <a:extLst>
            <a:ext uri="{FF2B5EF4-FFF2-40B4-BE49-F238E27FC236}">
              <a16:creationId xmlns:a16="http://schemas.microsoft.com/office/drawing/2014/main" id="{639EA46E-B6C9-48B9-A739-A1463496596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1" name="Text Box 75">
          <a:extLst>
            <a:ext uri="{FF2B5EF4-FFF2-40B4-BE49-F238E27FC236}">
              <a16:creationId xmlns:a16="http://schemas.microsoft.com/office/drawing/2014/main" id="{30A0293A-CF27-426C-B19B-273ABCAA173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2" name="Text Box 76">
          <a:extLst>
            <a:ext uri="{FF2B5EF4-FFF2-40B4-BE49-F238E27FC236}">
              <a16:creationId xmlns:a16="http://schemas.microsoft.com/office/drawing/2014/main" id="{30586C42-8AAA-4C6F-BABE-03FFED1506F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3" name="Text Box 77">
          <a:extLst>
            <a:ext uri="{FF2B5EF4-FFF2-40B4-BE49-F238E27FC236}">
              <a16:creationId xmlns:a16="http://schemas.microsoft.com/office/drawing/2014/main" id="{51910959-1D3A-4B43-BCB0-A51908D97A6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4" name="Text Box 78">
          <a:extLst>
            <a:ext uri="{FF2B5EF4-FFF2-40B4-BE49-F238E27FC236}">
              <a16:creationId xmlns:a16="http://schemas.microsoft.com/office/drawing/2014/main" id="{CE0CA69E-4BC6-4751-B8EC-A027F2DA292C}"/>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5" name="Text Box 79">
          <a:extLst>
            <a:ext uri="{FF2B5EF4-FFF2-40B4-BE49-F238E27FC236}">
              <a16:creationId xmlns:a16="http://schemas.microsoft.com/office/drawing/2014/main" id="{6555D4CF-4582-4264-A0DC-E023EC43375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6" name="Text Box 80">
          <a:extLst>
            <a:ext uri="{FF2B5EF4-FFF2-40B4-BE49-F238E27FC236}">
              <a16:creationId xmlns:a16="http://schemas.microsoft.com/office/drawing/2014/main" id="{1491B4C8-046E-4940-B239-DA07BE7275E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7" name="Text Box 81">
          <a:extLst>
            <a:ext uri="{FF2B5EF4-FFF2-40B4-BE49-F238E27FC236}">
              <a16:creationId xmlns:a16="http://schemas.microsoft.com/office/drawing/2014/main" id="{19CCD96A-B39D-4A3F-A53B-C504C45B7E7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8" name="Text Box 82">
          <a:extLst>
            <a:ext uri="{FF2B5EF4-FFF2-40B4-BE49-F238E27FC236}">
              <a16:creationId xmlns:a16="http://schemas.microsoft.com/office/drawing/2014/main" id="{01881BB9-AE72-4DED-8500-283D5E54F34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999" name="Text Box 83">
          <a:extLst>
            <a:ext uri="{FF2B5EF4-FFF2-40B4-BE49-F238E27FC236}">
              <a16:creationId xmlns:a16="http://schemas.microsoft.com/office/drawing/2014/main" id="{41881D09-6E68-4A0E-8E58-B5CF3B4ACBF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0" name="Text Box 84">
          <a:extLst>
            <a:ext uri="{FF2B5EF4-FFF2-40B4-BE49-F238E27FC236}">
              <a16:creationId xmlns:a16="http://schemas.microsoft.com/office/drawing/2014/main" id="{0709A3E5-B2DA-4210-96C0-74B96FB7B52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1" name="Text Box 85">
          <a:extLst>
            <a:ext uri="{FF2B5EF4-FFF2-40B4-BE49-F238E27FC236}">
              <a16:creationId xmlns:a16="http://schemas.microsoft.com/office/drawing/2014/main" id="{3620C96A-5F24-4657-8CA4-218356E569C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2" name="Text Box 86">
          <a:extLst>
            <a:ext uri="{FF2B5EF4-FFF2-40B4-BE49-F238E27FC236}">
              <a16:creationId xmlns:a16="http://schemas.microsoft.com/office/drawing/2014/main" id="{D4048FB1-C02E-4AF8-9D17-5AD3CF010CF9}"/>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3" name="Text Box 87">
          <a:extLst>
            <a:ext uri="{FF2B5EF4-FFF2-40B4-BE49-F238E27FC236}">
              <a16:creationId xmlns:a16="http://schemas.microsoft.com/office/drawing/2014/main" id="{1D47528F-1578-42C1-B3C2-9D1F35AA731D}"/>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4" name="Text Box 88">
          <a:extLst>
            <a:ext uri="{FF2B5EF4-FFF2-40B4-BE49-F238E27FC236}">
              <a16:creationId xmlns:a16="http://schemas.microsoft.com/office/drawing/2014/main" id="{98F6138F-AB1C-473A-B146-0638A1FE0AA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5" name="Text Box 89">
          <a:extLst>
            <a:ext uri="{FF2B5EF4-FFF2-40B4-BE49-F238E27FC236}">
              <a16:creationId xmlns:a16="http://schemas.microsoft.com/office/drawing/2014/main" id="{0F8DCEFD-6E9F-4D9D-A4E9-FD66040792C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6" name="Text Box 90">
          <a:extLst>
            <a:ext uri="{FF2B5EF4-FFF2-40B4-BE49-F238E27FC236}">
              <a16:creationId xmlns:a16="http://schemas.microsoft.com/office/drawing/2014/main" id="{D5B44ADA-DA2B-403C-BFD5-5A7D4102854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7" name="Text Box 91">
          <a:extLst>
            <a:ext uri="{FF2B5EF4-FFF2-40B4-BE49-F238E27FC236}">
              <a16:creationId xmlns:a16="http://schemas.microsoft.com/office/drawing/2014/main" id="{E2F4CA31-15B3-46F6-88BF-477C7BAC285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8" name="Text Box 92">
          <a:extLst>
            <a:ext uri="{FF2B5EF4-FFF2-40B4-BE49-F238E27FC236}">
              <a16:creationId xmlns:a16="http://schemas.microsoft.com/office/drawing/2014/main" id="{1B93669E-00D1-4575-BF77-BC334D80444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09" name="Text Box 3">
          <a:extLst>
            <a:ext uri="{FF2B5EF4-FFF2-40B4-BE49-F238E27FC236}">
              <a16:creationId xmlns:a16="http://schemas.microsoft.com/office/drawing/2014/main" id="{C55000E2-D608-4B56-BE46-C376D9ED23D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0" name="Text Box 4">
          <a:extLst>
            <a:ext uri="{FF2B5EF4-FFF2-40B4-BE49-F238E27FC236}">
              <a16:creationId xmlns:a16="http://schemas.microsoft.com/office/drawing/2014/main" id="{615EEF99-52BC-4031-B7E7-D49232DEEFC4}"/>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1" name="Text Box 5">
          <a:extLst>
            <a:ext uri="{FF2B5EF4-FFF2-40B4-BE49-F238E27FC236}">
              <a16:creationId xmlns:a16="http://schemas.microsoft.com/office/drawing/2014/main" id="{050DBD5D-FD42-46CD-A60C-DE030429673C}"/>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2" name="Text Box 6">
          <a:extLst>
            <a:ext uri="{FF2B5EF4-FFF2-40B4-BE49-F238E27FC236}">
              <a16:creationId xmlns:a16="http://schemas.microsoft.com/office/drawing/2014/main" id="{22EE81C1-88C0-4227-B86E-FC91D81FEE8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3" name="Text Box 7">
          <a:extLst>
            <a:ext uri="{FF2B5EF4-FFF2-40B4-BE49-F238E27FC236}">
              <a16:creationId xmlns:a16="http://schemas.microsoft.com/office/drawing/2014/main" id="{58C4F3B0-F8F6-4042-9871-00AA3012381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4" name="Text Box 8">
          <a:extLst>
            <a:ext uri="{FF2B5EF4-FFF2-40B4-BE49-F238E27FC236}">
              <a16:creationId xmlns:a16="http://schemas.microsoft.com/office/drawing/2014/main" id="{04CA742F-1EAA-4839-9F4C-42A9E85FA7E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5" name="Text Box 9">
          <a:extLst>
            <a:ext uri="{FF2B5EF4-FFF2-40B4-BE49-F238E27FC236}">
              <a16:creationId xmlns:a16="http://schemas.microsoft.com/office/drawing/2014/main" id="{CDE2922C-EE58-402E-9CD8-5CB87DE9A37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6" name="Text Box 10">
          <a:extLst>
            <a:ext uri="{FF2B5EF4-FFF2-40B4-BE49-F238E27FC236}">
              <a16:creationId xmlns:a16="http://schemas.microsoft.com/office/drawing/2014/main" id="{0D7490A5-31C6-4746-8691-DD0E7FE9EFA5}"/>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7" name="Text Box 11">
          <a:extLst>
            <a:ext uri="{FF2B5EF4-FFF2-40B4-BE49-F238E27FC236}">
              <a16:creationId xmlns:a16="http://schemas.microsoft.com/office/drawing/2014/main" id="{C5D26785-3623-4C34-B10F-5F2C4D1A290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8" name="Text Box 12">
          <a:extLst>
            <a:ext uri="{FF2B5EF4-FFF2-40B4-BE49-F238E27FC236}">
              <a16:creationId xmlns:a16="http://schemas.microsoft.com/office/drawing/2014/main" id="{3AD4FC4F-BE17-4606-9A99-1C5FDF6A7E5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19" name="Text Box 13">
          <a:extLst>
            <a:ext uri="{FF2B5EF4-FFF2-40B4-BE49-F238E27FC236}">
              <a16:creationId xmlns:a16="http://schemas.microsoft.com/office/drawing/2014/main" id="{C9BCA3B0-5267-4266-A7B4-E442F1F716F8}"/>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0" name="Text Box 14">
          <a:extLst>
            <a:ext uri="{FF2B5EF4-FFF2-40B4-BE49-F238E27FC236}">
              <a16:creationId xmlns:a16="http://schemas.microsoft.com/office/drawing/2014/main" id="{29863CC0-44D3-44D4-ACCF-D27A859A154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1" name="Text Box 15">
          <a:extLst>
            <a:ext uri="{FF2B5EF4-FFF2-40B4-BE49-F238E27FC236}">
              <a16:creationId xmlns:a16="http://schemas.microsoft.com/office/drawing/2014/main" id="{97586B3F-5D66-4E40-ABE9-8C45CA8DA16D}"/>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2" name="Text Box 16">
          <a:extLst>
            <a:ext uri="{FF2B5EF4-FFF2-40B4-BE49-F238E27FC236}">
              <a16:creationId xmlns:a16="http://schemas.microsoft.com/office/drawing/2014/main" id="{A72FBF8D-D092-46B4-BCE7-80D9165E5521}"/>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3" name="Text Box 17">
          <a:extLst>
            <a:ext uri="{FF2B5EF4-FFF2-40B4-BE49-F238E27FC236}">
              <a16:creationId xmlns:a16="http://schemas.microsoft.com/office/drawing/2014/main" id="{F16D481E-6D2E-4A66-AFE7-B7668CC648D0}"/>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4" name="Text Box 18">
          <a:extLst>
            <a:ext uri="{FF2B5EF4-FFF2-40B4-BE49-F238E27FC236}">
              <a16:creationId xmlns:a16="http://schemas.microsoft.com/office/drawing/2014/main" id="{DC32765D-0B29-4412-9649-7CF36E088EBE}"/>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5" name="Text Box 19">
          <a:extLst>
            <a:ext uri="{FF2B5EF4-FFF2-40B4-BE49-F238E27FC236}">
              <a16:creationId xmlns:a16="http://schemas.microsoft.com/office/drawing/2014/main" id="{665FA464-22A9-48EA-BE87-ECC90D075B07}"/>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6" name="Text Box 20">
          <a:extLst>
            <a:ext uri="{FF2B5EF4-FFF2-40B4-BE49-F238E27FC236}">
              <a16:creationId xmlns:a16="http://schemas.microsoft.com/office/drawing/2014/main" id="{CF7D992B-6FBA-465D-8493-440F4C6B013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7" name="Text Box 21">
          <a:extLst>
            <a:ext uri="{FF2B5EF4-FFF2-40B4-BE49-F238E27FC236}">
              <a16:creationId xmlns:a16="http://schemas.microsoft.com/office/drawing/2014/main" id="{962A3452-3110-4471-8FD6-A3AB8EABB55A}"/>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8" name="Text Box 22">
          <a:extLst>
            <a:ext uri="{FF2B5EF4-FFF2-40B4-BE49-F238E27FC236}">
              <a16:creationId xmlns:a16="http://schemas.microsoft.com/office/drawing/2014/main" id="{8E1BAAF7-386D-454D-A6A1-D5ED18C470DD}"/>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29" name="Text Box 23">
          <a:extLst>
            <a:ext uri="{FF2B5EF4-FFF2-40B4-BE49-F238E27FC236}">
              <a16:creationId xmlns:a16="http://schemas.microsoft.com/office/drawing/2014/main" id="{1055BE68-4246-4877-88D8-A01D42A32973}"/>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30" name="Text Box 24">
          <a:extLst>
            <a:ext uri="{FF2B5EF4-FFF2-40B4-BE49-F238E27FC236}">
              <a16:creationId xmlns:a16="http://schemas.microsoft.com/office/drawing/2014/main" id="{18913AF2-0769-49D9-9EA8-43F0DDC51C15}"/>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31" name="Text Box 25">
          <a:extLst>
            <a:ext uri="{FF2B5EF4-FFF2-40B4-BE49-F238E27FC236}">
              <a16:creationId xmlns:a16="http://schemas.microsoft.com/office/drawing/2014/main" id="{A417E2F2-6C2D-4A62-B44D-59B1B87B246F}"/>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32" name="Text Box 48">
          <a:extLst>
            <a:ext uri="{FF2B5EF4-FFF2-40B4-BE49-F238E27FC236}">
              <a16:creationId xmlns:a16="http://schemas.microsoft.com/office/drawing/2014/main" id="{0611E9EA-9464-482E-BE23-1EFDF19608B6}"/>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33" name="Text Box 93">
          <a:extLst>
            <a:ext uri="{FF2B5EF4-FFF2-40B4-BE49-F238E27FC236}">
              <a16:creationId xmlns:a16="http://schemas.microsoft.com/office/drawing/2014/main" id="{44E2736F-F9EB-421C-B636-A79E068DA1AC}"/>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75038</xdr:rowOff>
    </xdr:to>
    <xdr:sp macro="" textlink="">
      <xdr:nvSpPr>
        <xdr:cNvPr id="1034" name="Text Box 94">
          <a:extLst>
            <a:ext uri="{FF2B5EF4-FFF2-40B4-BE49-F238E27FC236}">
              <a16:creationId xmlns:a16="http://schemas.microsoft.com/office/drawing/2014/main" id="{9CCD11D5-59E4-4409-95C8-F78A0A47A125}"/>
            </a:ext>
          </a:extLst>
        </xdr:cNvPr>
        <xdr:cNvSpPr txBox="1">
          <a:spLocks noChangeArrowheads="1"/>
        </xdr:cNvSpPr>
      </xdr:nvSpPr>
      <xdr:spPr bwMode="auto">
        <a:xfrm>
          <a:off x="3209925" y="13639800"/>
          <a:ext cx="65667" cy="8370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1035" name="Text Box 119">
          <a:extLst>
            <a:ext uri="{FF2B5EF4-FFF2-40B4-BE49-F238E27FC236}">
              <a16:creationId xmlns:a16="http://schemas.microsoft.com/office/drawing/2014/main" id="{59D2B6BE-8216-41EE-80F3-8F054BFF9CC7}"/>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1036" name="Text Box 120">
          <a:extLst>
            <a:ext uri="{FF2B5EF4-FFF2-40B4-BE49-F238E27FC236}">
              <a16:creationId xmlns:a16="http://schemas.microsoft.com/office/drawing/2014/main" id="{CD44EA3C-2ECA-430D-9732-6C9DE2068D4D}"/>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1037" name="Text Box 119">
          <a:extLst>
            <a:ext uri="{FF2B5EF4-FFF2-40B4-BE49-F238E27FC236}">
              <a16:creationId xmlns:a16="http://schemas.microsoft.com/office/drawing/2014/main" id="{58EA045E-2FA6-4182-8215-D2D34EF035CD}"/>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55</xdr:row>
      <xdr:rowOff>0</xdr:rowOff>
    </xdr:from>
    <xdr:to>
      <xdr:col>2</xdr:col>
      <xdr:colOff>2227842</xdr:colOff>
      <xdr:row>56</xdr:row>
      <xdr:rowOff>9526</xdr:rowOff>
    </xdr:to>
    <xdr:sp macro="" textlink="">
      <xdr:nvSpPr>
        <xdr:cNvPr id="1038" name="Text Box 120">
          <a:extLst>
            <a:ext uri="{FF2B5EF4-FFF2-40B4-BE49-F238E27FC236}">
              <a16:creationId xmlns:a16="http://schemas.microsoft.com/office/drawing/2014/main" id="{46AEDDD3-06A0-4017-95E9-04FD2597C808}"/>
            </a:ext>
          </a:extLst>
        </xdr:cNvPr>
        <xdr:cNvSpPr txBox="1">
          <a:spLocks noChangeArrowheads="1"/>
        </xdr:cNvSpPr>
      </xdr:nvSpPr>
      <xdr:spPr bwMode="auto">
        <a:xfrm>
          <a:off x="3209925" y="13801725"/>
          <a:ext cx="6566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39" name="Text Box 95">
          <a:extLst>
            <a:ext uri="{FF2B5EF4-FFF2-40B4-BE49-F238E27FC236}">
              <a16:creationId xmlns:a16="http://schemas.microsoft.com/office/drawing/2014/main" id="{AE058AA5-A854-42FA-998D-655DEB8FF517}"/>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0" name="Text Box 96">
          <a:extLst>
            <a:ext uri="{FF2B5EF4-FFF2-40B4-BE49-F238E27FC236}">
              <a16:creationId xmlns:a16="http://schemas.microsoft.com/office/drawing/2014/main" id="{F3C870F5-9E69-4FC4-8503-70D7683E79D4}"/>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1" name="Text Box 97">
          <a:extLst>
            <a:ext uri="{FF2B5EF4-FFF2-40B4-BE49-F238E27FC236}">
              <a16:creationId xmlns:a16="http://schemas.microsoft.com/office/drawing/2014/main" id="{6A5FCDBC-302B-4B86-84AF-A173D4E7844E}"/>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2" name="Text Box 98">
          <a:extLst>
            <a:ext uri="{FF2B5EF4-FFF2-40B4-BE49-F238E27FC236}">
              <a16:creationId xmlns:a16="http://schemas.microsoft.com/office/drawing/2014/main" id="{331922D3-7692-42C4-803B-BA1D96E2526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3" name="Text Box 99">
          <a:extLst>
            <a:ext uri="{FF2B5EF4-FFF2-40B4-BE49-F238E27FC236}">
              <a16:creationId xmlns:a16="http://schemas.microsoft.com/office/drawing/2014/main" id="{C53A092F-7305-4AB7-B48E-647402457CD9}"/>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4" name="Text Box 100">
          <a:extLst>
            <a:ext uri="{FF2B5EF4-FFF2-40B4-BE49-F238E27FC236}">
              <a16:creationId xmlns:a16="http://schemas.microsoft.com/office/drawing/2014/main" id="{569B247E-3B46-46EC-B76F-FB1817FE9353}"/>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5" name="Text Box 101">
          <a:extLst>
            <a:ext uri="{FF2B5EF4-FFF2-40B4-BE49-F238E27FC236}">
              <a16:creationId xmlns:a16="http://schemas.microsoft.com/office/drawing/2014/main" id="{CFF8642E-7033-44AA-8A73-58EB6B3229EA}"/>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6" name="Text Box 102">
          <a:extLst>
            <a:ext uri="{FF2B5EF4-FFF2-40B4-BE49-F238E27FC236}">
              <a16:creationId xmlns:a16="http://schemas.microsoft.com/office/drawing/2014/main" id="{015160ED-1862-47E2-9128-898E0BA63410}"/>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7" name="Text Box 103">
          <a:extLst>
            <a:ext uri="{FF2B5EF4-FFF2-40B4-BE49-F238E27FC236}">
              <a16:creationId xmlns:a16="http://schemas.microsoft.com/office/drawing/2014/main" id="{E7D8A740-B5C2-41A1-9E86-4D5107DB38BA}"/>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8" name="Text Box 104">
          <a:extLst>
            <a:ext uri="{FF2B5EF4-FFF2-40B4-BE49-F238E27FC236}">
              <a16:creationId xmlns:a16="http://schemas.microsoft.com/office/drawing/2014/main" id="{520531EC-7D2C-4907-BCEE-D67C6C96467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49" name="Text Box 105">
          <a:extLst>
            <a:ext uri="{FF2B5EF4-FFF2-40B4-BE49-F238E27FC236}">
              <a16:creationId xmlns:a16="http://schemas.microsoft.com/office/drawing/2014/main" id="{559FBC80-8DC6-4426-8E4A-22A29C37B34E}"/>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0" name="Text Box 106">
          <a:extLst>
            <a:ext uri="{FF2B5EF4-FFF2-40B4-BE49-F238E27FC236}">
              <a16:creationId xmlns:a16="http://schemas.microsoft.com/office/drawing/2014/main" id="{4BAE6819-EDC3-40A7-AF0B-217FA368F027}"/>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1" name="Text Box 107">
          <a:extLst>
            <a:ext uri="{FF2B5EF4-FFF2-40B4-BE49-F238E27FC236}">
              <a16:creationId xmlns:a16="http://schemas.microsoft.com/office/drawing/2014/main" id="{A171BC92-BD0B-4A86-B5C8-0E7D5BC275C4}"/>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2" name="Text Box 108">
          <a:extLst>
            <a:ext uri="{FF2B5EF4-FFF2-40B4-BE49-F238E27FC236}">
              <a16:creationId xmlns:a16="http://schemas.microsoft.com/office/drawing/2014/main" id="{8EBBFE5E-4D9B-4E6B-92F5-7492F2118159}"/>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3" name="Text Box 109">
          <a:extLst>
            <a:ext uri="{FF2B5EF4-FFF2-40B4-BE49-F238E27FC236}">
              <a16:creationId xmlns:a16="http://schemas.microsoft.com/office/drawing/2014/main" id="{4FC491DE-A647-4802-8944-63BE96885CDC}"/>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4" name="Text Box 110">
          <a:extLst>
            <a:ext uri="{FF2B5EF4-FFF2-40B4-BE49-F238E27FC236}">
              <a16:creationId xmlns:a16="http://schemas.microsoft.com/office/drawing/2014/main" id="{30185966-92D4-4DF0-A117-757C785B3573}"/>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5" name="Text Box 111">
          <a:extLst>
            <a:ext uri="{FF2B5EF4-FFF2-40B4-BE49-F238E27FC236}">
              <a16:creationId xmlns:a16="http://schemas.microsoft.com/office/drawing/2014/main" id="{02592793-8144-496A-805F-BDFA2AC00F1C}"/>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6" name="Text Box 112">
          <a:extLst>
            <a:ext uri="{FF2B5EF4-FFF2-40B4-BE49-F238E27FC236}">
              <a16:creationId xmlns:a16="http://schemas.microsoft.com/office/drawing/2014/main" id="{F9717353-26C1-4C2C-8325-E0F912DF9CF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7" name="Text Box 113">
          <a:extLst>
            <a:ext uri="{FF2B5EF4-FFF2-40B4-BE49-F238E27FC236}">
              <a16:creationId xmlns:a16="http://schemas.microsoft.com/office/drawing/2014/main" id="{8EB062E7-A650-4C9D-B2CB-9C2164BC4A46}"/>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8" name="Text Box 114">
          <a:extLst>
            <a:ext uri="{FF2B5EF4-FFF2-40B4-BE49-F238E27FC236}">
              <a16:creationId xmlns:a16="http://schemas.microsoft.com/office/drawing/2014/main" id="{6F1E37FF-E8F9-448C-94AE-60F260C77B0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59" name="Text Box 115">
          <a:extLst>
            <a:ext uri="{FF2B5EF4-FFF2-40B4-BE49-F238E27FC236}">
              <a16:creationId xmlns:a16="http://schemas.microsoft.com/office/drawing/2014/main" id="{4FEE6D99-FEF3-4A68-A71A-763F31C38084}"/>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0" name="Text Box 116">
          <a:extLst>
            <a:ext uri="{FF2B5EF4-FFF2-40B4-BE49-F238E27FC236}">
              <a16:creationId xmlns:a16="http://schemas.microsoft.com/office/drawing/2014/main" id="{CF1F7EBC-D4BC-46AB-BDF6-1D19C5ACAC60}"/>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1" name="Text Box 117">
          <a:extLst>
            <a:ext uri="{FF2B5EF4-FFF2-40B4-BE49-F238E27FC236}">
              <a16:creationId xmlns:a16="http://schemas.microsoft.com/office/drawing/2014/main" id="{E77F1024-5946-4F73-AC31-805F4166B61F}"/>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2" name="Text Box 123">
          <a:extLst>
            <a:ext uri="{FF2B5EF4-FFF2-40B4-BE49-F238E27FC236}">
              <a16:creationId xmlns:a16="http://schemas.microsoft.com/office/drawing/2014/main" id="{09BCCDBB-90CB-42C2-9D10-A8F0E50DACB9}"/>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3" name="Text Box 124">
          <a:extLst>
            <a:ext uri="{FF2B5EF4-FFF2-40B4-BE49-F238E27FC236}">
              <a16:creationId xmlns:a16="http://schemas.microsoft.com/office/drawing/2014/main" id="{8DCFBE9C-615A-4985-918D-F96F6228D79F}"/>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4" name="Text Box 125">
          <a:extLst>
            <a:ext uri="{FF2B5EF4-FFF2-40B4-BE49-F238E27FC236}">
              <a16:creationId xmlns:a16="http://schemas.microsoft.com/office/drawing/2014/main" id="{32BD53FF-EFF6-424D-AFC8-24B607D74CD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5" name="Text Box 126">
          <a:extLst>
            <a:ext uri="{FF2B5EF4-FFF2-40B4-BE49-F238E27FC236}">
              <a16:creationId xmlns:a16="http://schemas.microsoft.com/office/drawing/2014/main" id="{43BD27D5-E55A-4735-B360-D91737446F9E}"/>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6" name="Text Box 127">
          <a:extLst>
            <a:ext uri="{FF2B5EF4-FFF2-40B4-BE49-F238E27FC236}">
              <a16:creationId xmlns:a16="http://schemas.microsoft.com/office/drawing/2014/main" id="{38A5EE50-B2BE-4D2C-B644-238EECA2575E}"/>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7" name="Text Box 128">
          <a:extLst>
            <a:ext uri="{FF2B5EF4-FFF2-40B4-BE49-F238E27FC236}">
              <a16:creationId xmlns:a16="http://schemas.microsoft.com/office/drawing/2014/main" id="{13A9852A-EEDE-486D-B01B-A6D5E6E8B10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8" name="Text Box 129">
          <a:extLst>
            <a:ext uri="{FF2B5EF4-FFF2-40B4-BE49-F238E27FC236}">
              <a16:creationId xmlns:a16="http://schemas.microsoft.com/office/drawing/2014/main" id="{A2420588-0F56-498F-9764-4E808537B8E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1069" name="Text Box 130">
          <a:extLst>
            <a:ext uri="{FF2B5EF4-FFF2-40B4-BE49-F238E27FC236}">
              <a16:creationId xmlns:a16="http://schemas.microsoft.com/office/drawing/2014/main" id="{F6ABDB8F-6190-437B-A5BD-6336AC06B6EB}"/>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333375</xdr:rowOff>
    </xdr:from>
    <xdr:to>
      <xdr:col>2</xdr:col>
      <xdr:colOff>2247900</xdr:colOff>
      <xdr:row>82</xdr:row>
      <xdr:rowOff>0</xdr:rowOff>
    </xdr:to>
    <xdr:sp macro="" textlink="">
      <xdr:nvSpPr>
        <xdr:cNvPr id="1070" name="Text Box 119">
          <a:extLst>
            <a:ext uri="{FF2B5EF4-FFF2-40B4-BE49-F238E27FC236}">
              <a16:creationId xmlns:a16="http://schemas.microsoft.com/office/drawing/2014/main" id="{276F23C2-96FB-41CC-B8B2-34EE05577EE7}"/>
            </a:ext>
          </a:extLst>
        </xdr:cNvPr>
        <xdr:cNvSpPr txBox="1">
          <a:spLocks noChangeArrowheads="1"/>
        </xdr:cNvSpPr>
      </xdr:nvSpPr>
      <xdr:spPr bwMode="auto">
        <a:xfrm>
          <a:off x="3209925" y="220408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333375</xdr:rowOff>
    </xdr:from>
    <xdr:to>
      <xdr:col>2</xdr:col>
      <xdr:colOff>2247900</xdr:colOff>
      <xdr:row>82</xdr:row>
      <xdr:rowOff>0</xdr:rowOff>
    </xdr:to>
    <xdr:sp macro="" textlink="">
      <xdr:nvSpPr>
        <xdr:cNvPr id="1071" name="Text Box 120">
          <a:extLst>
            <a:ext uri="{FF2B5EF4-FFF2-40B4-BE49-F238E27FC236}">
              <a16:creationId xmlns:a16="http://schemas.microsoft.com/office/drawing/2014/main" id="{D518DBB8-7B43-4A34-AFD1-B5C0DF6E196D}"/>
            </a:ext>
          </a:extLst>
        </xdr:cNvPr>
        <xdr:cNvSpPr txBox="1">
          <a:spLocks noChangeArrowheads="1"/>
        </xdr:cNvSpPr>
      </xdr:nvSpPr>
      <xdr:spPr bwMode="auto">
        <a:xfrm>
          <a:off x="3209925" y="220408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2" name="Text Box 26">
          <a:extLst>
            <a:ext uri="{FF2B5EF4-FFF2-40B4-BE49-F238E27FC236}">
              <a16:creationId xmlns:a16="http://schemas.microsoft.com/office/drawing/2014/main" id="{E7BDBAFD-F15A-4870-B81D-10A8CCB6F70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3" name="Text Box 27">
          <a:extLst>
            <a:ext uri="{FF2B5EF4-FFF2-40B4-BE49-F238E27FC236}">
              <a16:creationId xmlns:a16="http://schemas.microsoft.com/office/drawing/2014/main" id="{5D30C888-2C67-45DA-976B-06496915BFE1}"/>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4" name="Text Box 28">
          <a:extLst>
            <a:ext uri="{FF2B5EF4-FFF2-40B4-BE49-F238E27FC236}">
              <a16:creationId xmlns:a16="http://schemas.microsoft.com/office/drawing/2014/main" id="{38F50931-CA14-49D6-A392-79F8A854F34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5" name="Text Box 29">
          <a:extLst>
            <a:ext uri="{FF2B5EF4-FFF2-40B4-BE49-F238E27FC236}">
              <a16:creationId xmlns:a16="http://schemas.microsoft.com/office/drawing/2014/main" id="{8A9EC559-E295-4E9F-824D-411D5DCB0F5B}"/>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6" name="Text Box 30">
          <a:extLst>
            <a:ext uri="{FF2B5EF4-FFF2-40B4-BE49-F238E27FC236}">
              <a16:creationId xmlns:a16="http://schemas.microsoft.com/office/drawing/2014/main" id="{59E881AA-6C95-42FF-B1EA-FF21FFADCA6B}"/>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7" name="Text Box 31">
          <a:extLst>
            <a:ext uri="{FF2B5EF4-FFF2-40B4-BE49-F238E27FC236}">
              <a16:creationId xmlns:a16="http://schemas.microsoft.com/office/drawing/2014/main" id="{FB357939-52BF-411E-AF74-135151909AD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8" name="Text Box 32">
          <a:extLst>
            <a:ext uri="{FF2B5EF4-FFF2-40B4-BE49-F238E27FC236}">
              <a16:creationId xmlns:a16="http://schemas.microsoft.com/office/drawing/2014/main" id="{B23921AB-9014-488B-91AD-C65A1C4E102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79" name="Text Box 33">
          <a:extLst>
            <a:ext uri="{FF2B5EF4-FFF2-40B4-BE49-F238E27FC236}">
              <a16:creationId xmlns:a16="http://schemas.microsoft.com/office/drawing/2014/main" id="{E09EA849-D704-4146-BCAA-E608ADF0998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0" name="Text Box 34">
          <a:extLst>
            <a:ext uri="{FF2B5EF4-FFF2-40B4-BE49-F238E27FC236}">
              <a16:creationId xmlns:a16="http://schemas.microsoft.com/office/drawing/2014/main" id="{CB4F1761-DFDD-4A34-8D31-4978D0807A8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1" name="Text Box 35">
          <a:extLst>
            <a:ext uri="{FF2B5EF4-FFF2-40B4-BE49-F238E27FC236}">
              <a16:creationId xmlns:a16="http://schemas.microsoft.com/office/drawing/2014/main" id="{4D163290-8F04-4C0B-AD76-065263AD061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2" name="Text Box 36">
          <a:extLst>
            <a:ext uri="{FF2B5EF4-FFF2-40B4-BE49-F238E27FC236}">
              <a16:creationId xmlns:a16="http://schemas.microsoft.com/office/drawing/2014/main" id="{8BCDD707-A073-49E8-997E-E818B6D18D14}"/>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3" name="Text Box 37">
          <a:extLst>
            <a:ext uri="{FF2B5EF4-FFF2-40B4-BE49-F238E27FC236}">
              <a16:creationId xmlns:a16="http://schemas.microsoft.com/office/drawing/2014/main" id="{70EF1A02-5F1B-403E-A8D7-9B095C647DE1}"/>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4" name="Text Box 38">
          <a:extLst>
            <a:ext uri="{FF2B5EF4-FFF2-40B4-BE49-F238E27FC236}">
              <a16:creationId xmlns:a16="http://schemas.microsoft.com/office/drawing/2014/main" id="{C45F7540-4B0C-4EF0-A9A1-4A9C7110D7E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5" name="Text Box 39">
          <a:extLst>
            <a:ext uri="{FF2B5EF4-FFF2-40B4-BE49-F238E27FC236}">
              <a16:creationId xmlns:a16="http://schemas.microsoft.com/office/drawing/2014/main" id="{80F14848-7D0A-43EE-A65F-422A7B4E94F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6" name="Text Box 40">
          <a:extLst>
            <a:ext uri="{FF2B5EF4-FFF2-40B4-BE49-F238E27FC236}">
              <a16:creationId xmlns:a16="http://schemas.microsoft.com/office/drawing/2014/main" id="{A2A88762-B749-43D8-89D3-25776281EBD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7" name="Text Box 41">
          <a:extLst>
            <a:ext uri="{FF2B5EF4-FFF2-40B4-BE49-F238E27FC236}">
              <a16:creationId xmlns:a16="http://schemas.microsoft.com/office/drawing/2014/main" id="{2B20DB35-C02D-4878-87B7-4F49646B49E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8" name="Text Box 42">
          <a:extLst>
            <a:ext uri="{FF2B5EF4-FFF2-40B4-BE49-F238E27FC236}">
              <a16:creationId xmlns:a16="http://schemas.microsoft.com/office/drawing/2014/main" id="{1E7BC5CF-6A5D-4110-B789-4048CFADDFA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89" name="Text Box 43">
          <a:extLst>
            <a:ext uri="{FF2B5EF4-FFF2-40B4-BE49-F238E27FC236}">
              <a16:creationId xmlns:a16="http://schemas.microsoft.com/office/drawing/2014/main" id="{D3739111-7A0D-46CC-814A-CD64573A339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0" name="Text Box 44">
          <a:extLst>
            <a:ext uri="{FF2B5EF4-FFF2-40B4-BE49-F238E27FC236}">
              <a16:creationId xmlns:a16="http://schemas.microsoft.com/office/drawing/2014/main" id="{BD9F41DE-3834-43EA-BE6F-5E98BD25781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1" name="Text Box 45">
          <a:extLst>
            <a:ext uri="{FF2B5EF4-FFF2-40B4-BE49-F238E27FC236}">
              <a16:creationId xmlns:a16="http://schemas.microsoft.com/office/drawing/2014/main" id="{DD67F1FE-7B5C-4033-96F6-3E0E361D34D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2" name="Text Box 46">
          <a:extLst>
            <a:ext uri="{FF2B5EF4-FFF2-40B4-BE49-F238E27FC236}">
              <a16:creationId xmlns:a16="http://schemas.microsoft.com/office/drawing/2014/main" id="{8E4EC1E1-5594-4E9E-8296-23E0B39F30EF}"/>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3" name="Text Box 47">
          <a:extLst>
            <a:ext uri="{FF2B5EF4-FFF2-40B4-BE49-F238E27FC236}">
              <a16:creationId xmlns:a16="http://schemas.microsoft.com/office/drawing/2014/main" id="{DD340894-87D1-41B8-B1CB-A0660619F3C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4" name="Text Box 49">
          <a:extLst>
            <a:ext uri="{FF2B5EF4-FFF2-40B4-BE49-F238E27FC236}">
              <a16:creationId xmlns:a16="http://schemas.microsoft.com/office/drawing/2014/main" id="{CCB64F27-AE95-4D30-B7F9-5B21319D337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5" name="Text Box 50">
          <a:extLst>
            <a:ext uri="{FF2B5EF4-FFF2-40B4-BE49-F238E27FC236}">
              <a16:creationId xmlns:a16="http://schemas.microsoft.com/office/drawing/2014/main" id="{2F5BC357-B59E-4901-A2B9-0C05622D948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6" name="Text Box 51">
          <a:extLst>
            <a:ext uri="{FF2B5EF4-FFF2-40B4-BE49-F238E27FC236}">
              <a16:creationId xmlns:a16="http://schemas.microsoft.com/office/drawing/2014/main" id="{CD99DB58-2BC5-4AC4-8E69-C21074D4DDE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7" name="Text Box 52">
          <a:extLst>
            <a:ext uri="{FF2B5EF4-FFF2-40B4-BE49-F238E27FC236}">
              <a16:creationId xmlns:a16="http://schemas.microsoft.com/office/drawing/2014/main" id="{80F0C698-66A2-429B-BE96-A139303A5A1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8" name="Text Box 53">
          <a:extLst>
            <a:ext uri="{FF2B5EF4-FFF2-40B4-BE49-F238E27FC236}">
              <a16:creationId xmlns:a16="http://schemas.microsoft.com/office/drawing/2014/main" id="{87F22305-C850-42DC-BEF7-02AD76663B14}"/>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099" name="Text Box 54">
          <a:extLst>
            <a:ext uri="{FF2B5EF4-FFF2-40B4-BE49-F238E27FC236}">
              <a16:creationId xmlns:a16="http://schemas.microsoft.com/office/drawing/2014/main" id="{896ADCF1-EA8F-41C7-BF4C-72DF18B08BAF}"/>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0" name="Text Box 55">
          <a:extLst>
            <a:ext uri="{FF2B5EF4-FFF2-40B4-BE49-F238E27FC236}">
              <a16:creationId xmlns:a16="http://schemas.microsoft.com/office/drawing/2014/main" id="{8B5099A6-7823-4F61-8199-6D01E8F145C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1" name="Text Box 56">
          <a:extLst>
            <a:ext uri="{FF2B5EF4-FFF2-40B4-BE49-F238E27FC236}">
              <a16:creationId xmlns:a16="http://schemas.microsoft.com/office/drawing/2014/main" id="{4E448E20-D7D9-422C-B858-10ED64BD162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2" name="Text Box 57">
          <a:extLst>
            <a:ext uri="{FF2B5EF4-FFF2-40B4-BE49-F238E27FC236}">
              <a16:creationId xmlns:a16="http://schemas.microsoft.com/office/drawing/2014/main" id="{401C4D31-A573-400E-952D-7742B4B70D5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3" name="Text Box 58">
          <a:extLst>
            <a:ext uri="{FF2B5EF4-FFF2-40B4-BE49-F238E27FC236}">
              <a16:creationId xmlns:a16="http://schemas.microsoft.com/office/drawing/2014/main" id="{0A8000C4-B1C4-45AB-B449-404672FC6BE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4" name="Text Box 59">
          <a:extLst>
            <a:ext uri="{FF2B5EF4-FFF2-40B4-BE49-F238E27FC236}">
              <a16:creationId xmlns:a16="http://schemas.microsoft.com/office/drawing/2014/main" id="{3BD7D426-504E-4060-818C-C412506D155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5" name="Text Box 60">
          <a:extLst>
            <a:ext uri="{FF2B5EF4-FFF2-40B4-BE49-F238E27FC236}">
              <a16:creationId xmlns:a16="http://schemas.microsoft.com/office/drawing/2014/main" id="{8F8E7797-B225-4D39-8156-87693183F6E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6" name="Text Box 61">
          <a:extLst>
            <a:ext uri="{FF2B5EF4-FFF2-40B4-BE49-F238E27FC236}">
              <a16:creationId xmlns:a16="http://schemas.microsoft.com/office/drawing/2014/main" id="{6E7FF5FC-65D7-44D4-8040-8A1C8EC9EAB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7" name="Text Box 62">
          <a:extLst>
            <a:ext uri="{FF2B5EF4-FFF2-40B4-BE49-F238E27FC236}">
              <a16:creationId xmlns:a16="http://schemas.microsoft.com/office/drawing/2014/main" id="{BA100BBB-E560-4E1D-838E-E48731F3B34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8" name="Text Box 63">
          <a:extLst>
            <a:ext uri="{FF2B5EF4-FFF2-40B4-BE49-F238E27FC236}">
              <a16:creationId xmlns:a16="http://schemas.microsoft.com/office/drawing/2014/main" id="{43F92589-1128-4CA8-A6A9-C401563E9D0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09" name="Text Box 64">
          <a:extLst>
            <a:ext uri="{FF2B5EF4-FFF2-40B4-BE49-F238E27FC236}">
              <a16:creationId xmlns:a16="http://schemas.microsoft.com/office/drawing/2014/main" id="{24E4CD8A-D96D-4455-A463-D63AB2E8480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0" name="Text Box 65">
          <a:extLst>
            <a:ext uri="{FF2B5EF4-FFF2-40B4-BE49-F238E27FC236}">
              <a16:creationId xmlns:a16="http://schemas.microsoft.com/office/drawing/2014/main" id="{670AA76D-F07D-45DF-87ED-2746E8E58EE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1" name="Text Box 66">
          <a:extLst>
            <a:ext uri="{FF2B5EF4-FFF2-40B4-BE49-F238E27FC236}">
              <a16:creationId xmlns:a16="http://schemas.microsoft.com/office/drawing/2014/main" id="{83849ED9-370C-4C54-A441-D02A71A6E8CA}"/>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2" name="Text Box 67">
          <a:extLst>
            <a:ext uri="{FF2B5EF4-FFF2-40B4-BE49-F238E27FC236}">
              <a16:creationId xmlns:a16="http://schemas.microsoft.com/office/drawing/2014/main" id="{EE77241F-5CC5-4D0C-A52E-2F8F72166CE2}"/>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3" name="Text Box 68">
          <a:extLst>
            <a:ext uri="{FF2B5EF4-FFF2-40B4-BE49-F238E27FC236}">
              <a16:creationId xmlns:a16="http://schemas.microsoft.com/office/drawing/2014/main" id="{F60857BD-20C5-446A-95E4-600F1E449B8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4" name="Text Box 69">
          <a:extLst>
            <a:ext uri="{FF2B5EF4-FFF2-40B4-BE49-F238E27FC236}">
              <a16:creationId xmlns:a16="http://schemas.microsoft.com/office/drawing/2014/main" id="{37981EC9-293E-4318-A5C7-5AF72FE2A00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5" name="Text Box 70">
          <a:extLst>
            <a:ext uri="{FF2B5EF4-FFF2-40B4-BE49-F238E27FC236}">
              <a16:creationId xmlns:a16="http://schemas.microsoft.com/office/drawing/2014/main" id="{AA37D167-36A4-4E65-8046-4E0B699DC1F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6" name="Text Box 71">
          <a:extLst>
            <a:ext uri="{FF2B5EF4-FFF2-40B4-BE49-F238E27FC236}">
              <a16:creationId xmlns:a16="http://schemas.microsoft.com/office/drawing/2014/main" id="{2B63EDCB-A449-48A8-8A76-A03283CF0371}"/>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7" name="Text Box 72">
          <a:extLst>
            <a:ext uri="{FF2B5EF4-FFF2-40B4-BE49-F238E27FC236}">
              <a16:creationId xmlns:a16="http://schemas.microsoft.com/office/drawing/2014/main" id="{BB563253-5872-4B78-8B22-1D5AE6F9991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8" name="Text Box 73">
          <a:extLst>
            <a:ext uri="{FF2B5EF4-FFF2-40B4-BE49-F238E27FC236}">
              <a16:creationId xmlns:a16="http://schemas.microsoft.com/office/drawing/2014/main" id="{20A48569-6F8D-498E-AD71-146E53932E8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19" name="Text Box 74">
          <a:extLst>
            <a:ext uri="{FF2B5EF4-FFF2-40B4-BE49-F238E27FC236}">
              <a16:creationId xmlns:a16="http://schemas.microsoft.com/office/drawing/2014/main" id="{E7B6CE69-D1F9-49DB-8445-A7A5DD1B204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0" name="Text Box 75">
          <a:extLst>
            <a:ext uri="{FF2B5EF4-FFF2-40B4-BE49-F238E27FC236}">
              <a16:creationId xmlns:a16="http://schemas.microsoft.com/office/drawing/2014/main" id="{E58C10C3-BF4F-474D-A800-4425F178070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1" name="Text Box 76">
          <a:extLst>
            <a:ext uri="{FF2B5EF4-FFF2-40B4-BE49-F238E27FC236}">
              <a16:creationId xmlns:a16="http://schemas.microsoft.com/office/drawing/2014/main" id="{FB6B359A-076A-4CB3-B7D8-ED18073F400A}"/>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2" name="Text Box 77">
          <a:extLst>
            <a:ext uri="{FF2B5EF4-FFF2-40B4-BE49-F238E27FC236}">
              <a16:creationId xmlns:a16="http://schemas.microsoft.com/office/drawing/2014/main" id="{7960057D-EEDE-45E4-88D4-07B252E52CC1}"/>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3" name="Text Box 78">
          <a:extLst>
            <a:ext uri="{FF2B5EF4-FFF2-40B4-BE49-F238E27FC236}">
              <a16:creationId xmlns:a16="http://schemas.microsoft.com/office/drawing/2014/main" id="{2CC46247-B3F7-4290-994B-2FD81BAAECE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4" name="Text Box 79">
          <a:extLst>
            <a:ext uri="{FF2B5EF4-FFF2-40B4-BE49-F238E27FC236}">
              <a16:creationId xmlns:a16="http://schemas.microsoft.com/office/drawing/2014/main" id="{823CBC38-0F76-4BA8-B239-F14F15CBB9B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5" name="Text Box 80">
          <a:extLst>
            <a:ext uri="{FF2B5EF4-FFF2-40B4-BE49-F238E27FC236}">
              <a16:creationId xmlns:a16="http://schemas.microsoft.com/office/drawing/2014/main" id="{50C6E50B-CEAD-462D-9A66-2F15B2BFB39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6" name="Text Box 81">
          <a:extLst>
            <a:ext uri="{FF2B5EF4-FFF2-40B4-BE49-F238E27FC236}">
              <a16:creationId xmlns:a16="http://schemas.microsoft.com/office/drawing/2014/main" id="{C18E1A8C-2A16-48B2-8C01-D4ACCF800A0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7" name="Text Box 82">
          <a:extLst>
            <a:ext uri="{FF2B5EF4-FFF2-40B4-BE49-F238E27FC236}">
              <a16:creationId xmlns:a16="http://schemas.microsoft.com/office/drawing/2014/main" id="{DF6D4006-4C16-48CA-AD02-8CB3249B1E1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8" name="Text Box 83">
          <a:extLst>
            <a:ext uri="{FF2B5EF4-FFF2-40B4-BE49-F238E27FC236}">
              <a16:creationId xmlns:a16="http://schemas.microsoft.com/office/drawing/2014/main" id="{14F18D01-783D-47D0-9A55-DAB1F34E316A}"/>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29" name="Text Box 84">
          <a:extLst>
            <a:ext uri="{FF2B5EF4-FFF2-40B4-BE49-F238E27FC236}">
              <a16:creationId xmlns:a16="http://schemas.microsoft.com/office/drawing/2014/main" id="{CACD9ACF-83A6-4861-9029-CDCE6CDE664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0" name="Text Box 85">
          <a:extLst>
            <a:ext uri="{FF2B5EF4-FFF2-40B4-BE49-F238E27FC236}">
              <a16:creationId xmlns:a16="http://schemas.microsoft.com/office/drawing/2014/main" id="{ABC99BD0-BC09-4074-B5AD-DA57C40D185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1" name="Text Box 86">
          <a:extLst>
            <a:ext uri="{FF2B5EF4-FFF2-40B4-BE49-F238E27FC236}">
              <a16:creationId xmlns:a16="http://schemas.microsoft.com/office/drawing/2014/main" id="{1F322DD5-F26D-4D4D-A5EE-3C25E0F1FA91}"/>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2" name="Text Box 87">
          <a:extLst>
            <a:ext uri="{FF2B5EF4-FFF2-40B4-BE49-F238E27FC236}">
              <a16:creationId xmlns:a16="http://schemas.microsoft.com/office/drawing/2014/main" id="{55EE2559-F3A4-42D5-9080-4528CD0A87C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3" name="Text Box 88">
          <a:extLst>
            <a:ext uri="{FF2B5EF4-FFF2-40B4-BE49-F238E27FC236}">
              <a16:creationId xmlns:a16="http://schemas.microsoft.com/office/drawing/2014/main" id="{AACF2AC1-18D8-44C7-8C48-8890E505752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4" name="Text Box 89">
          <a:extLst>
            <a:ext uri="{FF2B5EF4-FFF2-40B4-BE49-F238E27FC236}">
              <a16:creationId xmlns:a16="http://schemas.microsoft.com/office/drawing/2014/main" id="{7529B57F-F580-46A2-A1DE-F3B6796CE62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5" name="Text Box 90">
          <a:extLst>
            <a:ext uri="{FF2B5EF4-FFF2-40B4-BE49-F238E27FC236}">
              <a16:creationId xmlns:a16="http://schemas.microsoft.com/office/drawing/2014/main" id="{C97CB171-C35E-4D1A-BFE4-416B96ECA45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6" name="Text Box 91">
          <a:extLst>
            <a:ext uri="{FF2B5EF4-FFF2-40B4-BE49-F238E27FC236}">
              <a16:creationId xmlns:a16="http://schemas.microsoft.com/office/drawing/2014/main" id="{84BBBF20-E648-4CFE-84B9-E96E7A2C2E17}"/>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7" name="Text Box 92">
          <a:extLst>
            <a:ext uri="{FF2B5EF4-FFF2-40B4-BE49-F238E27FC236}">
              <a16:creationId xmlns:a16="http://schemas.microsoft.com/office/drawing/2014/main" id="{D0084670-E9B8-4AD7-9FD9-C602396A77D2}"/>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8" name="Text Box 3">
          <a:extLst>
            <a:ext uri="{FF2B5EF4-FFF2-40B4-BE49-F238E27FC236}">
              <a16:creationId xmlns:a16="http://schemas.microsoft.com/office/drawing/2014/main" id="{776434C2-79C6-493A-BD01-B6A9995D763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39" name="Text Box 4">
          <a:extLst>
            <a:ext uri="{FF2B5EF4-FFF2-40B4-BE49-F238E27FC236}">
              <a16:creationId xmlns:a16="http://schemas.microsoft.com/office/drawing/2014/main" id="{14587BF7-7518-49C5-9AE2-576C28D773A0}"/>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0" name="Text Box 5">
          <a:extLst>
            <a:ext uri="{FF2B5EF4-FFF2-40B4-BE49-F238E27FC236}">
              <a16:creationId xmlns:a16="http://schemas.microsoft.com/office/drawing/2014/main" id="{E3FDFF77-006D-4225-91B4-161B273869D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1" name="Text Box 6">
          <a:extLst>
            <a:ext uri="{FF2B5EF4-FFF2-40B4-BE49-F238E27FC236}">
              <a16:creationId xmlns:a16="http://schemas.microsoft.com/office/drawing/2014/main" id="{C6F5558C-1D73-4799-A771-8FD8C59AA7EF}"/>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2" name="Text Box 7">
          <a:extLst>
            <a:ext uri="{FF2B5EF4-FFF2-40B4-BE49-F238E27FC236}">
              <a16:creationId xmlns:a16="http://schemas.microsoft.com/office/drawing/2014/main" id="{3D03FBDF-E581-469B-AC38-ED5F6744D58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3" name="Text Box 8">
          <a:extLst>
            <a:ext uri="{FF2B5EF4-FFF2-40B4-BE49-F238E27FC236}">
              <a16:creationId xmlns:a16="http://schemas.microsoft.com/office/drawing/2014/main" id="{78A0849B-1FA9-4338-A2AB-12308B83553B}"/>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4" name="Text Box 9">
          <a:extLst>
            <a:ext uri="{FF2B5EF4-FFF2-40B4-BE49-F238E27FC236}">
              <a16:creationId xmlns:a16="http://schemas.microsoft.com/office/drawing/2014/main" id="{2670866E-956F-41AA-AB3E-0C20B183A712}"/>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5" name="Text Box 10">
          <a:extLst>
            <a:ext uri="{FF2B5EF4-FFF2-40B4-BE49-F238E27FC236}">
              <a16:creationId xmlns:a16="http://schemas.microsoft.com/office/drawing/2014/main" id="{97F552FA-6891-4FAA-A106-5420B2A0AFDF}"/>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6" name="Text Box 11">
          <a:extLst>
            <a:ext uri="{FF2B5EF4-FFF2-40B4-BE49-F238E27FC236}">
              <a16:creationId xmlns:a16="http://schemas.microsoft.com/office/drawing/2014/main" id="{219AB96C-FBB6-4FE3-BF78-12118B50D93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7" name="Text Box 12">
          <a:extLst>
            <a:ext uri="{FF2B5EF4-FFF2-40B4-BE49-F238E27FC236}">
              <a16:creationId xmlns:a16="http://schemas.microsoft.com/office/drawing/2014/main" id="{5C8FFFAC-B96A-4C06-B7B6-A3D79253A8E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8" name="Text Box 13">
          <a:extLst>
            <a:ext uri="{FF2B5EF4-FFF2-40B4-BE49-F238E27FC236}">
              <a16:creationId xmlns:a16="http://schemas.microsoft.com/office/drawing/2014/main" id="{2CEF578F-EF3D-4A2C-84A8-DE8DAAC713A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49" name="Text Box 14">
          <a:extLst>
            <a:ext uri="{FF2B5EF4-FFF2-40B4-BE49-F238E27FC236}">
              <a16:creationId xmlns:a16="http://schemas.microsoft.com/office/drawing/2014/main" id="{DFBB4B9D-0E55-4160-81D3-CFCA257603F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0" name="Text Box 15">
          <a:extLst>
            <a:ext uri="{FF2B5EF4-FFF2-40B4-BE49-F238E27FC236}">
              <a16:creationId xmlns:a16="http://schemas.microsoft.com/office/drawing/2014/main" id="{444047F3-6FE6-4EE8-88E6-0B7759D89749}"/>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1" name="Text Box 16">
          <a:extLst>
            <a:ext uri="{FF2B5EF4-FFF2-40B4-BE49-F238E27FC236}">
              <a16:creationId xmlns:a16="http://schemas.microsoft.com/office/drawing/2014/main" id="{31342B64-6BE3-480E-963C-11B5ACFF25A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2" name="Text Box 17">
          <a:extLst>
            <a:ext uri="{FF2B5EF4-FFF2-40B4-BE49-F238E27FC236}">
              <a16:creationId xmlns:a16="http://schemas.microsoft.com/office/drawing/2014/main" id="{91608E04-5673-4162-A548-59C5C26A8A1F}"/>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3" name="Text Box 18">
          <a:extLst>
            <a:ext uri="{FF2B5EF4-FFF2-40B4-BE49-F238E27FC236}">
              <a16:creationId xmlns:a16="http://schemas.microsoft.com/office/drawing/2014/main" id="{F09D35EC-BE33-45D7-997E-7DA715FB76C4}"/>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4" name="Text Box 19">
          <a:extLst>
            <a:ext uri="{FF2B5EF4-FFF2-40B4-BE49-F238E27FC236}">
              <a16:creationId xmlns:a16="http://schemas.microsoft.com/office/drawing/2014/main" id="{E235E8B6-B4FA-4022-BC6B-5B61CD37B90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5" name="Text Box 20">
          <a:extLst>
            <a:ext uri="{FF2B5EF4-FFF2-40B4-BE49-F238E27FC236}">
              <a16:creationId xmlns:a16="http://schemas.microsoft.com/office/drawing/2014/main" id="{35718FF9-9F5D-463F-86E6-D214B924A985}"/>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6" name="Text Box 21">
          <a:extLst>
            <a:ext uri="{FF2B5EF4-FFF2-40B4-BE49-F238E27FC236}">
              <a16:creationId xmlns:a16="http://schemas.microsoft.com/office/drawing/2014/main" id="{D98C438E-D856-4A51-A308-EB38198283EC}"/>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7" name="Text Box 22">
          <a:extLst>
            <a:ext uri="{FF2B5EF4-FFF2-40B4-BE49-F238E27FC236}">
              <a16:creationId xmlns:a16="http://schemas.microsoft.com/office/drawing/2014/main" id="{9484D6ED-7F4B-489E-AEB5-6AF1248D39A6}"/>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8" name="Text Box 23">
          <a:extLst>
            <a:ext uri="{FF2B5EF4-FFF2-40B4-BE49-F238E27FC236}">
              <a16:creationId xmlns:a16="http://schemas.microsoft.com/office/drawing/2014/main" id="{E6ECDC5B-C8B0-4929-A567-5E1C3E49B70D}"/>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59" name="Text Box 24">
          <a:extLst>
            <a:ext uri="{FF2B5EF4-FFF2-40B4-BE49-F238E27FC236}">
              <a16:creationId xmlns:a16="http://schemas.microsoft.com/office/drawing/2014/main" id="{366B9BAB-4F4A-48D4-90A2-936ABA47A9D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60" name="Text Box 25">
          <a:extLst>
            <a:ext uri="{FF2B5EF4-FFF2-40B4-BE49-F238E27FC236}">
              <a16:creationId xmlns:a16="http://schemas.microsoft.com/office/drawing/2014/main" id="{385B54CF-2624-492D-853F-B271DBD56798}"/>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61" name="Text Box 48">
          <a:extLst>
            <a:ext uri="{FF2B5EF4-FFF2-40B4-BE49-F238E27FC236}">
              <a16:creationId xmlns:a16="http://schemas.microsoft.com/office/drawing/2014/main" id="{AE05981D-C722-4905-B947-BAD0FF503B23}"/>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62" name="Text Box 93">
          <a:extLst>
            <a:ext uri="{FF2B5EF4-FFF2-40B4-BE49-F238E27FC236}">
              <a16:creationId xmlns:a16="http://schemas.microsoft.com/office/drawing/2014/main" id="{ECB18B58-E5ED-4B44-A6BB-91D9B42B1FBE}"/>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69</xdr:row>
      <xdr:rowOff>190665</xdr:rowOff>
    </xdr:to>
    <xdr:sp macro="" textlink="">
      <xdr:nvSpPr>
        <xdr:cNvPr id="1163" name="Text Box 94">
          <a:extLst>
            <a:ext uri="{FF2B5EF4-FFF2-40B4-BE49-F238E27FC236}">
              <a16:creationId xmlns:a16="http://schemas.microsoft.com/office/drawing/2014/main" id="{1B37254D-37D8-4764-8289-94FB00234EA2}"/>
            </a:ext>
          </a:extLst>
        </xdr:cNvPr>
        <xdr:cNvSpPr txBox="1">
          <a:spLocks noChangeArrowheads="1"/>
        </xdr:cNvSpPr>
      </xdr:nvSpPr>
      <xdr:spPr bwMode="auto">
        <a:xfrm>
          <a:off x="3209925" y="13639800"/>
          <a:ext cx="65667" cy="4610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164" name="Text Box 1">
          <a:extLst>
            <a:ext uri="{FF2B5EF4-FFF2-40B4-BE49-F238E27FC236}">
              <a16:creationId xmlns:a16="http://schemas.microsoft.com/office/drawing/2014/main" id="{0F11B2AA-9D96-4C44-84B3-783A4C7C6D06}"/>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165" name="Text Box 118">
          <a:extLst>
            <a:ext uri="{FF2B5EF4-FFF2-40B4-BE49-F238E27FC236}">
              <a16:creationId xmlns:a16="http://schemas.microsoft.com/office/drawing/2014/main" id="{6784266C-1FC9-417F-854B-B2CE6253E725}"/>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166" name="Text Box 1">
          <a:extLst>
            <a:ext uri="{FF2B5EF4-FFF2-40B4-BE49-F238E27FC236}">
              <a16:creationId xmlns:a16="http://schemas.microsoft.com/office/drawing/2014/main" id="{AA3552C7-7523-4E29-88CA-A47FD3A8E0BE}"/>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167" name="Text Box 118">
          <a:extLst>
            <a:ext uri="{FF2B5EF4-FFF2-40B4-BE49-F238E27FC236}">
              <a16:creationId xmlns:a16="http://schemas.microsoft.com/office/drawing/2014/main" id="{62AF0AC6-8300-47B1-A67D-99313D434625}"/>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2307720</xdr:colOff>
      <xdr:row>44</xdr:row>
      <xdr:rowOff>3461</xdr:rowOff>
    </xdr:to>
    <xdr:sp macro="" textlink="">
      <xdr:nvSpPr>
        <xdr:cNvPr id="1168" name="Text Box 1">
          <a:extLst>
            <a:ext uri="{FF2B5EF4-FFF2-40B4-BE49-F238E27FC236}">
              <a16:creationId xmlns:a16="http://schemas.microsoft.com/office/drawing/2014/main" id="{3C4189A9-49ED-4E74-8291-314ABABAB88A}"/>
            </a:ext>
          </a:extLst>
        </xdr:cNvPr>
        <xdr:cNvSpPr txBox="1">
          <a:spLocks noChangeArrowheads="1"/>
        </xdr:cNvSpPr>
      </xdr:nvSpPr>
      <xdr:spPr bwMode="auto">
        <a:xfrm>
          <a:off x="3209925" y="11791950"/>
          <a:ext cx="14554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2307720</xdr:colOff>
      <xdr:row>44</xdr:row>
      <xdr:rowOff>3461</xdr:rowOff>
    </xdr:to>
    <xdr:sp macro="" textlink="">
      <xdr:nvSpPr>
        <xdr:cNvPr id="1169" name="Text Box 118">
          <a:extLst>
            <a:ext uri="{FF2B5EF4-FFF2-40B4-BE49-F238E27FC236}">
              <a16:creationId xmlns:a16="http://schemas.microsoft.com/office/drawing/2014/main" id="{D7F88A06-24FD-4ED8-9870-126696E09982}"/>
            </a:ext>
          </a:extLst>
        </xdr:cNvPr>
        <xdr:cNvSpPr txBox="1">
          <a:spLocks noChangeArrowheads="1"/>
        </xdr:cNvSpPr>
      </xdr:nvSpPr>
      <xdr:spPr bwMode="auto">
        <a:xfrm>
          <a:off x="3209925" y="11791950"/>
          <a:ext cx="14554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1170" name="Text Box 1">
          <a:extLst>
            <a:ext uri="{FF2B5EF4-FFF2-40B4-BE49-F238E27FC236}">
              <a16:creationId xmlns:a16="http://schemas.microsoft.com/office/drawing/2014/main" id="{5C45C7FF-D94B-44B5-AE8C-69C3E9D3CEAE}"/>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1171" name="Text Box 118">
          <a:extLst>
            <a:ext uri="{FF2B5EF4-FFF2-40B4-BE49-F238E27FC236}">
              <a16:creationId xmlns:a16="http://schemas.microsoft.com/office/drawing/2014/main" id="{413BCF7C-4B68-4D7E-979F-1BE85BBDE6B5}"/>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2307720</xdr:colOff>
      <xdr:row>44</xdr:row>
      <xdr:rowOff>3461</xdr:rowOff>
    </xdr:to>
    <xdr:sp macro="" textlink="">
      <xdr:nvSpPr>
        <xdr:cNvPr id="1172" name="Text Box 1">
          <a:extLst>
            <a:ext uri="{FF2B5EF4-FFF2-40B4-BE49-F238E27FC236}">
              <a16:creationId xmlns:a16="http://schemas.microsoft.com/office/drawing/2014/main" id="{57566BD5-21A1-4EFA-B42A-0FCCFEB0D0F3}"/>
            </a:ext>
          </a:extLst>
        </xdr:cNvPr>
        <xdr:cNvSpPr txBox="1">
          <a:spLocks noChangeArrowheads="1"/>
        </xdr:cNvSpPr>
      </xdr:nvSpPr>
      <xdr:spPr bwMode="auto">
        <a:xfrm>
          <a:off x="3209925" y="11791950"/>
          <a:ext cx="14554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43</xdr:row>
      <xdr:rowOff>0</xdr:rowOff>
    </xdr:from>
    <xdr:to>
      <xdr:col>2</xdr:col>
      <xdr:colOff>2307720</xdr:colOff>
      <xdr:row>44</xdr:row>
      <xdr:rowOff>3461</xdr:rowOff>
    </xdr:to>
    <xdr:sp macro="" textlink="">
      <xdr:nvSpPr>
        <xdr:cNvPr id="1173" name="Text Box 118">
          <a:extLst>
            <a:ext uri="{FF2B5EF4-FFF2-40B4-BE49-F238E27FC236}">
              <a16:creationId xmlns:a16="http://schemas.microsoft.com/office/drawing/2014/main" id="{C292429C-4A2E-443F-948A-6E3468F83E95}"/>
            </a:ext>
          </a:extLst>
        </xdr:cNvPr>
        <xdr:cNvSpPr txBox="1">
          <a:spLocks noChangeArrowheads="1"/>
        </xdr:cNvSpPr>
      </xdr:nvSpPr>
      <xdr:spPr bwMode="auto">
        <a:xfrm>
          <a:off x="3209925" y="11791950"/>
          <a:ext cx="14554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1174" name="Text Box 1">
          <a:extLst>
            <a:ext uri="{FF2B5EF4-FFF2-40B4-BE49-F238E27FC236}">
              <a16:creationId xmlns:a16="http://schemas.microsoft.com/office/drawing/2014/main" id="{C680FD4E-15BD-402F-A9B8-C48CA3F0EE69}"/>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2307720</xdr:colOff>
      <xdr:row>46</xdr:row>
      <xdr:rowOff>135669</xdr:rowOff>
    </xdr:to>
    <xdr:sp macro="" textlink="">
      <xdr:nvSpPr>
        <xdr:cNvPr id="1175" name="Text Box 118">
          <a:extLst>
            <a:ext uri="{FF2B5EF4-FFF2-40B4-BE49-F238E27FC236}">
              <a16:creationId xmlns:a16="http://schemas.microsoft.com/office/drawing/2014/main" id="{BC9C2CBC-AAD5-4963-AF8D-B4B64E1E417D}"/>
            </a:ext>
          </a:extLst>
        </xdr:cNvPr>
        <xdr:cNvSpPr txBox="1">
          <a:spLocks noChangeArrowheads="1"/>
        </xdr:cNvSpPr>
      </xdr:nvSpPr>
      <xdr:spPr bwMode="auto">
        <a:xfrm>
          <a:off x="3209925" y="11944350"/>
          <a:ext cx="145545"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76" name="Text Box 3">
          <a:extLst>
            <a:ext uri="{FF2B5EF4-FFF2-40B4-BE49-F238E27FC236}">
              <a16:creationId xmlns:a16="http://schemas.microsoft.com/office/drawing/2014/main" id="{2583968F-A78B-4025-B2F2-38E0558A771E}"/>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77" name="Text Box 4">
          <a:extLst>
            <a:ext uri="{FF2B5EF4-FFF2-40B4-BE49-F238E27FC236}">
              <a16:creationId xmlns:a16="http://schemas.microsoft.com/office/drawing/2014/main" id="{6748F778-E847-4988-A8D5-6D1A3ED5AC82}"/>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78" name="Text Box 5">
          <a:extLst>
            <a:ext uri="{FF2B5EF4-FFF2-40B4-BE49-F238E27FC236}">
              <a16:creationId xmlns:a16="http://schemas.microsoft.com/office/drawing/2014/main" id="{8E817003-1ABB-4F17-ADFB-963A1B1F5EBA}"/>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79" name="Text Box 6">
          <a:extLst>
            <a:ext uri="{FF2B5EF4-FFF2-40B4-BE49-F238E27FC236}">
              <a16:creationId xmlns:a16="http://schemas.microsoft.com/office/drawing/2014/main" id="{61ED09A1-C7B0-46C7-B533-0CB7D0D21888}"/>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0" name="Text Box 7">
          <a:extLst>
            <a:ext uri="{FF2B5EF4-FFF2-40B4-BE49-F238E27FC236}">
              <a16:creationId xmlns:a16="http://schemas.microsoft.com/office/drawing/2014/main" id="{5C3D5DB2-18AE-46EC-A6B4-06F910A220AB}"/>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1" name="Text Box 8">
          <a:extLst>
            <a:ext uri="{FF2B5EF4-FFF2-40B4-BE49-F238E27FC236}">
              <a16:creationId xmlns:a16="http://schemas.microsoft.com/office/drawing/2014/main" id="{F1E98A92-660A-49B4-9683-E9B5AFC3E00E}"/>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2" name="Text Box 9">
          <a:extLst>
            <a:ext uri="{FF2B5EF4-FFF2-40B4-BE49-F238E27FC236}">
              <a16:creationId xmlns:a16="http://schemas.microsoft.com/office/drawing/2014/main" id="{B91A465D-7E52-49F5-9F0B-A7AB6A7DE529}"/>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3" name="Text Box 10">
          <a:extLst>
            <a:ext uri="{FF2B5EF4-FFF2-40B4-BE49-F238E27FC236}">
              <a16:creationId xmlns:a16="http://schemas.microsoft.com/office/drawing/2014/main" id="{8EB2FCC4-C02A-4503-A916-322A0A45A756}"/>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4" name="Text Box 11">
          <a:extLst>
            <a:ext uri="{FF2B5EF4-FFF2-40B4-BE49-F238E27FC236}">
              <a16:creationId xmlns:a16="http://schemas.microsoft.com/office/drawing/2014/main" id="{BA6002B1-F5ED-415E-9F9B-7361D2662C62}"/>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5" name="Text Box 12">
          <a:extLst>
            <a:ext uri="{FF2B5EF4-FFF2-40B4-BE49-F238E27FC236}">
              <a16:creationId xmlns:a16="http://schemas.microsoft.com/office/drawing/2014/main" id="{C2C140F0-17AE-43EA-B571-D831AEC7CBE5}"/>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6" name="Text Box 13">
          <a:extLst>
            <a:ext uri="{FF2B5EF4-FFF2-40B4-BE49-F238E27FC236}">
              <a16:creationId xmlns:a16="http://schemas.microsoft.com/office/drawing/2014/main" id="{9BEEBBD1-5BDF-48C6-B996-C507B31E1F5D}"/>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7" name="Text Box 14">
          <a:extLst>
            <a:ext uri="{FF2B5EF4-FFF2-40B4-BE49-F238E27FC236}">
              <a16:creationId xmlns:a16="http://schemas.microsoft.com/office/drawing/2014/main" id="{B183F39C-FA40-4A3D-9F3A-9F7C01D4E4C8}"/>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8" name="Text Box 15">
          <a:extLst>
            <a:ext uri="{FF2B5EF4-FFF2-40B4-BE49-F238E27FC236}">
              <a16:creationId xmlns:a16="http://schemas.microsoft.com/office/drawing/2014/main" id="{F5CE51C6-66A7-4703-901A-42771C2EFD5C}"/>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89" name="Text Box 16">
          <a:extLst>
            <a:ext uri="{FF2B5EF4-FFF2-40B4-BE49-F238E27FC236}">
              <a16:creationId xmlns:a16="http://schemas.microsoft.com/office/drawing/2014/main" id="{EC8DDB67-C158-40D0-A871-BBD2AE33CBDC}"/>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0" name="Text Box 17">
          <a:extLst>
            <a:ext uri="{FF2B5EF4-FFF2-40B4-BE49-F238E27FC236}">
              <a16:creationId xmlns:a16="http://schemas.microsoft.com/office/drawing/2014/main" id="{51551439-D5FD-4771-AE49-CC6C33245553}"/>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1" name="Text Box 18">
          <a:extLst>
            <a:ext uri="{FF2B5EF4-FFF2-40B4-BE49-F238E27FC236}">
              <a16:creationId xmlns:a16="http://schemas.microsoft.com/office/drawing/2014/main" id="{AC7F43A2-5C09-4FBE-95DD-E88008039A4B}"/>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2" name="Text Box 19">
          <a:extLst>
            <a:ext uri="{FF2B5EF4-FFF2-40B4-BE49-F238E27FC236}">
              <a16:creationId xmlns:a16="http://schemas.microsoft.com/office/drawing/2014/main" id="{DBB0517D-1D4E-4D4A-BB8A-20676ABC0F85}"/>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3" name="Text Box 20">
          <a:extLst>
            <a:ext uri="{FF2B5EF4-FFF2-40B4-BE49-F238E27FC236}">
              <a16:creationId xmlns:a16="http://schemas.microsoft.com/office/drawing/2014/main" id="{7735B366-38F1-4644-B2F4-4829DC562A1E}"/>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4" name="Text Box 21">
          <a:extLst>
            <a:ext uri="{FF2B5EF4-FFF2-40B4-BE49-F238E27FC236}">
              <a16:creationId xmlns:a16="http://schemas.microsoft.com/office/drawing/2014/main" id="{2442C366-2EDE-45B1-8ED9-E3FFEDCF9A0F}"/>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5" name="Text Box 22">
          <a:extLst>
            <a:ext uri="{FF2B5EF4-FFF2-40B4-BE49-F238E27FC236}">
              <a16:creationId xmlns:a16="http://schemas.microsoft.com/office/drawing/2014/main" id="{A4C98713-4AC4-4291-A9E0-4AB1ED9325A7}"/>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6" name="Text Box 23">
          <a:extLst>
            <a:ext uri="{FF2B5EF4-FFF2-40B4-BE49-F238E27FC236}">
              <a16:creationId xmlns:a16="http://schemas.microsoft.com/office/drawing/2014/main" id="{37766758-2D9E-47F0-A4AF-5BF221E774CB}"/>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7" name="Text Box 24">
          <a:extLst>
            <a:ext uri="{FF2B5EF4-FFF2-40B4-BE49-F238E27FC236}">
              <a16:creationId xmlns:a16="http://schemas.microsoft.com/office/drawing/2014/main" id="{0400EFD7-4ED8-4574-8A0A-48E51FD7698A}"/>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8" name="Text Box 25">
          <a:extLst>
            <a:ext uri="{FF2B5EF4-FFF2-40B4-BE49-F238E27FC236}">
              <a16:creationId xmlns:a16="http://schemas.microsoft.com/office/drawing/2014/main" id="{522E43FB-1DD0-4057-9FBB-66EA5E545FA3}"/>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199" name="Text Box 48">
          <a:extLst>
            <a:ext uri="{FF2B5EF4-FFF2-40B4-BE49-F238E27FC236}">
              <a16:creationId xmlns:a16="http://schemas.microsoft.com/office/drawing/2014/main" id="{DF96FF7B-5DF4-42D9-B383-0DD0A233FEC3}"/>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200" name="Text Box 93">
          <a:extLst>
            <a:ext uri="{FF2B5EF4-FFF2-40B4-BE49-F238E27FC236}">
              <a16:creationId xmlns:a16="http://schemas.microsoft.com/office/drawing/2014/main" id="{33057337-9616-4F34-9EED-42E0068B25B0}"/>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151807</xdr:rowOff>
    </xdr:to>
    <xdr:sp macro="" textlink="">
      <xdr:nvSpPr>
        <xdr:cNvPr id="1201" name="Text Box 94">
          <a:extLst>
            <a:ext uri="{FF2B5EF4-FFF2-40B4-BE49-F238E27FC236}">
              <a16:creationId xmlns:a16="http://schemas.microsoft.com/office/drawing/2014/main" id="{ADFB831B-3516-440B-B29C-389CE27A51B2}"/>
            </a:ext>
          </a:extLst>
        </xdr:cNvPr>
        <xdr:cNvSpPr txBox="1">
          <a:spLocks noChangeArrowheads="1"/>
        </xdr:cNvSpPr>
      </xdr:nvSpPr>
      <xdr:spPr bwMode="auto">
        <a:xfrm>
          <a:off x="3209925" y="13639800"/>
          <a:ext cx="14554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2" name="Text Box 26">
          <a:extLst>
            <a:ext uri="{FF2B5EF4-FFF2-40B4-BE49-F238E27FC236}">
              <a16:creationId xmlns:a16="http://schemas.microsoft.com/office/drawing/2014/main" id="{090EBED9-05A1-46CC-9471-5219F61DFF5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3" name="Text Box 27">
          <a:extLst>
            <a:ext uri="{FF2B5EF4-FFF2-40B4-BE49-F238E27FC236}">
              <a16:creationId xmlns:a16="http://schemas.microsoft.com/office/drawing/2014/main" id="{BD89B32B-0A6E-45B1-ADC0-78A5619D122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4" name="Text Box 28">
          <a:extLst>
            <a:ext uri="{FF2B5EF4-FFF2-40B4-BE49-F238E27FC236}">
              <a16:creationId xmlns:a16="http://schemas.microsoft.com/office/drawing/2014/main" id="{5E9944FF-5F20-4902-BE62-498743BF4592}"/>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5" name="Text Box 29">
          <a:extLst>
            <a:ext uri="{FF2B5EF4-FFF2-40B4-BE49-F238E27FC236}">
              <a16:creationId xmlns:a16="http://schemas.microsoft.com/office/drawing/2014/main" id="{8684893A-BA7B-436C-8380-BCF468986515}"/>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6" name="Text Box 30">
          <a:extLst>
            <a:ext uri="{FF2B5EF4-FFF2-40B4-BE49-F238E27FC236}">
              <a16:creationId xmlns:a16="http://schemas.microsoft.com/office/drawing/2014/main" id="{F09E5C47-BC2F-4D3A-BA45-BE8948A57E9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7" name="Text Box 31">
          <a:extLst>
            <a:ext uri="{FF2B5EF4-FFF2-40B4-BE49-F238E27FC236}">
              <a16:creationId xmlns:a16="http://schemas.microsoft.com/office/drawing/2014/main" id="{742DB3A4-A395-461E-92EC-7A002A5F704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8" name="Text Box 32">
          <a:extLst>
            <a:ext uri="{FF2B5EF4-FFF2-40B4-BE49-F238E27FC236}">
              <a16:creationId xmlns:a16="http://schemas.microsoft.com/office/drawing/2014/main" id="{9725736B-69F0-4E16-9BC4-591C87D7018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09" name="Text Box 33">
          <a:extLst>
            <a:ext uri="{FF2B5EF4-FFF2-40B4-BE49-F238E27FC236}">
              <a16:creationId xmlns:a16="http://schemas.microsoft.com/office/drawing/2014/main" id="{13B22002-141E-4FBE-89EC-CEE8A61F660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0" name="Text Box 34">
          <a:extLst>
            <a:ext uri="{FF2B5EF4-FFF2-40B4-BE49-F238E27FC236}">
              <a16:creationId xmlns:a16="http://schemas.microsoft.com/office/drawing/2014/main" id="{5F7AC865-DD5E-42F1-843B-93E66B884B62}"/>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1" name="Text Box 35">
          <a:extLst>
            <a:ext uri="{FF2B5EF4-FFF2-40B4-BE49-F238E27FC236}">
              <a16:creationId xmlns:a16="http://schemas.microsoft.com/office/drawing/2014/main" id="{AF56F823-2FAE-487C-8461-051AE31C2C59}"/>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2" name="Text Box 36">
          <a:extLst>
            <a:ext uri="{FF2B5EF4-FFF2-40B4-BE49-F238E27FC236}">
              <a16:creationId xmlns:a16="http://schemas.microsoft.com/office/drawing/2014/main" id="{725E19DC-D990-4A74-922D-47EA6AE43C59}"/>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3" name="Text Box 37">
          <a:extLst>
            <a:ext uri="{FF2B5EF4-FFF2-40B4-BE49-F238E27FC236}">
              <a16:creationId xmlns:a16="http://schemas.microsoft.com/office/drawing/2014/main" id="{C994A85C-BED2-4180-8FB4-1497B1C2FDF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4" name="Text Box 38">
          <a:extLst>
            <a:ext uri="{FF2B5EF4-FFF2-40B4-BE49-F238E27FC236}">
              <a16:creationId xmlns:a16="http://schemas.microsoft.com/office/drawing/2014/main" id="{3CA3057D-B737-457E-9EBF-481478F8924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5" name="Text Box 39">
          <a:extLst>
            <a:ext uri="{FF2B5EF4-FFF2-40B4-BE49-F238E27FC236}">
              <a16:creationId xmlns:a16="http://schemas.microsoft.com/office/drawing/2014/main" id="{78F0CDDA-8F72-401C-8B58-D1E1E281A840}"/>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6" name="Text Box 40">
          <a:extLst>
            <a:ext uri="{FF2B5EF4-FFF2-40B4-BE49-F238E27FC236}">
              <a16:creationId xmlns:a16="http://schemas.microsoft.com/office/drawing/2014/main" id="{A552F1C8-7FA1-4769-B937-F616EC213ED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7" name="Text Box 41">
          <a:extLst>
            <a:ext uri="{FF2B5EF4-FFF2-40B4-BE49-F238E27FC236}">
              <a16:creationId xmlns:a16="http://schemas.microsoft.com/office/drawing/2014/main" id="{0D5D11BE-30F0-4108-8AD1-31E1A5BEA49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8" name="Text Box 42">
          <a:extLst>
            <a:ext uri="{FF2B5EF4-FFF2-40B4-BE49-F238E27FC236}">
              <a16:creationId xmlns:a16="http://schemas.microsoft.com/office/drawing/2014/main" id="{364FE139-1CDC-49C5-9B22-F80E144F7A7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19" name="Text Box 43">
          <a:extLst>
            <a:ext uri="{FF2B5EF4-FFF2-40B4-BE49-F238E27FC236}">
              <a16:creationId xmlns:a16="http://schemas.microsoft.com/office/drawing/2014/main" id="{DD497AB0-C170-4D00-8BBC-7A0A1C9253A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0" name="Text Box 44">
          <a:extLst>
            <a:ext uri="{FF2B5EF4-FFF2-40B4-BE49-F238E27FC236}">
              <a16:creationId xmlns:a16="http://schemas.microsoft.com/office/drawing/2014/main" id="{9A92F32C-BB45-400D-9B02-99DBFD81B10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1" name="Text Box 45">
          <a:extLst>
            <a:ext uri="{FF2B5EF4-FFF2-40B4-BE49-F238E27FC236}">
              <a16:creationId xmlns:a16="http://schemas.microsoft.com/office/drawing/2014/main" id="{769006D2-24E8-4A79-A2FD-105C6DE4C62B}"/>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2" name="Text Box 46">
          <a:extLst>
            <a:ext uri="{FF2B5EF4-FFF2-40B4-BE49-F238E27FC236}">
              <a16:creationId xmlns:a16="http://schemas.microsoft.com/office/drawing/2014/main" id="{45C1F893-FE85-4D27-956E-2F14F19C670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3" name="Text Box 47">
          <a:extLst>
            <a:ext uri="{FF2B5EF4-FFF2-40B4-BE49-F238E27FC236}">
              <a16:creationId xmlns:a16="http://schemas.microsoft.com/office/drawing/2014/main" id="{E18A42EC-4DD1-4187-91BC-0378A2B4C8D2}"/>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4" name="Text Box 49">
          <a:extLst>
            <a:ext uri="{FF2B5EF4-FFF2-40B4-BE49-F238E27FC236}">
              <a16:creationId xmlns:a16="http://schemas.microsoft.com/office/drawing/2014/main" id="{DF8648D9-A749-491B-9F2D-C8B2E2F46A0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5" name="Text Box 50">
          <a:extLst>
            <a:ext uri="{FF2B5EF4-FFF2-40B4-BE49-F238E27FC236}">
              <a16:creationId xmlns:a16="http://schemas.microsoft.com/office/drawing/2014/main" id="{EC19601D-8E2B-4FC5-8204-76F66B51CBD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6" name="Text Box 51">
          <a:extLst>
            <a:ext uri="{FF2B5EF4-FFF2-40B4-BE49-F238E27FC236}">
              <a16:creationId xmlns:a16="http://schemas.microsoft.com/office/drawing/2014/main" id="{C44EBC1E-98F3-4149-BE64-97C965BD941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7" name="Text Box 52">
          <a:extLst>
            <a:ext uri="{FF2B5EF4-FFF2-40B4-BE49-F238E27FC236}">
              <a16:creationId xmlns:a16="http://schemas.microsoft.com/office/drawing/2014/main" id="{32916B28-B8F1-47BC-9AC1-27CFAD95D10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8" name="Text Box 53">
          <a:extLst>
            <a:ext uri="{FF2B5EF4-FFF2-40B4-BE49-F238E27FC236}">
              <a16:creationId xmlns:a16="http://schemas.microsoft.com/office/drawing/2014/main" id="{DD4064F0-91F6-40BC-944A-A8860ED747F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29" name="Text Box 54">
          <a:extLst>
            <a:ext uri="{FF2B5EF4-FFF2-40B4-BE49-F238E27FC236}">
              <a16:creationId xmlns:a16="http://schemas.microsoft.com/office/drawing/2014/main" id="{825892E2-3406-4972-9419-D0A329AF27A0}"/>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0" name="Text Box 55">
          <a:extLst>
            <a:ext uri="{FF2B5EF4-FFF2-40B4-BE49-F238E27FC236}">
              <a16:creationId xmlns:a16="http://schemas.microsoft.com/office/drawing/2014/main" id="{A422F211-9490-4A06-87A8-CD5F353D13E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1" name="Text Box 56">
          <a:extLst>
            <a:ext uri="{FF2B5EF4-FFF2-40B4-BE49-F238E27FC236}">
              <a16:creationId xmlns:a16="http://schemas.microsoft.com/office/drawing/2014/main" id="{9D8B22A5-EBB9-4BD0-8C20-1A7C7F947260}"/>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2" name="Text Box 57">
          <a:extLst>
            <a:ext uri="{FF2B5EF4-FFF2-40B4-BE49-F238E27FC236}">
              <a16:creationId xmlns:a16="http://schemas.microsoft.com/office/drawing/2014/main" id="{5B922EC9-D10A-48BC-8A65-49434655F51C}"/>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3" name="Text Box 58">
          <a:extLst>
            <a:ext uri="{FF2B5EF4-FFF2-40B4-BE49-F238E27FC236}">
              <a16:creationId xmlns:a16="http://schemas.microsoft.com/office/drawing/2014/main" id="{B5D4EA2D-D3CB-4F37-9A3F-EBBBF7FC7D45}"/>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4" name="Text Box 59">
          <a:extLst>
            <a:ext uri="{FF2B5EF4-FFF2-40B4-BE49-F238E27FC236}">
              <a16:creationId xmlns:a16="http://schemas.microsoft.com/office/drawing/2014/main" id="{87ABE6C3-70C4-4238-AD92-9C40C35FEF4B}"/>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5" name="Text Box 60">
          <a:extLst>
            <a:ext uri="{FF2B5EF4-FFF2-40B4-BE49-F238E27FC236}">
              <a16:creationId xmlns:a16="http://schemas.microsoft.com/office/drawing/2014/main" id="{642E31BA-2E2D-4246-AA49-B9C3C3BBC01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6" name="Text Box 61">
          <a:extLst>
            <a:ext uri="{FF2B5EF4-FFF2-40B4-BE49-F238E27FC236}">
              <a16:creationId xmlns:a16="http://schemas.microsoft.com/office/drawing/2014/main" id="{995B831F-4365-4444-B4F6-34B7197B9D9C}"/>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7" name="Text Box 62">
          <a:extLst>
            <a:ext uri="{FF2B5EF4-FFF2-40B4-BE49-F238E27FC236}">
              <a16:creationId xmlns:a16="http://schemas.microsoft.com/office/drawing/2014/main" id="{ADCF66AC-D3AB-46A8-BA68-EE86D3BDF15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8" name="Text Box 63">
          <a:extLst>
            <a:ext uri="{FF2B5EF4-FFF2-40B4-BE49-F238E27FC236}">
              <a16:creationId xmlns:a16="http://schemas.microsoft.com/office/drawing/2014/main" id="{4971B7A1-20EC-4936-AA0A-C3B00B78392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39" name="Text Box 64">
          <a:extLst>
            <a:ext uri="{FF2B5EF4-FFF2-40B4-BE49-F238E27FC236}">
              <a16:creationId xmlns:a16="http://schemas.microsoft.com/office/drawing/2014/main" id="{DC4A077D-5C42-449A-A57D-6ECC2110D15B}"/>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0" name="Text Box 65">
          <a:extLst>
            <a:ext uri="{FF2B5EF4-FFF2-40B4-BE49-F238E27FC236}">
              <a16:creationId xmlns:a16="http://schemas.microsoft.com/office/drawing/2014/main" id="{5F8737C3-6B6C-4FA3-839C-484D33ADC47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1" name="Text Box 66">
          <a:extLst>
            <a:ext uri="{FF2B5EF4-FFF2-40B4-BE49-F238E27FC236}">
              <a16:creationId xmlns:a16="http://schemas.microsoft.com/office/drawing/2014/main" id="{49725433-28E9-4BA4-996D-AFACCE321959}"/>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2" name="Text Box 67">
          <a:extLst>
            <a:ext uri="{FF2B5EF4-FFF2-40B4-BE49-F238E27FC236}">
              <a16:creationId xmlns:a16="http://schemas.microsoft.com/office/drawing/2014/main" id="{83100159-888F-43A0-8F21-C4E0A6E107F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3" name="Text Box 68">
          <a:extLst>
            <a:ext uri="{FF2B5EF4-FFF2-40B4-BE49-F238E27FC236}">
              <a16:creationId xmlns:a16="http://schemas.microsoft.com/office/drawing/2014/main" id="{22A233C4-53BA-4192-8DDD-119B0B7B8FA5}"/>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4" name="Text Box 69">
          <a:extLst>
            <a:ext uri="{FF2B5EF4-FFF2-40B4-BE49-F238E27FC236}">
              <a16:creationId xmlns:a16="http://schemas.microsoft.com/office/drawing/2014/main" id="{C8F0E61F-8F69-4913-9139-42415E85DAC0}"/>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5" name="Text Box 70">
          <a:extLst>
            <a:ext uri="{FF2B5EF4-FFF2-40B4-BE49-F238E27FC236}">
              <a16:creationId xmlns:a16="http://schemas.microsoft.com/office/drawing/2014/main" id="{A895FB47-2D95-429B-9B36-7893701FDA1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6" name="Text Box 71">
          <a:extLst>
            <a:ext uri="{FF2B5EF4-FFF2-40B4-BE49-F238E27FC236}">
              <a16:creationId xmlns:a16="http://schemas.microsoft.com/office/drawing/2014/main" id="{FFF45424-0EB9-4C15-889C-15FDBE05331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7" name="Text Box 72">
          <a:extLst>
            <a:ext uri="{FF2B5EF4-FFF2-40B4-BE49-F238E27FC236}">
              <a16:creationId xmlns:a16="http://schemas.microsoft.com/office/drawing/2014/main" id="{44D4D3A7-CA76-4584-9A7D-DB22A826E6C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8" name="Text Box 73">
          <a:extLst>
            <a:ext uri="{FF2B5EF4-FFF2-40B4-BE49-F238E27FC236}">
              <a16:creationId xmlns:a16="http://schemas.microsoft.com/office/drawing/2014/main" id="{03C9D377-A2A7-4F65-A99C-8E0719FD7A95}"/>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49" name="Text Box 74">
          <a:extLst>
            <a:ext uri="{FF2B5EF4-FFF2-40B4-BE49-F238E27FC236}">
              <a16:creationId xmlns:a16="http://schemas.microsoft.com/office/drawing/2014/main" id="{282FC85F-63BA-4DCA-A6DD-871AC338D0E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0" name="Text Box 75">
          <a:extLst>
            <a:ext uri="{FF2B5EF4-FFF2-40B4-BE49-F238E27FC236}">
              <a16:creationId xmlns:a16="http://schemas.microsoft.com/office/drawing/2014/main" id="{4E1295FA-2D5A-420C-B5EE-A256809AA08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1" name="Text Box 76">
          <a:extLst>
            <a:ext uri="{FF2B5EF4-FFF2-40B4-BE49-F238E27FC236}">
              <a16:creationId xmlns:a16="http://schemas.microsoft.com/office/drawing/2014/main" id="{E900E647-9A17-4153-9076-6F971E9FE994}"/>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2" name="Text Box 77">
          <a:extLst>
            <a:ext uri="{FF2B5EF4-FFF2-40B4-BE49-F238E27FC236}">
              <a16:creationId xmlns:a16="http://schemas.microsoft.com/office/drawing/2014/main" id="{DAFFBE5E-126D-4A22-92DB-3504446D4D4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3" name="Text Box 78">
          <a:extLst>
            <a:ext uri="{FF2B5EF4-FFF2-40B4-BE49-F238E27FC236}">
              <a16:creationId xmlns:a16="http://schemas.microsoft.com/office/drawing/2014/main" id="{396B7883-9602-4662-9798-BC209FF3E05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4" name="Text Box 79">
          <a:extLst>
            <a:ext uri="{FF2B5EF4-FFF2-40B4-BE49-F238E27FC236}">
              <a16:creationId xmlns:a16="http://schemas.microsoft.com/office/drawing/2014/main" id="{B1C41AF3-B92C-4CC5-8193-9B8C123EA8A2}"/>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5" name="Text Box 80">
          <a:extLst>
            <a:ext uri="{FF2B5EF4-FFF2-40B4-BE49-F238E27FC236}">
              <a16:creationId xmlns:a16="http://schemas.microsoft.com/office/drawing/2014/main" id="{73924F71-2CB8-4EEC-8FCA-E03F8ABF505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6" name="Text Box 81">
          <a:extLst>
            <a:ext uri="{FF2B5EF4-FFF2-40B4-BE49-F238E27FC236}">
              <a16:creationId xmlns:a16="http://schemas.microsoft.com/office/drawing/2014/main" id="{C26E6267-D218-47B8-8EC9-A46E58C9E28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7" name="Text Box 82">
          <a:extLst>
            <a:ext uri="{FF2B5EF4-FFF2-40B4-BE49-F238E27FC236}">
              <a16:creationId xmlns:a16="http://schemas.microsoft.com/office/drawing/2014/main" id="{7CFDFF1C-7D0E-44A4-BEB9-AD2A42CDCEE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8" name="Text Box 83">
          <a:extLst>
            <a:ext uri="{FF2B5EF4-FFF2-40B4-BE49-F238E27FC236}">
              <a16:creationId xmlns:a16="http://schemas.microsoft.com/office/drawing/2014/main" id="{7A0A2A05-080D-44FC-B919-95BE983528B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59" name="Text Box 84">
          <a:extLst>
            <a:ext uri="{FF2B5EF4-FFF2-40B4-BE49-F238E27FC236}">
              <a16:creationId xmlns:a16="http://schemas.microsoft.com/office/drawing/2014/main" id="{14D6D40C-4318-443C-9E91-3D3B092A349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0" name="Text Box 85">
          <a:extLst>
            <a:ext uri="{FF2B5EF4-FFF2-40B4-BE49-F238E27FC236}">
              <a16:creationId xmlns:a16="http://schemas.microsoft.com/office/drawing/2014/main" id="{68F64314-2F8B-4304-95A5-2E0C575483A6}"/>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1" name="Text Box 86">
          <a:extLst>
            <a:ext uri="{FF2B5EF4-FFF2-40B4-BE49-F238E27FC236}">
              <a16:creationId xmlns:a16="http://schemas.microsoft.com/office/drawing/2014/main" id="{745F6BE3-C989-4DBA-9C03-312C485B048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2" name="Text Box 87">
          <a:extLst>
            <a:ext uri="{FF2B5EF4-FFF2-40B4-BE49-F238E27FC236}">
              <a16:creationId xmlns:a16="http://schemas.microsoft.com/office/drawing/2014/main" id="{CED74C94-1581-4C8B-A3D5-56B0F819EC0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3" name="Text Box 88">
          <a:extLst>
            <a:ext uri="{FF2B5EF4-FFF2-40B4-BE49-F238E27FC236}">
              <a16:creationId xmlns:a16="http://schemas.microsoft.com/office/drawing/2014/main" id="{7EC94E75-6E1E-4CA3-AA06-DDD9DDBE9C5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4" name="Text Box 89">
          <a:extLst>
            <a:ext uri="{FF2B5EF4-FFF2-40B4-BE49-F238E27FC236}">
              <a16:creationId xmlns:a16="http://schemas.microsoft.com/office/drawing/2014/main" id="{6C9DE61D-F585-4931-86ED-9FDBC1121262}"/>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5" name="Text Box 90">
          <a:extLst>
            <a:ext uri="{FF2B5EF4-FFF2-40B4-BE49-F238E27FC236}">
              <a16:creationId xmlns:a16="http://schemas.microsoft.com/office/drawing/2014/main" id="{3EA7FB18-15BC-46E7-9641-5153B0DF95B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6" name="Text Box 91">
          <a:extLst>
            <a:ext uri="{FF2B5EF4-FFF2-40B4-BE49-F238E27FC236}">
              <a16:creationId xmlns:a16="http://schemas.microsoft.com/office/drawing/2014/main" id="{59E2F518-F3EB-4745-8E44-046946FA687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7" name="Text Box 92">
          <a:extLst>
            <a:ext uri="{FF2B5EF4-FFF2-40B4-BE49-F238E27FC236}">
              <a16:creationId xmlns:a16="http://schemas.microsoft.com/office/drawing/2014/main" id="{C96BA0D5-258D-411F-AF9B-6ECFEC5B242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8" name="Text Box 3">
          <a:extLst>
            <a:ext uri="{FF2B5EF4-FFF2-40B4-BE49-F238E27FC236}">
              <a16:creationId xmlns:a16="http://schemas.microsoft.com/office/drawing/2014/main" id="{DDF0C599-127A-42D2-BC56-2BA65296735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69" name="Text Box 4">
          <a:extLst>
            <a:ext uri="{FF2B5EF4-FFF2-40B4-BE49-F238E27FC236}">
              <a16:creationId xmlns:a16="http://schemas.microsoft.com/office/drawing/2014/main" id="{36B47508-D452-40F7-B77C-FE075B459A29}"/>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0" name="Text Box 5">
          <a:extLst>
            <a:ext uri="{FF2B5EF4-FFF2-40B4-BE49-F238E27FC236}">
              <a16:creationId xmlns:a16="http://schemas.microsoft.com/office/drawing/2014/main" id="{54E9ED0D-4B8E-48E8-AA0A-F3CF8DA13BC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1" name="Text Box 6">
          <a:extLst>
            <a:ext uri="{FF2B5EF4-FFF2-40B4-BE49-F238E27FC236}">
              <a16:creationId xmlns:a16="http://schemas.microsoft.com/office/drawing/2014/main" id="{42997002-0D8A-4A68-AC0A-5DB12CB681E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2" name="Text Box 7">
          <a:extLst>
            <a:ext uri="{FF2B5EF4-FFF2-40B4-BE49-F238E27FC236}">
              <a16:creationId xmlns:a16="http://schemas.microsoft.com/office/drawing/2014/main" id="{3745147B-D881-445C-A747-F2FB2B930AAE}"/>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3" name="Text Box 8">
          <a:extLst>
            <a:ext uri="{FF2B5EF4-FFF2-40B4-BE49-F238E27FC236}">
              <a16:creationId xmlns:a16="http://schemas.microsoft.com/office/drawing/2014/main" id="{737A6D6A-32CE-4525-81ED-2F134F01FF8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4" name="Text Box 9">
          <a:extLst>
            <a:ext uri="{FF2B5EF4-FFF2-40B4-BE49-F238E27FC236}">
              <a16:creationId xmlns:a16="http://schemas.microsoft.com/office/drawing/2014/main" id="{2B37C2F4-DD3A-437D-B5D6-42FE40672875}"/>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5" name="Text Box 10">
          <a:extLst>
            <a:ext uri="{FF2B5EF4-FFF2-40B4-BE49-F238E27FC236}">
              <a16:creationId xmlns:a16="http://schemas.microsoft.com/office/drawing/2014/main" id="{1E5729D6-8652-4DA8-9D44-4BA607B61EF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6" name="Text Box 11">
          <a:extLst>
            <a:ext uri="{FF2B5EF4-FFF2-40B4-BE49-F238E27FC236}">
              <a16:creationId xmlns:a16="http://schemas.microsoft.com/office/drawing/2014/main" id="{E1E80E19-B127-4511-B089-5A052ED7833E}"/>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7" name="Text Box 12">
          <a:extLst>
            <a:ext uri="{FF2B5EF4-FFF2-40B4-BE49-F238E27FC236}">
              <a16:creationId xmlns:a16="http://schemas.microsoft.com/office/drawing/2014/main" id="{95E1B179-8607-4048-9D18-71AC5C562470}"/>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8" name="Text Box 13">
          <a:extLst>
            <a:ext uri="{FF2B5EF4-FFF2-40B4-BE49-F238E27FC236}">
              <a16:creationId xmlns:a16="http://schemas.microsoft.com/office/drawing/2014/main" id="{88257C60-E1DC-4879-8562-E3A29784B609}"/>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79" name="Text Box 14">
          <a:extLst>
            <a:ext uri="{FF2B5EF4-FFF2-40B4-BE49-F238E27FC236}">
              <a16:creationId xmlns:a16="http://schemas.microsoft.com/office/drawing/2014/main" id="{72769303-BD9F-4A9F-8C48-AACB61F9074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0" name="Text Box 15">
          <a:extLst>
            <a:ext uri="{FF2B5EF4-FFF2-40B4-BE49-F238E27FC236}">
              <a16:creationId xmlns:a16="http://schemas.microsoft.com/office/drawing/2014/main" id="{0E2880ED-8DF7-4F0F-9932-9FC70472E76F}"/>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1" name="Text Box 16">
          <a:extLst>
            <a:ext uri="{FF2B5EF4-FFF2-40B4-BE49-F238E27FC236}">
              <a16:creationId xmlns:a16="http://schemas.microsoft.com/office/drawing/2014/main" id="{0567E154-F5C9-4AC5-9007-2A1517206CC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2" name="Text Box 17">
          <a:extLst>
            <a:ext uri="{FF2B5EF4-FFF2-40B4-BE49-F238E27FC236}">
              <a16:creationId xmlns:a16="http://schemas.microsoft.com/office/drawing/2014/main" id="{089B05C1-FFB4-43BB-88DF-A9177985363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3" name="Text Box 18">
          <a:extLst>
            <a:ext uri="{FF2B5EF4-FFF2-40B4-BE49-F238E27FC236}">
              <a16:creationId xmlns:a16="http://schemas.microsoft.com/office/drawing/2014/main" id="{3B1E5329-9B4E-4F4F-A742-97B101068E51}"/>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4" name="Text Box 19">
          <a:extLst>
            <a:ext uri="{FF2B5EF4-FFF2-40B4-BE49-F238E27FC236}">
              <a16:creationId xmlns:a16="http://schemas.microsoft.com/office/drawing/2014/main" id="{972DB17A-9ADC-4F3F-B0A3-41564EAECBD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5" name="Text Box 20">
          <a:extLst>
            <a:ext uri="{FF2B5EF4-FFF2-40B4-BE49-F238E27FC236}">
              <a16:creationId xmlns:a16="http://schemas.microsoft.com/office/drawing/2014/main" id="{B89D2516-46ED-4F14-8D91-A2B0EF622CC8}"/>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6" name="Text Box 21">
          <a:extLst>
            <a:ext uri="{FF2B5EF4-FFF2-40B4-BE49-F238E27FC236}">
              <a16:creationId xmlns:a16="http://schemas.microsoft.com/office/drawing/2014/main" id="{331F0534-AD68-4D5A-95D7-5BAA6CE94547}"/>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7" name="Text Box 22">
          <a:extLst>
            <a:ext uri="{FF2B5EF4-FFF2-40B4-BE49-F238E27FC236}">
              <a16:creationId xmlns:a16="http://schemas.microsoft.com/office/drawing/2014/main" id="{11D7C722-F533-446C-9F4C-D0C9FB465EFA}"/>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8" name="Text Box 23">
          <a:extLst>
            <a:ext uri="{FF2B5EF4-FFF2-40B4-BE49-F238E27FC236}">
              <a16:creationId xmlns:a16="http://schemas.microsoft.com/office/drawing/2014/main" id="{3915138D-EDB7-4A1C-965F-7EA2C01D4A03}"/>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89" name="Text Box 24">
          <a:extLst>
            <a:ext uri="{FF2B5EF4-FFF2-40B4-BE49-F238E27FC236}">
              <a16:creationId xmlns:a16="http://schemas.microsoft.com/office/drawing/2014/main" id="{88D1FE8E-00C3-458E-AA6C-20DF3EE8452D}"/>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68</xdr:row>
      <xdr:rowOff>230825</xdr:rowOff>
    </xdr:to>
    <xdr:sp macro="" textlink="">
      <xdr:nvSpPr>
        <xdr:cNvPr id="1290" name="Text Box 25">
          <a:extLst>
            <a:ext uri="{FF2B5EF4-FFF2-40B4-BE49-F238E27FC236}">
              <a16:creationId xmlns:a16="http://schemas.microsoft.com/office/drawing/2014/main" id="{59332A4D-6FEC-45B8-8F25-317728399A33}"/>
            </a:ext>
          </a:extLst>
        </xdr:cNvPr>
        <xdr:cNvSpPr txBox="1">
          <a:spLocks noChangeArrowheads="1"/>
        </xdr:cNvSpPr>
      </xdr:nvSpPr>
      <xdr:spPr bwMode="auto">
        <a:xfrm>
          <a:off x="3209925" y="13639800"/>
          <a:ext cx="145545" cy="434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291" name="Text Box 1">
          <a:extLst>
            <a:ext uri="{FF2B5EF4-FFF2-40B4-BE49-F238E27FC236}">
              <a16:creationId xmlns:a16="http://schemas.microsoft.com/office/drawing/2014/main" id="{4FB4C116-AFA0-427D-9ABC-FFDCD76DF06D}"/>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2227842</xdr:colOff>
      <xdr:row>46</xdr:row>
      <xdr:rowOff>133764</xdr:rowOff>
    </xdr:to>
    <xdr:sp macro="" textlink="">
      <xdr:nvSpPr>
        <xdr:cNvPr id="1292" name="Text Box 118">
          <a:extLst>
            <a:ext uri="{FF2B5EF4-FFF2-40B4-BE49-F238E27FC236}">
              <a16:creationId xmlns:a16="http://schemas.microsoft.com/office/drawing/2014/main" id="{077C7EDE-FBC8-4FCF-B787-A57D932A95D1}"/>
            </a:ext>
          </a:extLst>
        </xdr:cNvPr>
        <xdr:cNvSpPr txBox="1">
          <a:spLocks noChangeArrowheads="1"/>
        </xdr:cNvSpPr>
      </xdr:nvSpPr>
      <xdr:spPr bwMode="auto">
        <a:xfrm>
          <a:off x="3209925" y="11944350"/>
          <a:ext cx="65667" cy="590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2321055</xdr:colOff>
      <xdr:row>46</xdr:row>
      <xdr:rowOff>135669</xdr:rowOff>
    </xdr:to>
    <xdr:sp macro="" textlink="">
      <xdr:nvSpPr>
        <xdr:cNvPr id="1293" name="Text Box 1">
          <a:extLst>
            <a:ext uri="{FF2B5EF4-FFF2-40B4-BE49-F238E27FC236}">
              <a16:creationId xmlns:a16="http://schemas.microsoft.com/office/drawing/2014/main" id="{03037221-F801-4C43-BEFA-360591F48720}"/>
            </a:ext>
          </a:extLst>
        </xdr:cNvPr>
        <xdr:cNvSpPr txBox="1">
          <a:spLocks noChangeArrowheads="1"/>
        </xdr:cNvSpPr>
      </xdr:nvSpPr>
      <xdr:spPr bwMode="auto">
        <a:xfrm>
          <a:off x="3209925" y="11944350"/>
          <a:ext cx="158880"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44</xdr:row>
      <xdr:rowOff>0</xdr:rowOff>
    </xdr:from>
    <xdr:to>
      <xdr:col>2</xdr:col>
      <xdr:colOff>2321055</xdr:colOff>
      <xdr:row>46</xdr:row>
      <xdr:rowOff>135669</xdr:rowOff>
    </xdr:to>
    <xdr:sp macro="" textlink="">
      <xdr:nvSpPr>
        <xdr:cNvPr id="1294" name="Text Box 118">
          <a:extLst>
            <a:ext uri="{FF2B5EF4-FFF2-40B4-BE49-F238E27FC236}">
              <a16:creationId xmlns:a16="http://schemas.microsoft.com/office/drawing/2014/main" id="{DD099EB3-D552-4343-83EC-63F9E4CB3884}"/>
            </a:ext>
          </a:extLst>
        </xdr:cNvPr>
        <xdr:cNvSpPr txBox="1">
          <a:spLocks noChangeArrowheads="1"/>
        </xdr:cNvSpPr>
      </xdr:nvSpPr>
      <xdr:spPr bwMode="auto">
        <a:xfrm>
          <a:off x="3209925" y="11944350"/>
          <a:ext cx="158880" cy="592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0" cy="152400"/>
    <xdr:sp macro="" textlink="">
      <xdr:nvSpPr>
        <xdr:cNvPr id="1295" name="Text Box 1">
          <a:extLst>
            <a:ext uri="{FF2B5EF4-FFF2-40B4-BE49-F238E27FC236}">
              <a16:creationId xmlns:a16="http://schemas.microsoft.com/office/drawing/2014/main" id="{431462AE-689B-48C6-A488-DE44B3FE0D75}"/>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296" name="Text Box 118">
          <a:extLst>
            <a:ext uri="{FF2B5EF4-FFF2-40B4-BE49-F238E27FC236}">
              <a16:creationId xmlns:a16="http://schemas.microsoft.com/office/drawing/2014/main" id="{73E3CF6C-72E3-4FF8-ACFA-A4956CFBC901}"/>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1297" name="Text Box 1">
          <a:extLst>
            <a:ext uri="{FF2B5EF4-FFF2-40B4-BE49-F238E27FC236}">
              <a16:creationId xmlns:a16="http://schemas.microsoft.com/office/drawing/2014/main" id="{84B7E20E-16C6-466A-8D8D-619B1B0A6E87}"/>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1298" name="Text Box 118">
          <a:extLst>
            <a:ext uri="{FF2B5EF4-FFF2-40B4-BE49-F238E27FC236}">
              <a16:creationId xmlns:a16="http://schemas.microsoft.com/office/drawing/2014/main" id="{F203F556-BD2E-454B-AB8A-69023B9C355A}"/>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1299" name="Text Box 1">
          <a:extLst>
            <a:ext uri="{FF2B5EF4-FFF2-40B4-BE49-F238E27FC236}">
              <a16:creationId xmlns:a16="http://schemas.microsoft.com/office/drawing/2014/main" id="{21C312E4-6E48-4790-A43D-19A273794E33}"/>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1300" name="Text Box 118">
          <a:extLst>
            <a:ext uri="{FF2B5EF4-FFF2-40B4-BE49-F238E27FC236}">
              <a16:creationId xmlns:a16="http://schemas.microsoft.com/office/drawing/2014/main" id="{E5F0E92C-8D06-4EE8-B596-52D1493FF701}"/>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01" name="Text Box 1">
          <a:extLst>
            <a:ext uri="{FF2B5EF4-FFF2-40B4-BE49-F238E27FC236}">
              <a16:creationId xmlns:a16="http://schemas.microsoft.com/office/drawing/2014/main" id="{F5989EBF-76DD-467A-AD8D-C61981421ED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02" name="Text Box 118">
          <a:extLst>
            <a:ext uri="{FF2B5EF4-FFF2-40B4-BE49-F238E27FC236}">
              <a16:creationId xmlns:a16="http://schemas.microsoft.com/office/drawing/2014/main" id="{B92242C5-5C1D-46F3-B4EC-F414802639F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03" name="Text Box 1">
          <a:extLst>
            <a:ext uri="{FF2B5EF4-FFF2-40B4-BE49-F238E27FC236}">
              <a16:creationId xmlns:a16="http://schemas.microsoft.com/office/drawing/2014/main" id="{976FD093-78A8-4A6C-AACA-B60E72E771B5}"/>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04" name="Text Box 118">
          <a:extLst>
            <a:ext uri="{FF2B5EF4-FFF2-40B4-BE49-F238E27FC236}">
              <a16:creationId xmlns:a16="http://schemas.microsoft.com/office/drawing/2014/main" id="{E67FDD53-7ACD-49AD-8453-D047082BEE73}"/>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05" name="Text Box 1">
          <a:extLst>
            <a:ext uri="{FF2B5EF4-FFF2-40B4-BE49-F238E27FC236}">
              <a16:creationId xmlns:a16="http://schemas.microsoft.com/office/drawing/2014/main" id="{82F3D53A-E7A8-4687-9CF8-C6CBF9E37EB4}"/>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06" name="Text Box 118">
          <a:extLst>
            <a:ext uri="{FF2B5EF4-FFF2-40B4-BE49-F238E27FC236}">
              <a16:creationId xmlns:a16="http://schemas.microsoft.com/office/drawing/2014/main" id="{EBC889F3-C8D2-481E-84F8-AB5D6CB48539}"/>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07" name="Text Box 1">
          <a:extLst>
            <a:ext uri="{FF2B5EF4-FFF2-40B4-BE49-F238E27FC236}">
              <a16:creationId xmlns:a16="http://schemas.microsoft.com/office/drawing/2014/main" id="{BDD428EE-DD8A-48C7-8B4B-D5D7907D5AF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08" name="Text Box 118">
          <a:extLst>
            <a:ext uri="{FF2B5EF4-FFF2-40B4-BE49-F238E27FC236}">
              <a16:creationId xmlns:a16="http://schemas.microsoft.com/office/drawing/2014/main" id="{75B06F88-C290-484B-9669-83D18EAB9366}"/>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09" name="Text Box 1">
          <a:extLst>
            <a:ext uri="{FF2B5EF4-FFF2-40B4-BE49-F238E27FC236}">
              <a16:creationId xmlns:a16="http://schemas.microsoft.com/office/drawing/2014/main" id="{7CB9C88B-EA4A-49DE-AC89-480531A82A8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10" name="Text Box 118">
          <a:extLst>
            <a:ext uri="{FF2B5EF4-FFF2-40B4-BE49-F238E27FC236}">
              <a16:creationId xmlns:a16="http://schemas.microsoft.com/office/drawing/2014/main" id="{A5A67F0A-2315-49E4-968D-88841DCE294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11" name="Text Box 1">
          <a:extLst>
            <a:ext uri="{FF2B5EF4-FFF2-40B4-BE49-F238E27FC236}">
              <a16:creationId xmlns:a16="http://schemas.microsoft.com/office/drawing/2014/main" id="{E11754A4-9422-40C8-8B20-AFB54B011B4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12" name="Text Box 118">
          <a:extLst>
            <a:ext uri="{FF2B5EF4-FFF2-40B4-BE49-F238E27FC236}">
              <a16:creationId xmlns:a16="http://schemas.microsoft.com/office/drawing/2014/main" id="{9B795B91-E33F-42A4-85BE-F959B08531F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13" name="Text Box 1">
          <a:extLst>
            <a:ext uri="{FF2B5EF4-FFF2-40B4-BE49-F238E27FC236}">
              <a16:creationId xmlns:a16="http://schemas.microsoft.com/office/drawing/2014/main" id="{78F39901-68F9-4123-8C2A-948C7F57DAB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14" name="Text Box 118">
          <a:extLst>
            <a:ext uri="{FF2B5EF4-FFF2-40B4-BE49-F238E27FC236}">
              <a16:creationId xmlns:a16="http://schemas.microsoft.com/office/drawing/2014/main" id="{6A2DE39E-4846-492B-9229-AAA2A6FB8CD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15" name="Text Box 1">
          <a:extLst>
            <a:ext uri="{FF2B5EF4-FFF2-40B4-BE49-F238E27FC236}">
              <a16:creationId xmlns:a16="http://schemas.microsoft.com/office/drawing/2014/main" id="{D1AE4DB5-9D5A-4E50-A849-9F18D0080D05}"/>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1316" name="Text Box 118">
          <a:extLst>
            <a:ext uri="{FF2B5EF4-FFF2-40B4-BE49-F238E27FC236}">
              <a16:creationId xmlns:a16="http://schemas.microsoft.com/office/drawing/2014/main" id="{1E0F625F-2CAF-4EDA-B369-BE468743A8E1}"/>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17" name="Text Box 1">
          <a:extLst>
            <a:ext uri="{FF2B5EF4-FFF2-40B4-BE49-F238E27FC236}">
              <a16:creationId xmlns:a16="http://schemas.microsoft.com/office/drawing/2014/main" id="{E29EFD19-12FD-45AE-BF36-F8799F17E955}"/>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18" name="Text Box 118">
          <a:extLst>
            <a:ext uri="{FF2B5EF4-FFF2-40B4-BE49-F238E27FC236}">
              <a16:creationId xmlns:a16="http://schemas.microsoft.com/office/drawing/2014/main" id="{6E95FC6C-F045-4688-B91A-132B93C7D18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19" name="Text Box 3">
          <a:extLst>
            <a:ext uri="{FF2B5EF4-FFF2-40B4-BE49-F238E27FC236}">
              <a16:creationId xmlns:a16="http://schemas.microsoft.com/office/drawing/2014/main" id="{3161F2DE-C6F4-4DDF-96EF-BBE60A2FDD3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0" name="Text Box 4">
          <a:extLst>
            <a:ext uri="{FF2B5EF4-FFF2-40B4-BE49-F238E27FC236}">
              <a16:creationId xmlns:a16="http://schemas.microsoft.com/office/drawing/2014/main" id="{3BB1FACB-6596-406A-936C-0BF422A757C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1" name="Text Box 5">
          <a:extLst>
            <a:ext uri="{FF2B5EF4-FFF2-40B4-BE49-F238E27FC236}">
              <a16:creationId xmlns:a16="http://schemas.microsoft.com/office/drawing/2014/main" id="{B3E53735-3578-45BF-B186-05CBFA38870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2" name="Text Box 6">
          <a:extLst>
            <a:ext uri="{FF2B5EF4-FFF2-40B4-BE49-F238E27FC236}">
              <a16:creationId xmlns:a16="http://schemas.microsoft.com/office/drawing/2014/main" id="{4FA8DB0B-7B84-4A43-BB8E-BF2BE9508D7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3" name="Text Box 7">
          <a:extLst>
            <a:ext uri="{FF2B5EF4-FFF2-40B4-BE49-F238E27FC236}">
              <a16:creationId xmlns:a16="http://schemas.microsoft.com/office/drawing/2014/main" id="{5A0AB8AB-960F-467F-BB49-97445855410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4" name="Text Box 8">
          <a:extLst>
            <a:ext uri="{FF2B5EF4-FFF2-40B4-BE49-F238E27FC236}">
              <a16:creationId xmlns:a16="http://schemas.microsoft.com/office/drawing/2014/main" id="{3EA1E807-C38E-476F-B215-8095EE29445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5" name="Text Box 9">
          <a:extLst>
            <a:ext uri="{FF2B5EF4-FFF2-40B4-BE49-F238E27FC236}">
              <a16:creationId xmlns:a16="http://schemas.microsoft.com/office/drawing/2014/main" id="{8D8F6E00-221C-4901-B6AB-FACAF02FA56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6" name="Text Box 10">
          <a:extLst>
            <a:ext uri="{FF2B5EF4-FFF2-40B4-BE49-F238E27FC236}">
              <a16:creationId xmlns:a16="http://schemas.microsoft.com/office/drawing/2014/main" id="{34092467-5C1E-4DCB-AB48-9307E3D438A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7" name="Text Box 11">
          <a:extLst>
            <a:ext uri="{FF2B5EF4-FFF2-40B4-BE49-F238E27FC236}">
              <a16:creationId xmlns:a16="http://schemas.microsoft.com/office/drawing/2014/main" id="{DABB1A14-C292-4F41-9CE4-7281C496D28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8" name="Text Box 12">
          <a:extLst>
            <a:ext uri="{FF2B5EF4-FFF2-40B4-BE49-F238E27FC236}">
              <a16:creationId xmlns:a16="http://schemas.microsoft.com/office/drawing/2014/main" id="{AD253787-9CF2-4385-877F-245DF14F9F6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29" name="Text Box 13">
          <a:extLst>
            <a:ext uri="{FF2B5EF4-FFF2-40B4-BE49-F238E27FC236}">
              <a16:creationId xmlns:a16="http://schemas.microsoft.com/office/drawing/2014/main" id="{C8F856C7-007D-46EC-893D-FF4FCF3E06E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0" name="Text Box 14">
          <a:extLst>
            <a:ext uri="{FF2B5EF4-FFF2-40B4-BE49-F238E27FC236}">
              <a16:creationId xmlns:a16="http://schemas.microsoft.com/office/drawing/2014/main" id="{52602C9B-4CFA-489E-8554-C5D1C9BA021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1" name="Text Box 15">
          <a:extLst>
            <a:ext uri="{FF2B5EF4-FFF2-40B4-BE49-F238E27FC236}">
              <a16:creationId xmlns:a16="http://schemas.microsoft.com/office/drawing/2014/main" id="{B402660B-DD91-4705-922F-491A63EC773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2" name="Text Box 16">
          <a:extLst>
            <a:ext uri="{FF2B5EF4-FFF2-40B4-BE49-F238E27FC236}">
              <a16:creationId xmlns:a16="http://schemas.microsoft.com/office/drawing/2014/main" id="{FA831CA3-4E39-4E2D-BC20-5D4928796D9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3" name="Text Box 17">
          <a:extLst>
            <a:ext uri="{FF2B5EF4-FFF2-40B4-BE49-F238E27FC236}">
              <a16:creationId xmlns:a16="http://schemas.microsoft.com/office/drawing/2014/main" id="{86E3A1CB-1E75-41EA-8FB5-68CEE010F6C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4" name="Text Box 18">
          <a:extLst>
            <a:ext uri="{FF2B5EF4-FFF2-40B4-BE49-F238E27FC236}">
              <a16:creationId xmlns:a16="http://schemas.microsoft.com/office/drawing/2014/main" id="{AEE45713-65BC-462F-A0CD-04882BA7BAD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5" name="Text Box 19">
          <a:extLst>
            <a:ext uri="{FF2B5EF4-FFF2-40B4-BE49-F238E27FC236}">
              <a16:creationId xmlns:a16="http://schemas.microsoft.com/office/drawing/2014/main" id="{C9F1504A-A29C-4016-9347-BA82924769D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6" name="Text Box 20">
          <a:extLst>
            <a:ext uri="{FF2B5EF4-FFF2-40B4-BE49-F238E27FC236}">
              <a16:creationId xmlns:a16="http://schemas.microsoft.com/office/drawing/2014/main" id="{B0DC652A-78E7-499C-83D0-C172CA5F2B4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7" name="Text Box 21">
          <a:extLst>
            <a:ext uri="{FF2B5EF4-FFF2-40B4-BE49-F238E27FC236}">
              <a16:creationId xmlns:a16="http://schemas.microsoft.com/office/drawing/2014/main" id="{DDEFCF49-925F-45D2-B0F6-6DFB177DA07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8" name="Text Box 22">
          <a:extLst>
            <a:ext uri="{FF2B5EF4-FFF2-40B4-BE49-F238E27FC236}">
              <a16:creationId xmlns:a16="http://schemas.microsoft.com/office/drawing/2014/main" id="{606BBD01-0ED8-4743-A32F-FF053F7CF8F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39" name="Text Box 23">
          <a:extLst>
            <a:ext uri="{FF2B5EF4-FFF2-40B4-BE49-F238E27FC236}">
              <a16:creationId xmlns:a16="http://schemas.microsoft.com/office/drawing/2014/main" id="{E4D2E1ED-8C1F-40B1-9145-86AD418AA3C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40" name="Text Box 24">
          <a:extLst>
            <a:ext uri="{FF2B5EF4-FFF2-40B4-BE49-F238E27FC236}">
              <a16:creationId xmlns:a16="http://schemas.microsoft.com/office/drawing/2014/main" id="{5E23AA00-A805-4FB0-9AB0-F925CA28C3D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41" name="Text Box 25">
          <a:extLst>
            <a:ext uri="{FF2B5EF4-FFF2-40B4-BE49-F238E27FC236}">
              <a16:creationId xmlns:a16="http://schemas.microsoft.com/office/drawing/2014/main" id="{33E8C86A-FEC0-47D6-A5EE-5FF15307193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42" name="Text Box 48">
          <a:extLst>
            <a:ext uri="{FF2B5EF4-FFF2-40B4-BE49-F238E27FC236}">
              <a16:creationId xmlns:a16="http://schemas.microsoft.com/office/drawing/2014/main" id="{05E095AD-A2D8-425C-8B58-7C609DF6A6A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43" name="Text Box 93">
          <a:extLst>
            <a:ext uri="{FF2B5EF4-FFF2-40B4-BE49-F238E27FC236}">
              <a16:creationId xmlns:a16="http://schemas.microsoft.com/office/drawing/2014/main" id="{AE204BF8-B08D-40CC-862C-7903FC40C59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1344" name="Text Box 94">
          <a:extLst>
            <a:ext uri="{FF2B5EF4-FFF2-40B4-BE49-F238E27FC236}">
              <a16:creationId xmlns:a16="http://schemas.microsoft.com/office/drawing/2014/main" id="{6E20649E-C1D8-481C-BD6E-6F4137EE15B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45" name="Text Box 1">
          <a:extLst>
            <a:ext uri="{FF2B5EF4-FFF2-40B4-BE49-F238E27FC236}">
              <a16:creationId xmlns:a16="http://schemas.microsoft.com/office/drawing/2014/main" id="{016E2056-2A8F-4F2B-88BA-B1D4602851B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46" name="Text Box 118">
          <a:extLst>
            <a:ext uri="{FF2B5EF4-FFF2-40B4-BE49-F238E27FC236}">
              <a16:creationId xmlns:a16="http://schemas.microsoft.com/office/drawing/2014/main" id="{A584D937-4F1C-47E2-A1E0-5AFC5A16CA6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47" name="Text Box 1">
          <a:extLst>
            <a:ext uri="{FF2B5EF4-FFF2-40B4-BE49-F238E27FC236}">
              <a16:creationId xmlns:a16="http://schemas.microsoft.com/office/drawing/2014/main" id="{D6710A2D-99E1-461D-9796-49E9C0C7140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48" name="Text Box 118">
          <a:extLst>
            <a:ext uri="{FF2B5EF4-FFF2-40B4-BE49-F238E27FC236}">
              <a16:creationId xmlns:a16="http://schemas.microsoft.com/office/drawing/2014/main" id="{0120E2FF-2F2E-4A41-B73F-08BA9973D88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49" name="Text Box 1">
          <a:extLst>
            <a:ext uri="{FF2B5EF4-FFF2-40B4-BE49-F238E27FC236}">
              <a16:creationId xmlns:a16="http://schemas.microsoft.com/office/drawing/2014/main" id="{63C0B7BC-EEAF-45DD-A87E-461816D5BEB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50" name="Text Box 118">
          <a:extLst>
            <a:ext uri="{FF2B5EF4-FFF2-40B4-BE49-F238E27FC236}">
              <a16:creationId xmlns:a16="http://schemas.microsoft.com/office/drawing/2014/main" id="{37AD0022-47CF-4407-9572-F58F63B1B95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51" name="Text Box 1">
          <a:extLst>
            <a:ext uri="{FF2B5EF4-FFF2-40B4-BE49-F238E27FC236}">
              <a16:creationId xmlns:a16="http://schemas.microsoft.com/office/drawing/2014/main" id="{F172B520-A509-43D5-B2EF-C111D5F81BCF}"/>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52" name="Text Box 118">
          <a:extLst>
            <a:ext uri="{FF2B5EF4-FFF2-40B4-BE49-F238E27FC236}">
              <a16:creationId xmlns:a16="http://schemas.microsoft.com/office/drawing/2014/main" id="{6B16614A-1CDC-4D69-AAD8-87B4747DC2D5}"/>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55</xdr:row>
      <xdr:rowOff>10712</xdr:rowOff>
    </xdr:to>
    <xdr:sp macro="" textlink="">
      <xdr:nvSpPr>
        <xdr:cNvPr id="1353" name="Text Box 119">
          <a:extLst>
            <a:ext uri="{FF2B5EF4-FFF2-40B4-BE49-F238E27FC236}">
              <a16:creationId xmlns:a16="http://schemas.microsoft.com/office/drawing/2014/main" id="{FEE6E322-818F-442B-AF45-601082E7ADF4}"/>
            </a:ext>
          </a:extLst>
        </xdr:cNvPr>
        <xdr:cNvSpPr txBox="1">
          <a:spLocks noChangeArrowheads="1"/>
        </xdr:cNvSpPr>
      </xdr:nvSpPr>
      <xdr:spPr bwMode="auto">
        <a:xfrm>
          <a:off x="3209925" y="13639800"/>
          <a:ext cx="65667" cy="163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10712</xdr:rowOff>
    </xdr:to>
    <xdr:sp macro="" textlink="">
      <xdr:nvSpPr>
        <xdr:cNvPr id="1354" name="Text Box 120">
          <a:extLst>
            <a:ext uri="{FF2B5EF4-FFF2-40B4-BE49-F238E27FC236}">
              <a16:creationId xmlns:a16="http://schemas.microsoft.com/office/drawing/2014/main" id="{DF18B6B2-03A8-46A8-B84E-18626BD3FB48}"/>
            </a:ext>
          </a:extLst>
        </xdr:cNvPr>
        <xdr:cNvSpPr txBox="1">
          <a:spLocks noChangeArrowheads="1"/>
        </xdr:cNvSpPr>
      </xdr:nvSpPr>
      <xdr:spPr bwMode="auto">
        <a:xfrm>
          <a:off x="3209925" y="13639800"/>
          <a:ext cx="65667" cy="163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10712</xdr:rowOff>
    </xdr:to>
    <xdr:sp macro="" textlink="">
      <xdr:nvSpPr>
        <xdr:cNvPr id="1355" name="Text Box 119">
          <a:extLst>
            <a:ext uri="{FF2B5EF4-FFF2-40B4-BE49-F238E27FC236}">
              <a16:creationId xmlns:a16="http://schemas.microsoft.com/office/drawing/2014/main" id="{57EF4F8A-72F5-4942-8511-38DFD76A67F5}"/>
            </a:ext>
          </a:extLst>
        </xdr:cNvPr>
        <xdr:cNvSpPr txBox="1">
          <a:spLocks noChangeArrowheads="1"/>
        </xdr:cNvSpPr>
      </xdr:nvSpPr>
      <xdr:spPr bwMode="auto">
        <a:xfrm>
          <a:off x="3209925" y="13639800"/>
          <a:ext cx="65667" cy="163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10712</xdr:rowOff>
    </xdr:to>
    <xdr:sp macro="" textlink="">
      <xdr:nvSpPr>
        <xdr:cNvPr id="1356" name="Text Box 120">
          <a:extLst>
            <a:ext uri="{FF2B5EF4-FFF2-40B4-BE49-F238E27FC236}">
              <a16:creationId xmlns:a16="http://schemas.microsoft.com/office/drawing/2014/main" id="{BDDE001C-FBF1-4A90-89C1-FBDF5BB274E9}"/>
            </a:ext>
          </a:extLst>
        </xdr:cNvPr>
        <xdr:cNvSpPr txBox="1">
          <a:spLocks noChangeArrowheads="1"/>
        </xdr:cNvSpPr>
      </xdr:nvSpPr>
      <xdr:spPr bwMode="auto">
        <a:xfrm>
          <a:off x="3209925" y="13639800"/>
          <a:ext cx="65667" cy="1631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2164080</xdr:colOff>
      <xdr:row>58</xdr:row>
      <xdr:rowOff>606037</xdr:rowOff>
    </xdr:to>
    <xdr:sp macro="" textlink="">
      <xdr:nvSpPr>
        <xdr:cNvPr id="1357" name="Text Box 119">
          <a:extLst>
            <a:ext uri="{FF2B5EF4-FFF2-40B4-BE49-F238E27FC236}">
              <a16:creationId xmlns:a16="http://schemas.microsoft.com/office/drawing/2014/main" id="{CCD02CAE-25DE-464D-8273-2B1D14E49579}"/>
            </a:ext>
          </a:extLst>
        </xdr:cNvPr>
        <xdr:cNvSpPr txBox="1">
          <a:spLocks noChangeArrowheads="1"/>
        </xdr:cNvSpPr>
      </xdr:nvSpPr>
      <xdr:spPr bwMode="auto">
        <a:xfrm>
          <a:off x="3209925" y="13639800"/>
          <a:ext cx="1905" cy="139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2164080</xdr:colOff>
      <xdr:row>58</xdr:row>
      <xdr:rowOff>606037</xdr:rowOff>
    </xdr:to>
    <xdr:sp macro="" textlink="">
      <xdr:nvSpPr>
        <xdr:cNvPr id="1358" name="Text Box 120">
          <a:extLst>
            <a:ext uri="{FF2B5EF4-FFF2-40B4-BE49-F238E27FC236}">
              <a16:creationId xmlns:a16="http://schemas.microsoft.com/office/drawing/2014/main" id="{713E1238-9B0C-42A9-84C5-6DEAA803957F}"/>
            </a:ext>
          </a:extLst>
        </xdr:cNvPr>
        <xdr:cNvSpPr txBox="1">
          <a:spLocks noChangeArrowheads="1"/>
        </xdr:cNvSpPr>
      </xdr:nvSpPr>
      <xdr:spPr bwMode="auto">
        <a:xfrm>
          <a:off x="3209925" y="13639800"/>
          <a:ext cx="1905" cy="139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2164080</xdr:colOff>
      <xdr:row>58</xdr:row>
      <xdr:rowOff>606037</xdr:rowOff>
    </xdr:to>
    <xdr:sp macro="" textlink="">
      <xdr:nvSpPr>
        <xdr:cNvPr id="1359" name="Text Box 119">
          <a:extLst>
            <a:ext uri="{FF2B5EF4-FFF2-40B4-BE49-F238E27FC236}">
              <a16:creationId xmlns:a16="http://schemas.microsoft.com/office/drawing/2014/main" id="{2EB81A47-431A-4369-9E72-2EDD30D26487}"/>
            </a:ext>
          </a:extLst>
        </xdr:cNvPr>
        <xdr:cNvSpPr txBox="1">
          <a:spLocks noChangeArrowheads="1"/>
        </xdr:cNvSpPr>
      </xdr:nvSpPr>
      <xdr:spPr bwMode="auto">
        <a:xfrm>
          <a:off x="3209925" y="13639800"/>
          <a:ext cx="1905" cy="139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2164080</xdr:colOff>
      <xdr:row>58</xdr:row>
      <xdr:rowOff>606037</xdr:rowOff>
    </xdr:to>
    <xdr:sp macro="" textlink="">
      <xdr:nvSpPr>
        <xdr:cNvPr id="1360" name="Text Box 120">
          <a:extLst>
            <a:ext uri="{FF2B5EF4-FFF2-40B4-BE49-F238E27FC236}">
              <a16:creationId xmlns:a16="http://schemas.microsoft.com/office/drawing/2014/main" id="{D4179FFD-8995-47F8-9754-8EA595F7C2C4}"/>
            </a:ext>
          </a:extLst>
        </xdr:cNvPr>
        <xdr:cNvSpPr txBox="1">
          <a:spLocks noChangeArrowheads="1"/>
        </xdr:cNvSpPr>
      </xdr:nvSpPr>
      <xdr:spPr bwMode="auto">
        <a:xfrm>
          <a:off x="3209925" y="13639800"/>
          <a:ext cx="1905" cy="139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55</xdr:row>
      <xdr:rowOff>0</xdr:rowOff>
    </xdr:from>
    <xdr:ext cx="81491" cy="171450"/>
    <xdr:sp macro="" textlink="">
      <xdr:nvSpPr>
        <xdr:cNvPr id="1361" name="Text Box 1">
          <a:extLst>
            <a:ext uri="{FF2B5EF4-FFF2-40B4-BE49-F238E27FC236}">
              <a16:creationId xmlns:a16="http://schemas.microsoft.com/office/drawing/2014/main" id="{EF79AD23-C71C-4B0E-B9CA-A1ADB65B3DF6}"/>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62" name="Text Box 118">
          <a:extLst>
            <a:ext uri="{FF2B5EF4-FFF2-40B4-BE49-F238E27FC236}">
              <a16:creationId xmlns:a16="http://schemas.microsoft.com/office/drawing/2014/main" id="{7FFC078B-C255-47C1-BF38-C94F848022A3}"/>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63" name="Text Box 1">
          <a:extLst>
            <a:ext uri="{FF2B5EF4-FFF2-40B4-BE49-F238E27FC236}">
              <a16:creationId xmlns:a16="http://schemas.microsoft.com/office/drawing/2014/main" id="{504566CA-33CD-4E68-AC94-CE309948E131}"/>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64" name="Text Box 118">
          <a:extLst>
            <a:ext uri="{FF2B5EF4-FFF2-40B4-BE49-F238E27FC236}">
              <a16:creationId xmlns:a16="http://schemas.microsoft.com/office/drawing/2014/main" id="{45DC27D0-445A-45CB-8B3B-8CCAA9C47F80}"/>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65" name="Text Box 1">
          <a:extLst>
            <a:ext uri="{FF2B5EF4-FFF2-40B4-BE49-F238E27FC236}">
              <a16:creationId xmlns:a16="http://schemas.microsoft.com/office/drawing/2014/main" id="{6ACCBC24-83DC-4268-BB4E-4C3C17FD2CC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66" name="Text Box 118">
          <a:extLst>
            <a:ext uri="{FF2B5EF4-FFF2-40B4-BE49-F238E27FC236}">
              <a16:creationId xmlns:a16="http://schemas.microsoft.com/office/drawing/2014/main" id="{10E6D3B2-BF3F-49C0-8D13-1B3D4B8B9E7D}"/>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67" name="Text Box 1">
          <a:extLst>
            <a:ext uri="{FF2B5EF4-FFF2-40B4-BE49-F238E27FC236}">
              <a16:creationId xmlns:a16="http://schemas.microsoft.com/office/drawing/2014/main" id="{89A42CDE-4E4E-4A07-BAC7-3B5533CF6C6F}"/>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68" name="Text Box 118">
          <a:extLst>
            <a:ext uri="{FF2B5EF4-FFF2-40B4-BE49-F238E27FC236}">
              <a16:creationId xmlns:a16="http://schemas.microsoft.com/office/drawing/2014/main" id="{ACDE7656-2178-4290-A1FB-C4470C44CE39}"/>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69" name="Text Box 1">
          <a:extLst>
            <a:ext uri="{FF2B5EF4-FFF2-40B4-BE49-F238E27FC236}">
              <a16:creationId xmlns:a16="http://schemas.microsoft.com/office/drawing/2014/main" id="{0A1090E7-E03D-4B5D-8E54-DDFF85F663E0}"/>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0" name="Text Box 118">
          <a:extLst>
            <a:ext uri="{FF2B5EF4-FFF2-40B4-BE49-F238E27FC236}">
              <a16:creationId xmlns:a16="http://schemas.microsoft.com/office/drawing/2014/main" id="{96CFBB5F-16A6-4C3E-910B-3F2F1BF6722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71" name="Text Box 1">
          <a:extLst>
            <a:ext uri="{FF2B5EF4-FFF2-40B4-BE49-F238E27FC236}">
              <a16:creationId xmlns:a16="http://schemas.microsoft.com/office/drawing/2014/main" id="{05120105-57F9-4DCA-82A6-A5B96D74E36B}"/>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72" name="Text Box 118">
          <a:extLst>
            <a:ext uri="{FF2B5EF4-FFF2-40B4-BE49-F238E27FC236}">
              <a16:creationId xmlns:a16="http://schemas.microsoft.com/office/drawing/2014/main" id="{9BF05F28-B637-46A5-B2DA-6F1898B78413}"/>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3" name="Text Box 1">
          <a:extLst>
            <a:ext uri="{FF2B5EF4-FFF2-40B4-BE49-F238E27FC236}">
              <a16:creationId xmlns:a16="http://schemas.microsoft.com/office/drawing/2014/main" id="{1A9EBB97-1EE6-45D7-9C72-A21C1C7FDA71}"/>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4" name="Text Box 118">
          <a:extLst>
            <a:ext uri="{FF2B5EF4-FFF2-40B4-BE49-F238E27FC236}">
              <a16:creationId xmlns:a16="http://schemas.microsoft.com/office/drawing/2014/main" id="{BEEF5333-4787-4AF1-BA23-9F3B4C9A69AF}"/>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5" name="Text Box 1">
          <a:extLst>
            <a:ext uri="{FF2B5EF4-FFF2-40B4-BE49-F238E27FC236}">
              <a16:creationId xmlns:a16="http://schemas.microsoft.com/office/drawing/2014/main" id="{E47B712A-C8A6-4B51-9B3B-BBB28B3B876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6" name="Text Box 118">
          <a:extLst>
            <a:ext uri="{FF2B5EF4-FFF2-40B4-BE49-F238E27FC236}">
              <a16:creationId xmlns:a16="http://schemas.microsoft.com/office/drawing/2014/main" id="{E812C0C7-CBF1-4C03-BAC7-B7EB99C69017}"/>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7" name="Text Box 1">
          <a:extLst>
            <a:ext uri="{FF2B5EF4-FFF2-40B4-BE49-F238E27FC236}">
              <a16:creationId xmlns:a16="http://schemas.microsoft.com/office/drawing/2014/main" id="{045F30A7-37A0-4F04-B488-9C3E60C9B72F}"/>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78" name="Text Box 118">
          <a:extLst>
            <a:ext uri="{FF2B5EF4-FFF2-40B4-BE49-F238E27FC236}">
              <a16:creationId xmlns:a16="http://schemas.microsoft.com/office/drawing/2014/main" id="{50B5069B-F947-45B2-BD9C-4A4061953788}"/>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79" name="Text Box 1">
          <a:extLst>
            <a:ext uri="{FF2B5EF4-FFF2-40B4-BE49-F238E27FC236}">
              <a16:creationId xmlns:a16="http://schemas.microsoft.com/office/drawing/2014/main" id="{D45D5EF5-47FA-4C73-BA4A-41A7BF5397C3}"/>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80" name="Text Box 118">
          <a:extLst>
            <a:ext uri="{FF2B5EF4-FFF2-40B4-BE49-F238E27FC236}">
              <a16:creationId xmlns:a16="http://schemas.microsoft.com/office/drawing/2014/main" id="{A149B0C2-A955-4BAA-9CFE-87473089DB07}"/>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81" name="Text Box 1">
          <a:extLst>
            <a:ext uri="{FF2B5EF4-FFF2-40B4-BE49-F238E27FC236}">
              <a16:creationId xmlns:a16="http://schemas.microsoft.com/office/drawing/2014/main" id="{804A57AE-A177-4DBA-B12F-E1703EB436D6}"/>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82" name="Text Box 118">
          <a:extLst>
            <a:ext uri="{FF2B5EF4-FFF2-40B4-BE49-F238E27FC236}">
              <a16:creationId xmlns:a16="http://schemas.microsoft.com/office/drawing/2014/main" id="{692D0EE0-F230-453D-9F55-B15510540B9C}"/>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83" name="Text Box 1">
          <a:extLst>
            <a:ext uri="{FF2B5EF4-FFF2-40B4-BE49-F238E27FC236}">
              <a16:creationId xmlns:a16="http://schemas.microsoft.com/office/drawing/2014/main" id="{0EFBE538-00C5-4EE3-BC6E-85A7619D5EA7}"/>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84" name="Text Box 118">
          <a:extLst>
            <a:ext uri="{FF2B5EF4-FFF2-40B4-BE49-F238E27FC236}">
              <a16:creationId xmlns:a16="http://schemas.microsoft.com/office/drawing/2014/main" id="{6E73F34F-EE21-430B-9132-0F634E19E0D5}"/>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85" name="Text Box 1">
          <a:extLst>
            <a:ext uri="{FF2B5EF4-FFF2-40B4-BE49-F238E27FC236}">
              <a16:creationId xmlns:a16="http://schemas.microsoft.com/office/drawing/2014/main" id="{2564581F-0AD2-4901-89D1-A3CD09CE019F}"/>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86" name="Text Box 118">
          <a:extLst>
            <a:ext uri="{FF2B5EF4-FFF2-40B4-BE49-F238E27FC236}">
              <a16:creationId xmlns:a16="http://schemas.microsoft.com/office/drawing/2014/main" id="{5D691C87-AB4C-4CD5-B32C-0670FA82A822}"/>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87" name="Text Box 1">
          <a:extLst>
            <a:ext uri="{FF2B5EF4-FFF2-40B4-BE49-F238E27FC236}">
              <a16:creationId xmlns:a16="http://schemas.microsoft.com/office/drawing/2014/main" id="{082E0094-C211-4ECE-B6D0-C5F642774F21}"/>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388" name="Text Box 118">
          <a:extLst>
            <a:ext uri="{FF2B5EF4-FFF2-40B4-BE49-F238E27FC236}">
              <a16:creationId xmlns:a16="http://schemas.microsoft.com/office/drawing/2014/main" id="{15ABED62-FD9C-4CED-BB6F-1BD8042B70EC}"/>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89" name="Text Box 1">
          <a:extLst>
            <a:ext uri="{FF2B5EF4-FFF2-40B4-BE49-F238E27FC236}">
              <a16:creationId xmlns:a16="http://schemas.microsoft.com/office/drawing/2014/main" id="{FF456A60-6F2B-4B21-BCEB-CFEAA83CC0FA}"/>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390" name="Text Box 118">
          <a:extLst>
            <a:ext uri="{FF2B5EF4-FFF2-40B4-BE49-F238E27FC236}">
              <a16:creationId xmlns:a16="http://schemas.microsoft.com/office/drawing/2014/main" id="{72D0B9F3-6864-4C17-B72E-10300D1064A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91" name="Text Box 1">
          <a:extLst>
            <a:ext uri="{FF2B5EF4-FFF2-40B4-BE49-F238E27FC236}">
              <a16:creationId xmlns:a16="http://schemas.microsoft.com/office/drawing/2014/main" id="{137A80FF-B829-4B21-A676-8324D358E5F4}"/>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392" name="Text Box 118">
          <a:extLst>
            <a:ext uri="{FF2B5EF4-FFF2-40B4-BE49-F238E27FC236}">
              <a16:creationId xmlns:a16="http://schemas.microsoft.com/office/drawing/2014/main" id="{DE173B5D-E924-494D-B37A-75BCB594FDBF}"/>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3" name="Text Box 1">
          <a:extLst>
            <a:ext uri="{FF2B5EF4-FFF2-40B4-BE49-F238E27FC236}">
              <a16:creationId xmlns:a16="http://schemas.microsoft.com/office/drawing/2014/main" id="{FFD55935-5161-4B09-A639-47D917643870}"/>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4" name="Text Box 118">
          <a:extLst>
            <a:ext uri="{FF2B5EF4-FFF2-40B4-BE49-F238E27FC236}">
              <a16:creationId xmlns:a16="http://schemas.microsoft.com/office/drawing/2014/main" id="{23640951-CFBD-493C-BC77-FBBEF761084B}"/>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5" name="Text Box 1">
          <a:extLst>
            <a:ext uri="{FF2B5EF4-FFF2-40B4-BE49-F238E27FC236}">
              <a16:creationId xmlns:a16="http://schemas.microsoft.com/office/drawing/2014/main" id="{A135037C-C89B-4F31-941D-5D125743A7A5}"/>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6" name="Text Box 118">
          <a:extLst>
            <a:ext uri="{FF2B5EF4-FFF2-40B4-BE49-F238E27FC236}">
              <a16:creationId xmlns:a16="http://schemas.microsoft.com/office/drawing/2014/main" id="{65CCB0A2-2277-4A45-A138-B2F6A1FDC7F8}"/>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7" name="Text Box 1">
          <a:extLst>
            <a:ext uri="{FF2B5EF4-FFF2-40B4-BE49-F238E27FC236}">
              <a16:creationId xmlns:a16="http://schemas.microsoft.com/office/drawing/2014/main" id="{ADE0CF23-3FC7-41E6-BAB3-F74BAE1CEF8A}"/>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398" name="Text Box 118">
          <a:extLst>
            <a:ext uri="{FF2B5EF4-FFF2-40B4-BE49-F238E27FC236}">
              <a16:creationId xmlns:a16="http://schemas.microsoft.com/office/drawing/2014/main" id="{E6EF952C-EBAB-4AD2-8B85-93DEB7BC1EBD}"/>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399" name="Text Box 1">
          <a:extLst>
            <a:ext uri="{FF2B5EF4-FFF2-40B4-BE49-F238E27FC236}">
              <a16:creationId xmlns:a16="http://schemas.microsoft.com/office/drawing/2014/main" id="{DDB79A48-32AF-47D7-ABFA-063117371299}"/>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00" name="Text Box 118">
          <a:extLst>
            <a:ext uri="{FF2B5EF4-FFF2-40B4-BE49-F238E27FC236}">
              <a16:creationId xmlns:a16="http://schemas.microsoft.com/office/drawing/2014/main" id="{74033548-DCE1-4AB9-A526-BEF1C4880CD1}"/>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1" name="Text Box 1">
          <a:extLst>
            <a:ext uri="{FF2B5EF4-FFF2-40B4-BE49-F238E27FC236}">
              <a16:creationId xmlns:a16="http://schemas.microsoft.com/office/drawing/2014/main" id="{8691AD7F-FFB0-42B3-855D-AC45FFF609D9}"/>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2" name="Text Box 118">
          <a:extLst>
            <a:ext uri="{FF2B5EF4-FFF2-40B4-BE49-F238E27FC236}">
              <a16:creationId xmlns:a16="http://schemas.microsoft.com/office/drawing/2014/main" id="{8DC2364A-6024-4826-B4AE-EC138686CB67}"/>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3" name="Text Box 1">
          <a:extLst>
            <a:ext uri="{FF2B5EF4-FFF2-40B4-BE49-F238E27FC236}">
              <a16:creationId xmlns:a16="http://schemas.microsoft.com/office/drawing/2014/main" id="{C5870D08-A799-49AA-8E2A-6F7025D4122C}"/>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4" name="Text Box 118">
          <a:extLst>
            <a:ext uri="{FF2B5EF4-FFF2-40B4-BE49-F238E27FC236}">
              <a16:creationId xmlns:a16="http://schemas.microsoft.com/office/drawing/2014/main" id="{EDC72923-2770-4C21-93C0-EE63769A9E18}"/>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5" name="Text Box 1">
          <a:extLst>
            <a:ext uri="{FF2B5EF4-FFF2-40B4-BE49-F238E27FC236}">
              <a16:creationId xmlns:a16="http://schemas.microsoft.com/office/drawing/2014/main" id="{C113BAEA-25C7-4F7B-A080-68A2A90EB376}"/>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06" name="Text Box 118">
          <a:extLst>
            <a:ext uri="{FF2B5EF4-FFF2-40B4-BE49-F238E27FC236}">
              <a16:creationId xmlns:a16="http://schemas.microsoft.com/office/drawing/2014/main" id="{F5368E0A-C06E-4BCB-8ED7-E662D78C1916}"/>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07" name="Text Box 1">
          <a:extLst>
            <a:ext uri="{FF2B5EF4-FFF2-40B4-BE49-F238E27FC236}">
              <a16:creationId xmlns:a16="http://schemas.microsoft.com/office/drawing/2014/main" id="{6043B9F8-989F-4FBE-A022-B8C9AF0259D4}"/>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08" name="Text Box 118">
          <a:extLst>
            <a:ext uri="{FF2B5EF4-FFF2-40B4-BE49-F238E27FC236}">
              <a16:creationId xmlns:a16="http://schemas.microsoft.com/office/drawing/2014/main" id="{10B2A621-BB46-4902-939E-AF87A0E41004}"/>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09" name="Text Box 1">
          <a:extLst>
            <a:ext uri="{FF2B5EF4-FFF2-40B4-BE49-F238E27FC236}">
              <a16:creationId xmlns:a16="http://schemas.microsoft.com/office/drawing/2014/main" id="{C9141A5E-4B19-41B3-BB71-3C2C9224044C}"/>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10" name="Text Box 118">
          <a:extLst>
            <a:ext uri="{FF2B5EF4-FFF2-40B4-BE49-F238E27FC236}">
              <a16:creationId xmlns:a16="http://schemas.microsoft.com/office/drawing/2014/main" id="{0F30F2DC-AD5C-421F-90EB-73803271630A}"/>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11" name="Text Box 1">
          <a:extLst>
            <a:ext uri="{FF2B5EF4-FFF2-40B4-BE49-F238E27FC236}">
              <a16:creationId xmlns:a16="http://schemas.microsoft.com/office/drawing/2014/main" id="{BE390515-F651-4BA3-8724-35BC7E3E773B}"/>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12" name="Text Box 118">
          <a:extLst>
            <a:ext uri="{FF2B5EF4-FFF2-40B4-BE49-F238E27FC236}">
              <a16:creationId xmlns:a16="http://schemas.microsoft.com/office/drawing/2014/main" id="{5E64F233-5F69-4C11-87DB-EBD303E8A11D}"/>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13" name="Text Box 1">
          <a:extLst>
            <a:ext uri="{FF2B5EF4-FFF2-40B4-BE49-F238E27FC236}">
              <a16:creationId xmlns:a16="http://schemas.microsoft.com/office/drawing/2014/main" id="{FE7BFE00-4E6C-43E1-942D-8C798B1F11AE}"/>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14" name="Text Box 118">
          <a:extLst>
            <a:ext uri="{FF2B5EF4-FFF2-40B4-BE49-F238E27FC236}">
              <a16:creationId xmlns:a16="http://schemas.microsoft.com/office/drawing/2014/main" id="{DE2D2352-3ADB-45C0-B01B-4CA2B7F95041}"/>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15" name="Text Box 1">
          <a:extLst>
            <a:ext uri="{FF2B5EF4-FFF2-40B4-BE49-F238E27FC236}">
              <a16:creationId xmlns:a16="http://schemas.microsoft.com/office/drawing/2014/main" id="{4DEF5E4D-DE37-4C97-AF7B-936C39ACE220}"/>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16" name="Text Box 118">
          <a:extLst>
            <a:ext uri="{FF2B5EF4-FFF2-40B4-BE49-F238E27FC236}">
              <a16:creationId xmlns:a16="http://schemas.microsoft.com/office/drawing/2014/main" id="{99369040-75DE-4100-A9D5-1F3E7625C13C}"/>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17" name="Text Box 1">
          <a:extLst>
            <a:ext uri="{FF2B5EF4-FFF2-40B4-BE49-F238E27FC236}">
              <a16:creationId xmlns:a16="http://schemas.microsoft.com/office/drawing/2014/main" id="{08955967-5202-4CD6-B0BD-B02318311EB8}"/>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18" name="Text Box 118">
          <a:extLst>
            <a:ext uri="{FF2B5EF4-FFF2-40B4-BE49-F238E27FC236}">
              <a16:creationId xmlns:a16="http://schemas.microsoft.com/office/drawing/2014/main" id="{D4BF2020-3E85-44D4-A151-4F5D04828778}"/>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19" name="Text Box 1">
          <a:extLst>
            <a:ext uri="{FF2B5EF4-FFF2-40B4-BE49-F238E27FC236}">
              <a16:creationId xmlns:a16="http://schemas.microsoft.com/office/drawing/2014/main" id="{4E9C6C8B-E1FC-4445-B7C8-B56E27C6E3E6}"/>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20" name="Text Box 118">
          <a:extLst>
            <a:ext uri="{FF2B5EF4-FFF2-40B4-BE49-F238E27FC236}">
              <a16:creationId xmlns:a16="http://schemas.microsoft.com/office/drawing/2014/main" id="{B13B0803-2CB8-4977-B609-EB5E17C7B0CD}"/>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21" name="Text Box 1">
          <a:extLst>
            <a:ext uri="{FF2B5EF4-FFF2-40B4-BE49-F238E27FC236}">
              <a16:creationId xmlns:a16="http://schemas.microsoft.com/office/drawing/2014/main" id="{55D76F15-1EBD-4A0C-9F09-B0762E5B39D0}"/>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22" name="Text Box 118">
          <a:extLst>
            <a:ext uri="{FF2B5EF4-FFF2-40B4-BE49-F238E27FC236}">
              <a16:creationId xmlns:a16="http://schemas.microsoft.com/office/drawing/2014/main" id="{F45A1C81-79CE-4694-A620-4E83C7FF8527}"/>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23" name="Text Box 1">
          <a:extLst>
            <a:ext uri="{FF2B5EF4-FFF2-40B4-BE49-F238E27FC236}">
              <a16:creationId xmlns:a16="http://schemas.microsoft.com/office/drawing/2014/main" id="{2934C373-22C7-4A48-BE2E-50DF2560C3B0}"/>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24" name="Text Box 118">
          <a:extLst>
            <a:ext uri="{FF2B5EF4-FFF2-40B4-BE49-F238E27FC236}">
              <a16:creationId xmlns:a16="http://schemas.microsoft.com/office/drawing/2014/main" id="{F3CCD8BA-45E0-4185-90FB-C73B2FE1C730}"/>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25" name="Text Box 1">
          <a:extLst>
            <a:ext uri="{FF2B5EF4-FFF2-40B4-BE49-F238E27FC236}">
              <a16:creationId xmlns:a16="http://schemas.microsoft.com/office/drawing/2014/main" id="{4FA8FF08-B489-480C-944F-9858E6C68580}"/>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26" name="Text Box 118">
          <a:extLst>
            <a:ext uri="{FF2B5EF4-FFF2-40B4-BE49-F238E27FC236}">
              <a16:creationId xmlns:a16="http://schemas.microsoft.com/office/drawing/2014/main" id="{73E42A04-7300-4433-B5F3-E309257D2E0B}"/>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27" name="Text Box 1">
          <a:extLst>
            <a:ext uri="{FF2B5EF4-FFF2-40B4-BE49-F238E27FC236}">
              <a16:creationId xmlns:a16="http://schemas.microsoft.com/office/drawing/2014/main" id="{E9F1A10B-BF82-4E6B-BA5C-B51C5B5542B4}"/>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152401"/>
    <xdr:sp macro="" textlink="">
      <xdr:nvSpPr>
        <xdr:cNvPr id="1428" name="Text Box 118">
          <a:extLst>
            <a:ext uri="{FF2B5EF4-FFF2-40B4-BE49-F238E27FC236}">
              <a16:creationId xmlns:a16="http://schemas.microsoft.com/office/drawing/2014/main" id="{8BD83EEE-676E-4D13-BD06-82BF57503B76}"/>
            </a:ext>
          </a:extLst>
        </xdr:cNvPr>
        <xdr:cNvSpPr txBox="1">
          <a:spLocks noChangeArrowheads="1"/>
        </xdr:cNvSpPr>
      </xdr:nvSpPr>
      <xdr:spPr bwMode="auto">
        <a:xfrm>
          <a:off x="3209925" y="13801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29" name="Text Box 1">
          <a:extLst>
            <a:ext uri="{FF2B5EF4-FFF2-40B4-BE49-F238E27FC236}">
              <a16:creationId xmlns:a16="http://schemas.microsoft.com/office/drawing/2014/main" id="{4257DF06-23AA-4187-9CAB-C0950C181C40}"/>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30" name="Text Box 118">
          <a:extLst>
            <a:ext uri="{FF2B5EF4-FFF2-40B4-BE49-F238E27FC236}">
              <a16:creationId xmlns:a16="http://schemas.microsoft.com/office/drawing/2014/main" id="{78B17F4A-9BA4-444A-AAB2-DB9728B69462}"/>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31" name="Text Box 1">
          <a:extLst>
            <a:ext uri="{FF2B5EF4-FFF2-40B4-BE49-F238E27FC236}">
              <a16:creationId xmlns:a16="http://schemas.microsoft.com/office/drawing/2014/main" id="{46EE380F-A646-4AEB-94AA-67E6DDD4C417}"/>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228600" cy="152401"/>
    <xdr:sp macro="" textlink="">
      <xdr:nvSpPr>
        <xdr:cNvPr id="1432" name="Text Box 118">
          <a:extLst>
            <a:ext uri="{FF2B5EF4-FFF2-40B4-BE49-F238E27FC236}">
              <a16:creationId xmlns:a16="http://schemas.microsoft.com/office/drawing/2014/main" id="{74BEC708-3032-4D01-B8D1-62AE6F9DDE8B}"/>
            </a:ext>
          </a:extLst>
        </xdr:cNvPr>
        <xdr:cNvSpPr txBox="1">
          <a:spLocks noChangeArrowheads="1"/>
        </xdr:cNvSpPr>
      </xdr:nvSpPr>
      <xdr:spPr bwMode="auto">
        <a:xfrm>
          <a:off x="3209925" y="13801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3" name="Text Box 1">
          <a:extLst>
            <a:ext uri="{FF2B5EF4-FFF2-40B4-BE49-F238E27FC236}">
              <a16:creationId xmlns:a16="http://schemas.microsoft.com/office/drawing/2014/main" id="{DE3EB33A-CDFD-48D7-BA6E-6CE5BC72D704}"/>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4" name="Text Box 118">
          <a:extLst>
            <a:ext uri="{FF2B5EF4-FFF2-40B4-BE49-F238E27FC236}">
              <a16:creationId xmlns:a16="http://schemas.microsoft.com/office/drawing/2014/main" id="{93A3D8D6-695D-43E1-B1E6-0EC708D35C48}"/>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5" name="Text Box 1">
          <a:extLst>
            <a:ext uri="{FF2B5EF4-FFF2-40B4-BE49-F238E27FC236}">
              <a16:creationId xmlns:a16="http://schemas.microsoft.com/office/drawing/2014/main" id="{977D1383-65CA-45A8-A837-6EB036A340EE}"/>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6" name="Text Box 118">
          <a:extLst>
            <a:ext uri="{FF2B5EF4-FFF2-40B4-BE49-F238E27FC236}">
              <a16:creationId xmlns:a16="http://schemas.microsoft.com/office/drawing/2014/main" id="{C43B0FF4-277F-45A4-B6B3-C5B4056F2695}"/>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7" name="Text Box 1">
          <a:extLst>
            <a:ext uri="{FF2B5EF4-FFF2-40B4-BE49-F238E27FC236}">
              <a16:creationId xmlns:a16="http://schemas.microsoft.com/office/drawing/2014/main" id="{C3F99253-34E9-4563-9F4C-B2EAB626BE21}"/>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52400" cy="314325"/>
    <xdr:sp macro="" textlink="">
      <xdr:nvSpPr>
        <xdr:cNvPr id="1438" name="Text Box 118">
          <a:extLst>
            <a:ext uri="{FF2B5EF4-FFF2-40B4-BE49-F238E27FC236}">
              <a16:creationId xmlns:a16="http://schemas.microsoft.com/office/drawing/2014/main" id="{B16F694C-54EB-4B18-9E6B-80C1D3EE2ABA}"/>
            </a:ext>
          </a:extLst>
        </xdr:cNvPr>
        <xdr:cNvSpPr txBox="1">
          <a:spLocks noChangeArrowheads="1"/>
        </xdr:cNvSpPr>
      </xdr:nvSpPr>
      <xdr:spPr bwMode="auto">
        <a:xfrm>
          <a:off x="3209925" y="13801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39" name="Text Box 1">
          <a:extLst>
            <a:ext uri="{FF2B5EF4-FFF2-40B4-BE49-F238E27FC236}">
              <a16:creationId xmlns:a16="http://schemas.microsoft.com/office/drawing/2014/main" id="{711C52BD-B57A-4E9B-8B41-702DC87E9AC8}"/>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161925" cy="314325"/>
    <xdr:sp macro="" textlink="">
      <xdr:nvSpPr>
        <xdr:cNvPr id="1440" name="Text Box 118">
          <a:extLst>
            <a:ext uri="{FF2B5EF4-FFF2-40B4-BE49-F238E27FC236}">
              <a16:creationId xmlns:a16="http://schemas.microsoft.com/office/drawing/2014/main" id="{0C277466-E964-45B7-9068-2C8AAC2F0957}"/>
            </a:ext>
          </a:extLst>
        </xdr:cNvPr>
        <xdr:cNvSpPr txBox="1">
          <a:spLocks noChangeArrowheads="1"/>
        </xdr:cNvSpPr>
      </xdr:nvSpPr>
      <xdr:spPr bwMode="auto">
        <a:xfrm>
          <a:off x="3209925" y="13801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41" name="Text Box 1">
          <a:extLst>
            <a:ext uri="{FF2B5EF4-FFF2-40B4-BE49-F238E27FC236}">
              <a16:creationId xmlns:a16="http://schemas.microsoft.com/office/drawing/2014/main" id="{2DDA0D7C-DD17-4276-A88B-4A3C35B79744}"/>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42" name="Text Box 118">
          <a:extLst>
            <a:ext uri="{FF2B5EF4-FFF2-40B4-BE49-F238E27FC236}">
              <a16:creationId xmlns:a16="http://schemas.microsoft.com/office/drawing/2014/main" id="{B8A96712-4230-4E4E-B514-979CCC5886F1}"/>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43" name="Text Box 1">
          <a:extLst>
            <a:ext uri="{FF2B5EF4-FFF2-40B4-BE49-F238E27FC236}">
              <a16:creationId xmlns:a16="http://schemas.microsoft.com/office/drawing/2014/main" id="{C15DDD80-F751-44EA-8540-912EB87D0D41}"/>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44" name="Text Box 118">
          <a:extLst>
            <a:ext uri="{FF2B5EF4-FFF2-40B4-BE49-F238E27FC236}">
              <a16:creationId xmlns:a16="http://schemas.microsoft.com/office/drawing/2014/main" id="{6B938389-1E0C-4D2D-AF3E-4B95F7F9C75E}"/>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45" name="Text Box 1">
          <a:extLst>
            <a:ext uri="{FF2B5EF4-FFF2-40B4-BE49-F238E27FC236}">
              <a16:creationId xmlns:a16="http://schemas.microsoft.com/office/drawing/2014/main" id="{FD35C935-3501-4D97-92E4-B83FF0D3CF36}"/>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46" name="Text Box 118">
          <a:extLst>
            <a:ext uri="{FF2B5EF4-FFF2-40B4-BE49-F238E27FC236}">
              <a16:creationId xmlns:a16="http://schemas.microsoft.com/office/drawing/2014/main" id="{A0766D3C-7C3D-4759-9F9F-71CA4CD701EC}"/>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47" name="Text Box 1">
          <a:extLst>
            <a:ext uri="{FF2B5EF4-FFF2-40B4-BE49-F238E27FC236}">
              <a16:creationId xmlns:a16="http://schemas.microsoft.com/office/drawing/2014/main" id="{B6D50202-88A5-4D04-A3FE-8BC76B9C92DB}"/>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48" name="Text Box 118">
          <a:extLst>
            <a:ext uri="{FF2B5EF4-FFF2-40B4-BE49-F238E27FC236}">
              <a16:creationId xmlns:a16="http://schemas.microsoft.com/office/drawing/2014/main" id="{3E602508-6C5B-4DCE-9FCB-728915E12E78}"/>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49" name="Text Box 1">
          <a:extLst>
            <a:ext uri="{FF2B5EF4-FFF2-40B4-BE49-F238E27FC236}">
              <a16:creationId xmlns:a16="http://schemas.microsoft.com/office/drawing/2014/main" id="{4220F3E7-E66C-417C-973D-740CC1ACEFB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0" name="Text Box 118">
          <a:extLst>
            <a:ext uri="{FF2B5EF4-FFF2-40B4-BE49-F238E27FC236}">
              <a16:creationId xmlns:a16="http://schemas.microsoft.com/office/drawing/2014/main" id="{ACFB809D-2847-4EE2-B179-6E024963042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51" name="Text Box 1">
          <a:extLst>
            <a:ext uri="{FF2B5EF4-FFF2-40B4-BE49-F238E27FC236}">
              <a16:creationId xmlns:a16="http://schemas.microsoft.com/office/drawing/2014/main" id="{154CB23D-C9ED-418C-B318-9FB427CEC382}"/>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52" name="Text Box 118">
          <a:extLst>
            <a:ext uri="{FF2B5EF4-FFF2-40B4-BE49-F238E27FC236}">
              <a16:creationId xmlns:a16="http://schemas.microsoft.com/office/drawing/2014/main" id="{7C0C7C72-BB64-4C4B-A0E3-CADB401C0CD5}"/>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3" name="Text Box 1">
          <a:extLst>
            <a:ext uri="{FF2B5EF4-FFF2-40B4-BE49-F238E27FC236}">
              <a16:creationId xmlns:a16="http://schemas.microsoft.com/office/drawing/2014/main" id="{18F583C3-6269-45EC-BBDF-B322F3E83E9D}"/>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4" name="Text Box 118">
          <a:extLst>
            <a:ext uri="{FF2B5EF4-FFF2-40B4-BE49-F238E27FC236}">
              <a16:creationId xmlns:a16="http://schemas.microsoft.com/office/drawing/2014/main" id="{DFB64D6C-A17D-45A5-8338-25C9ED873E0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5" name="Text Box 1">
          <a:extLst>
            <a:ext uri="{FF2B5EF4-FFF2-40B4-BE49-F238E27FC236}">
              <a16:creationId xmlns:a16="http://schemas.microsoft.com/office/drawing/2014/main" id="{656726D4-F6C8-402E-AB50-741C73B6393C}"/>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6" name="Text Box 118">
          <a:extLst>
            <a:ext uri="{FF2B5EF4-FFF2-40B4-BE49-F238E27FC236}">
              <a16:creationId xmlns:a16="http://schemas.microsoft.com/office/drawing/2014/main" id="{461C66C2-D283-45E3-B10C-91D45A1FA6E4}"/>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7" name="Text Box 1">
          <a:extLst>
            <a:ext uri="{FF2B5EF4-FFF2-40B4-BE49-F238E27FC236}">
              <a16:creationId xmlns:a16="http://schemas.microsoft.com/office/drawing/2014/main" id="{022C9ED1-19EE-442B-AE5E-CE0047FD7EB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58" name="Text Box 118">
          <a:extLst>
            <a:ext uri="{FF2B5EF4-FFF2-40B4-BE49-F238E27FC236}">
              <a16:creationId xmlns:a16="http://schemas.microsoft.com/office/drawing/2014/main" id="{4B8599CC-EC7C-43D4-B6C4-75614BDE892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59" name="Text Box 1">
          <a:extLst>
            <a:ext uri="{FF2B5EF4-FFF2-40B4-BE49-F238E27FC236}">
              <a16:creationId xmlns:a16="http://schemas.microsoft.com/office/drawing/2014/main" id="{354E90E2-3CB5-4990-A1E0-68408E0B6405}"/>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60" name="Text Box 118">
          <a:extLst>
            <a:ext uri="{FF2B5EF4-FFF2-40B4-BE49-F238E27FC236}">
              <a16:creationId xmlns:a16="http://schemas.microsoft.com/office/drawing/2014/main" id="{18EF17C6-8626-4714-AA1C-173B4082E1D1}"/>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61" name="Text Box 1">
          <a:extLst>
            <a:ext uri="{FF2B5EF4-FFF2-40B4-BE49-F238E27FC236}">
              <a16:creationId xmlns:a16="http://schemas.microsoft.com/office/drawing/2014/main" id="{B4386CB8-1CB8-46DA-B7EE-5D7C19388168}"/>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62" name="Text Box 118">
          <a:extLst>
            <a:ext uri="{FF2B5EF4-FFF2-40B4-BE49-F238E27FC236}">
              <a16:creationId xmlns:a16="http://schemas.microsoft.com/office/drawing/2014/main" id="{5656E90A-8FE1-4CB9-88D3-6AC7FE2AEE7D}"/>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63" name="Text Box 1">
          <a:extLst>
            <a:ext uri="{FF2B5EF4-FFF2-40B4-BE49-F238E27FC236}">
              <a16:creationId xmlns:a16="http://schemas.microsoft.com/office/drawing/2014/main" id="{B09AF857-91F0-4F89-84CB-73D51A06E719}"/>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64" name="Text Box 118">
          <a:extLst>
            <a:ext uri="{FF2B5EF4-FFF2-40B4-BE49-F238E27FC236}">
              <a16:creationId xmlns:a16="http://schemas.microsoft.com/office/drawing/2014/main" id="{E31D1CED-93F1-44ED-88C6-2CF3E1A5546D}"/>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65" name="Text Box 1">
          <a:extLst>
            <a:ext uri="{FF2B5EF4-FFF2-40B4-BE49-F238E27FC236}">
              <a16:creationId xmlns:a16="http://schemas.microsoft.com/office/drawing/2014/main" id="{5322104A-657E-4019-96E6-EFB681780D8B}"/>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66" name="Text Box 118">
          <a:extLst>
            <a:ext uri="{FF2B5EF4-FFF2-40B4-BE49-F238E27FC236}">
              <a16:creationId xmlns:a16="http://schemas.microsoft.com/office/drawing/2014/main" id="{952BB729-D9CB-4922-9DAC-C77A4F2F6C82}"/>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67" name="Text Box 1">
          <a:extLst>
            <a:ext uri="{FF2B5EF4-FFF2-40B4-BE49-F238E27FC236}">
              <a16:creationId xmlns:a16="http://schemas.microsoft.com/office/drawing/2014/main" id="{D5B10B22-757B-42C1-93A9-BC14F1786CFE}"/>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68" name="Text Box 118">
          <a:extLst>
            <a:ext uri="{FF2B5EF4-FFF2-40B4-BE49-F238E27FC236}">
              <a16:creationId xmlns:a16="http://schemas.microsoft.com/office/drawing/2014/main" id="{85960B13-A4AA-4505-AAD8-790C178E0B63}"/>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69" name="Text Box 1">
          <a:extLst>
            <a:ext uri="{FF2B5EF4-FFF2-40B4-BE49-F238E27FC236}">
              <a16:creationId xmlns:a16="http://schemas.microsoft.com/office/drawing/2014/main" id="{E41719E6-9351-40B9-8B0C-E84F4EB747B7}"/>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70" name="Text Box 118">
          <a:extLst>
            <a:ext uri="{FF2B5EF4-FFF2-40B4-BE49-F238E27FC236}">
              <a16:creationId xmlns:a16="http://schemas.microsoft.com/office/drawing/2014/main" id="{CD05F0C3-23DD-49C3-8186-732FFC520DFA}"/>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71" name="Text Box 1">
          <a:extLst>
            <a:ext uri="{FF2B5EF4-FFF2-40B4-BE49-F238E27FC236}">
              <a16:creationId xmlns:a16="http://schemas.microsoft.com/office/drawing/2014/main" id="{6AD908B3-E83F-4753-8870-A61E114D2512}"/>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72" name="Text Box 118">
          <a:extLst>
            <a:ext uri="{FF2B5EF4-FFF2-40B4-BE49-F238E27FC236}">
              <a16:creationId xmlns:a16="http://schemas.microsoft.com/office/drawing/2014/main" id="{C6270002-21F5-4B6A-B72E-21E309C28838}"/>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73" name="Text Box 1">
          <a:extLst>
            <a:ext uri="{FF2B5EF4-FFF2-40B4-BE49-F238E27FC236}">
              <a16:creationId xmlns:a16="http://schemas.microsoft.com/office/drawing/2014/main" id="{A655DF7B-ABF8-46F2-807A-61A5FF69772E}"/>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74" name="Text Box 118">
          <a:extLst>
            <a:ext uri="{FF2B5EF4-FFF2-40B4-BE49-F238E27FC236}">
              <a16:creationId xmlns:a16="http://schemas.microsoft.com/office/drawing/2014/main" id="{084C2B76-460C-4CC6-B683-12313AC9937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75" name="Text Box 1">
          <a:extLst>
            <a:ext uri="{FF2B5EF4-FFF2-40B4-BE49-F238E27FC236}">
              <a16:creationId xmlns:a16="http://schemas.microsoft.com/office/drawing/2014/main" id="{9D9A2489-50D3-43FE-8C3C-950C47E76255}"/>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76" name="Text Box 118">
          <a:extLst>
            <a:ext uri="{FF2B5EF4-FFF2-40B4-BE49-F238E27FC236}">
              <a16:creationId xmlns:a16="http://schemas.microsoft.com/office/drawing/2014/main" id="{B25B3738-349B-4B8D-BA2F-3013E4F63DCC}"/>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77" name="Text Box 1">
          <a:extLst>
            <a:ext uri="{FF2B5EF4-FFF2-40B4-BE49-F238E27FC236}">
              <a16:creationId xmlns:a16="http://schemas.microsoft.com/office/drawing/2014/main" id="{50613735-ED3E-48BD-A32D-14777FDAC1C3}"/>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78" name="Text Box 118">
          <a:extLst>
            <a:ext uri="{FF2B5EF4-FFF2-40B4-BE49-F238E27FC236}">
              <a16:creationId xmlns:a16="http://schemas.microsoft.com/office/drawing/2014/main" id="{162E14FF-F127-4B67-8669-05061CBF3ABA}"/>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79" name="Text Box 1">
          <a:extLst>
            <a:ext uri="{FF2B5EF4-FFF2-40B4-BE49-F238E27FC236}">
              <a16:creationId xmlns:a16="http://schemas.microsoft.com/office/drawing/2014/main" id="{84C7919B-67F1-46A0-9624-60065429B2C3}"/>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80" name="Text Box 118">
          <a:extLst>
            <a:ext uri="{FF2B5EF4-FFF2-40B4-BE49-F238E27FC236}">
              <a16:creationId xmlns:a16="http://schemas.microsoft.com/office/drawing/2014/main" id="{6021C0E2-5D2E-4D93-8093-8D1A6A686067}"/>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1" name="Text Box 1">
          <a:extLst>
            <a:ext uri="{FF2B5EF4-FFF2-40B4-BE49-F238E27FC236}">
              <a16:creationId xmlns:a16="http://schemas.microsoft.com/office/drawing/2014/main" id="{3D9F1F94-2216-49D1-A183-541C3DB8335D}"/>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2" name="Text Box 118">
          <a:extLst>
            <a:ext uri="{FF2B5EF4-FFF2-40B4-BE49-F238E27FC236}">
              <a16:creationId xmlns:a16="http://schemas.microsoft.com/office/drawing/2014/main" id="{2F90562A-A5D1-49CD-A987-22429EC0997A}"/>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83" name="Text Box 1">
          <a:extLst>
            <a:ext uri="{FF2B5EF4-FFF2-40B4-BE49-F238E27FC236}">
              <a16:creationId xmlns:a16="http://schemas.microsoft.com/office/drawing/2014/main" id="{4BC25989-4703-4D7F-BEAF-0040BA255FE4}"/>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84" name="Text Box 118">
          <a:extLst>
            <a:ext uri="{FF2B5EF4-FFF2-40B4-BE49-F238E27FC236}">
              <a16:creationId xmlns:a16="http://schemas.microsoft.com/office/drawing/2014/main" id="{41D64978-CC90-41F3-8576-6A3F96C702BB}"/>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5" name="Text Box 1">
          <a:extLst>
            <a:ext uri="{FF2B5EF4-FFF2-40B4-BE49-F238E27FC236}">
              <a16:creationId xmlns:a16="http://schemas.microsoft.com/office/drawing/2014/main" id="{272EEFD1-E7BB-4E89-8475-DF727D252A9B}"/>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6" name="Text Box 118">
          <a:extLst>
            <a:ext uri="{FF2B5EF4-FFF2-40B4-BE49-F238E27FC236}">
              <a16:creationId xmlns:a16="http://schemas.microsoft.com/office/drawing/2014/main" id="{F3AFE019-8D6F-495D-90B5-58FAA67AE18C}"/>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7" name="Text Box 1">
          <a:extLst>
            <a:ext uri="{FF2B5EF4-FFF2-40B4-BE49-F238E27FC236}">
              <a16:creationId xmlns:a16="http://schemas.microsoft.com/office/drawing/2014/main" id="{BFC0CD39-D2E4-41FB-9C0D-FCCC14D3A967}"/>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8" name="Text Box 118">
          <a:extLst>
            <a:ext uri="{FF2B5EF4-FFF2-40B4-BE49-F238E27FC236}">
              <a16:creationId xmlns:a16="http://schemas.microsoft.com/office/drawing/2014/main" id="{CF8D4D76-348C-4D60-AFF2-A6C3666D9A09}"/>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89" name="Text Box 1">
          <a:extLst>
            <a:ext uri="{FF2B5EF4-FFF2-40B4-BE49-F238E27FC236}">
              <a16:creationId xmlns:a16="http://schemas.microsoft.com/office/drawing/2014/main" id="{B7C1C20B-0678-4A2D-AA22-E33361433F64}"/>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90" name="Text Box 118">
          <a:extLst>
            <a:ext uri="{FF2B5EF4-FFF2-40B4-BE49-F238E27FC236}">
              <a16:creationId xmlns:a16="http://schemas.microsoft.com/office/drawing/2014/main" id="{0E8D8BF6-B6AA-43CC-BE60-88FE05DAC7EF}"/>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91" name="Text Box 1">
          <a:extLst>
            <a:ext uri="{FF2B5EF4-FFF2-40B4-BE49-F238E27FC236}">
              <a16:creationId xmlns:a16="http://schemas.microsoft.com/office/drawing/2014/main" id="{FFF6E827-6BCE-4C90-B528-B1F2FCEA2B73}"/>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492" name="Text Box 118">
          <a:extLst>
            <a:ext uri="{FF2B5EF4-FFF2-40B4-BE49-F238E27FC236}">
              <a16:creationId xmlns:a16="http://schemas.microsoft.com/office/drawing/2014/main" id="{C7BF6D01-BE0E-43AD-B1B7-A290CC2DA2FC}"/>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93" name="Text Box 1">
          <a:extLst>
            <a:ext uri="{FF2B5EF4-FFF2-40B4-BE49-F238E27FC236}">
              <a16:creationId xmlns:a16="http://schemas.microsoft.com/office/drawing/2014/main" id="{4E428E7A-9F89-4225-B9D2-18369D1E58FF}"/>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94" name="Text Box 118">
          <a:extLst>
            <a:ext uri="{FF2B5EF4-FFF2-40B4-BE49-F238E27FC236}">
              <a16:creationId xmlns:a16="http://schemas.microsoft.com/office/drawing/2014/main" id="{BF6C9F2E-800A-4660-AA4C-A9A990F9134E}"/>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95" name="Text Box 1">
          <a:extLst>
            <a:ext uri="{FF2B5EF4-FFF2-40B4-BE49-F238E27FC236}">
              <a16:creationId xmlns:a16="http://schemas.microsoft.com/office/drawing/2014/main" id="{07B19F76-A7F8-4B62-81EB-D8514EEADAB5}"/>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96" name="Text Box 118">
          <a:extLst>
            <a:ext uri="{FF2B5EF4-FFF2-40B4-BE49-F238E27FC236}">
              <a16:creationId xmlns:a16="http://schemas.microsoft.com/office/drawing/2014/main" id="{3282EA33-9C25-4B02-9F73-A683805D505A}"/>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97" name="Text Box 1">
          <a:extLst>
            <a:ext uri="{FF2B5EF4-FFF2-40B4-BE49-F238E27FC236}">
              <a16:creationId xmlns:a16="http://schemas.microsoft.com/office/drawing/2014/main" id="{D3FC8FFB-DEE2-4BC7-8155-18675E7C2403}"/>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498" name="Text Box 118">
          <a:extLst>
            <a:ext uri="{FF2B5EF4-FFF2-40B4-BE49-F238E27FC236}">
              <a16:creationId xmlns:a16="http://schemas.microsoft.com/office/drawing/2014/main" id="{0F441217-FDCA-451D-A0AA-1CB80DB9E59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499" name="Text Box 1">
          <a:extLst>
            <a:ext uri="{FF2B5EF4-FFF2-40B4-BE49-F238E27FC236}">
              <a16:creationId xmlns:a16="http://schemas.microsoft.com/office/drawing/2014/main" id="{4CDCE58C-2550-4C95-B16B-DA8A4E518FF0}"/>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67217"/>
    <xdr:sp macro="" textlink="">
      <xdr:nvSpPr>
        <xdr:cNvPr id="1500" name="Text Box 118">
          <a:extLst>
            <a:ext uri="{FF2B5EF4-FFF2-40B4-BE49-F238E27FC236}">
              <a16:creationId xmlns:a16="http://schemas.microsoft.com/office/drawing/2014/main" id="{F4F8B56E-548A-4E49-BB0F-B5DBCC11EB41}"/>
            </a:ext>
          </a:extLst>
        </xdr:cNvPr>
        <xdr:cNvSpPr txBox="1">
          <a:spLocks noChangeArrowheads="1"/>
        </xdr:cNvSpPr>
      </xdr:nvSpPr>
      <xdr:spPr bwMode="auto">
        <a:xfrm>
          <a:off x="3209925" y="1380172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501" name="Text Box 1">
          <a:extLst>
            <a:ext uri="{FF2B5EF4-FFF2-40B4-BE49-F238E27FC236}">
              <a16:creationId xmlns:a16="http://schemas.microsoft.com/office/drawing/2014/main" id="{D748BCA5-AC34-4553-9FA4-886F4D5F99F7}"/>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81491" cy="171450"/>
    <xdr:sp macro="" textlink="">
      <xdr:nvSpPr>
        <xdr:cNvPr id="1502" name="Text Box 118">
          <a:extLst>
            <a:ext uri="{FF2B5EF4-FFF2-40B4-BE49-F238E27FC236}">
              <a16:creationId xmlns:a16="http://schemas.microsoft.com/office/drawing/2014/main" id="{E0DFC03D-6862-4FF4-96EA-041784DE4045}"/>
            </a:ext>
          </a:extLst>
        </xdr:cNvPr>
        <xdr:cNvSpPr txBox="1">
          <a:spLocks noChangeArrowheads="1"/>
        </xdr:cNvSpPr>
      </xdr:nvSpPr>
      <xdr:spPr bwMode="auto">
        <a:xfrm>
          <a:off x="3209925" y="1380172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503" name="Text Box 1">
          <a:extLst>
            <a:ext uri="{FF2B5EF4-FFF2-40B4-BE49-F238E27FC236}">
              <a16:creationId xmlns:a16="http://schemas.microsoft.com/office/drawing/2014/main" id="{3D4C6FA6-29B3-488E-9605-054EA597CB62}"/>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55</xdr:row>
      <xdr:rowOff>0</xdr:rowOff>
    </xdr:from>
    <xdr:ext cx="91016" cy="171450"/>
    <xdr:sp macro="" textlink="">
      <xdr:nvSpPr>
        <xdr:cNvPr id="1504" name="Text Box 118">
          <a:extLst>
            <a:ext uri="{FF2B5EF4-FFF2-40B4-BE49-F238E27FC236}">
              <a16:creationId xmlns:a16="http://schemas.microsoft.com/office/drawing/2014/main" id="{7ACB6C5E-5184-471B-9A78-875E820D2EBD}"/>
            </a:ext>
          </a:extLst>
        </xdr:cNvPr>
        <xdr:cNvSpPr txBox="1">
          <a:spLocks noChangeArrowheads="1"/>
        </xdr:cNvSpPr>
      </xdr:nvSpPr>
      <xdr:spPr bwMode="auto">
        <a:xfrm>
          <a:off x="3209925" y="1380172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54</xdr:row>
      <xdr:rowOff>149086</xdr:rowOff>
    </xdr:to>
    <xdr:sp macro="" textlink="">
      <xdr:nvSpPr>
        <xdr:cNvPr id="1505" name="Text Box 119">
          <a:extLst>
            <a:ext uri="{FF2B5EF4-FFF2-40B4-BE49-F238E27FC236}">
              <a16:creationId xmlns:a16="http://schemas.microsoft.com/office/drawing/2014/main" id="{CB0B76B2-5664-4446-918E-FA5EDBE08D11}"/>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06" name="Text Box 120">
          <a:extLst>
            <a:ext uri="{FF2B5EF4-FFF2-40B4-BE49-F238E27FC236}">
              <a16:creationId xmlns:a16="http://schemas.microsoft.com/office/drawing/2014/main" id="{1833F77A-7149-4894-BEF7-3F4AF2463EF1}"/>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07" name="Text Box 119">
          <a:extLst>
            <a:ext uri="{FF2B5EF4-FFF2-40B4-BE49-F238E27FC236}">
              <a16:creationId xmlns:a16="http://schemas.microsoft.com/office/drawing/2014/main" id="{B6B03210-9B65-4A0F-9AA0-39EB06CBDF1A}"/>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08" name="Text Box 120">
          <a:extLst>
            <a:ext uri="{FF2B5EF4-FFF2-40B4-BE49-F238E27FC236}">
              <a16:creationId xmlns:a16="http://schemas.microsoft.com/office/drawing/2014/main" id="{553A4C68-FEBD-43DC-9250-84F15AF207BE}"/>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152400" cy="152401"/>
    <xdr:sp macro="" textlink="">
      <xdr:nvSpPr>
        <xdr:cNvPr id="1509" name="Text Box 1">
          <a:extLst>
            <a:ext uri="{FF2B5EF4-FFF2-40B4-BE49-F238E27FC236}">
              <a16:creationId xmlns:a16="http://schemas.microsoft.com/office/drawing/2014/main" id="{EEC7C676-7D25-4CFE-93CE-A5DBE36523D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10" name="Text Box 118">
          <a:extLst>
            <a:ext uri="{FF2B5EF4-FFF2-40B4-BE49-F238E27FC236}">
              <a16:creationId xmlns:a16="http://schemas.microsoft.com/office/drawing/2014/main" id="{040541A1-35CB-4E18-9409-F8D896BB64A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11" name="Text Box 1">
          <a:extLst>
            <a:ext uri="{FF2B5EF4-FFF2-40B4-BE49-F238E27FC236}">
              <a16:creationId xmlns:a16="http://schemas.microsoft.com/office/drawing/2014/main" id="{3E521896-5DE8-4DB3-96E8-44DAC4BCF72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12" name="Text Box 118">
          <a:extLst>
            <a:ext uri="{FF2B5EF4-FFF2-40B4-BE49-F238E27FC236}">
              <a16:creationId xmlns:a16="http://schemas.microsoft.com/office/drawing/2014/main" id="{09CA2FD9-D54F-42EA-8C50-0B9EA61CEEA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13" name="Text Box 1">
          <a:extLst>
            <a:ext uri="{FF2B5EF4-FFF2-40B4-BE49-F238E27FC236}">
              <a16:creationId xmlns:a16="http://schemas.microsoft.com/office/drawing/2014/main" id="{6FE3C3BD-7C08-4156-B9C0-A5AC548B629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14" name="Text Box 118">
          <a:extLst>
            <a:ext uri="{FF2B5EF4-FFF2-40B4-BE49-F238E27FC236}">
              <a16:creationId xmlns:a16="http://schemas.microsoft.com/office/drawing/2014/main" id="{62CDD8F2-BF6C-45BD-A1B3-BB3AF3DB7B3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15" name="Text Box 1">
          <a:extLst>
            <a:ext uri="{FF2B5EF4-FFF2-40B4-BE49-F238E27FC236}">
              <a16:creationId xmlns:a16="http://schemas.microsoft.com/office/drawing/2014/main" id="{E2CBE53A-3BC6-442B-A8C1-B9185B82AD8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16" name="Text Box 118">
          <a:extLst>
            <a:ext uri="{FF2B5EF4-FFF2-40B4-BE49-F238E27FC236}">
              <a16:creationId xmlns:a16="http://schemas.microsoft.com/office/drawing/2014/main" id="{03BBC1FB-2C75-4CC0-A12B-0DFF84B78D5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17" name="Text Box 1">
          <a:extLst>
            <a:ext uri="{FF2B5EF4-FFF2-40B4-BE49-F238E27FC236}">
              <a16:creationId xmlns:a16="http://schemas.microsoft.com/office/drawing/2014/main" id="{6FD76400-B98A-4885-8967-34978BC4AEB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18" name="Text Box 118">
          <a:extLst>
            <a:ext uri="{FF2B5EF4-FFF2-40B4-BE49-F238E27FC236}">
              <a16:creationId xmlns:a16="http://schemas.microsoft.com/office/drawing/2014/main" id="{9AD654AA-4A35-44E2-9C5D-61244EFB28C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19" name="Text Box 1">
          <a:extLst>
            <a:ext uri="{FF2B5EF4-FFF2-40B4-BE49-F238E27FC236}">
              <a16:creationId xmlns:a16="http://schemas.microsoft.com/office/drawing/2014/main" id="{7639095F-C999-439D-8563-4DCD2690149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20" name="Text Box 118">
          <a:extLst>
            <a:ext uri="{FF2B5EF4-FFF2-40B4-BE49-F238E27FC236}">
              <a16:creationId xmlns:a16="http://schemas.microsoft.com/office/drawing/2014/main" id="{D68DCFAF-9BD7-4CFC-B384-CE83619D4CE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21" name="Text Box 1">
          <a:extLst>
            <a:ext uri="{FF2B5EF4-FFF2-40B4-BE49-F238E27FC236}">
              <a16:creationId xmlns:a16="http://schemas.microsoft.com/office/drawing/2014/main" id="{52EC394E-9B63-4B74-B639-6BEE78E93DA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22" name="Text Box 118">
          <a:extLst>
            <a:ext uri="{FF2B5EF4-FFF2-40B4-BE49-F238E27FC236}">
              <a16:creationId xmlns:a16="http://schemas.microsoft.com/office/drawing/2014/main" id="{0D552FAB-682F-45B6-BE61-63594F2F9F8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23" name="Text Box 1">
          <a:extLst>
            <a:ext uri="{FF2B5EF4-FFF2-40B4-BE49-F238E27FC236}">
              <a16:creationId xmlns:a16="http://schemas.microsoft.com/office/drawing/2014/main" id="{DF9ABBF4-C51E-4BCD-8F2D-BE6EE9A89BB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24" name="Text Box 118">
          <a:extLst>
            <a:ext uri="{FF2B5EF4-FFF2-40B4-BE49-F238E27FC236}">
              <a16:creationId xmlns:a16="http://schemas.microsoft.com/office/drawing/2014/main" id="{D3BA9B78-1906-4B64-870D-2B60FE78155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25" name="Text Box 1">
          <a:extLst>
            <a:ext uri="{FF2B5EF4-FFF2-40B4-BE49-F238E27FC236}">
              <a16:creationId xmlns:a16="http://schemas.microsoft.com/office/drawing/2014/main" id="{247974A1-DB7B-4C40-B2E5-813DDBB7B55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26" name="Text Box 118">
          <a:extLst>
            <a:ext uri="{FF2B5EF4-FFF2-40B4-BE49-F238E27FC236}">
              <a16:creationId xmlns:a16="http://schemas.microsoft.com/office/drawing/2014/main" id="{CFD6718C-8471-4903-959B-62DC6BA18DE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27" name="Text Box 1">
          <a:extLst>
            <a:ext uri="{FF2B5EF4-FFF2-40B4-BE49-F238E27FC236}">
              <a16:creationId xmlns:a16="http://schemas.microsoft.com/office/drawing/2014/main" id="{594BA90D-D0F8-4133-A39A-303FB9205C8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28" name="Text Box 118">
          <a:extLst>
            <a:ext uri="{FF2B5EF4-FFF2-40B4-BE49-F238E27FC236}">
              <a16:creationId xmlns:a16="http://schemas.microsoft.com/office/drawing/2014/main" id="{7E4E0560-D0FA-4F62-A011-BB8E15A36DA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29" name="Text Box 1">
          <a:extLst>
            <a:ext uri="{FF2B5EF4-FFF2-40B4-BE49-F238E27FC236}">
              <a16:creationId xmlns:a16="http://schemas.microsoft.com/office/drawing/2014/main" id="{2114757A-0546-4008-AE17-623F7340B98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30" name="Text Box 118">
          <a:extLst>
            <a:ext uri="{FF2B5EF4-FFF2-40B4-BE49-F238E27FC236}">
              <a16:creationId xmlns:a16="http://schemas.microsoft.com/office/drawing/2014/main" id="{D550DA09-7C99-4E54-862E-CE1B9143F32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31" name="Text Box 1">
          <a:extLst>
            <a:ext uri="{FF2B5EF4-FFF2-40B4-BE49-F238E27FC236}">
              <a16:creationId xmlns:a16="http://schemas.microsoft.com/office/drawing/2014/main" id="{61510C2B-D910-4BC8-81A4-69DA9A559DE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32" name="Text Box 118">
          <a:extLst>
            <a:ext uri="{FF2B5EF4-FFF2-40B4-BE49-F238E27FC236}">
              <a16:creationId xmlns:a16="http://schemas.microsoft.com/office/drawing/2014/main" id="{F817F738-8119-408C-AEC5-14F6657A85C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3" name="Text Box 1">
          <a:extLst>
            <a:ext uri="{FF2B5EF4-FFF2-40B4-BE49-F238E27FC236}">
              <a16:creationId xmlns:a16="http://schemas.microsoft.com/office/drawing/2014/main" id="{12EF3C8D-BAAA-4C8A-9D61-3C3797AE2DC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4" name="Text Box 118">
          <a:extLst>
            <a:ext uri="{FF2B5EF4-FFF2-40B4-BE49-F238E27FC236}">
              <a16:creationId xmlns:a16="http://schemas.microsoft.com/office/drawing/2014/main" id="{CCD7AA4C-626A-469F-BC24-C5F6EE999F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5" name="Text Box 1">
          <a:extLst>
            <a:ext uri="{FF2B5EF4-FFF2-40B4-BE49-F238E27FC236}">
              <a16:creationId xmlns:a16="http://schemas.microsoft.com/office/drawing/2014/main" id="{33C5942F-8F91-4502-9447-640198AA549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6" name="Text Box 118">
          <a:extLst>
            <a:ext uri="{FF2B5EF4-FFF2-40B4-BE49-F238E27FC236}">
              <a16:creationId xmlns:a16="http://schemas.microsoft.com/office/drawing/2014/main" id="{203F6167-0319-459B-996D-105A4813F9F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7" name="Text Box 1">
          <a:extLst>
            <a:ext uri="{FF2B5EF4-FFF2-40B4-BE49-F238E27FC236}">
              <a16:creationId xmlns:a16="http://schemas.microsoft.com/office/drawing/2014/main" id="{78B3AEF5-1E1A-4C3F-9077-AE83561444C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38" name="Text Box 118">
          <a:extLst>
            <a:ext uri="{FF2B5EF4-FFF2-40B4-BE49-F238E27FC236}">
              <a16:creationId xmlns:a16="http://schemas.microsoft.com/office/drawing/2014/main" id="{C41D2FCC-9B43-405E-9CDE-8BBB8642A59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39" name="Text Box 1">
          <a:extLst>
            <a:ext uri="{FF2B5EF4-FFF2-40B4-BE49-F238E27FC236}">
              <a16:creationId xmlns:a16="http://schemas.microsoft.com/office/drawing/2014/main" id="{19FFD3F9-D14B-48CB-A3C9-46316BA2F46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40" name="Text Box 118">
          <a:extLst>
            <a:ext uri="{FF2B5EF4-FFF2-40B4-BE49-F238E27FC236}">
              <a16:creationId xmlns:a16="http://schemas.microsoft.com/office/drawing/2014/main" id="{3E2302DF-A90F-454E-9998-117F6DD9558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54</xdr:row>
      <xdr:rowOff>149086</xdr:rowOff>
    </xdr:to>
    <xdr:sp macro="" textlink="">
      <xdr:nvSpPr>
        <xdr:cNvPr id="1541" name="Text Box 119">
          <a:extLst>
            <a:ext uri="{FF2B5EF4-FFF2-40B4-BE49-F238E27FC236}">
              <a16:creationId xmlns:a16="http://schemas.microsoft.com/office/drawing/2014/main" id="{A57F9C34-1724-4834-A0B5-FDECF96F73DB}"/>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42" name="Text Box 120">
          <a:extLst>
            <a:ext uri="{FF2B5EF4-FFF2-40B4-BE49-F238E27FC236}">
              <a16:creationId xmlns:a16="http://schemas.microsoft.com/office/drawing/2014/main" id="{55D28BF6-E472-4407-B152-6719D82D5990}"/>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43" name="Text Box 119">
          <a:extLst>
            <a:ext uri="{FF2B5EF4-FFF2-40B4-BE49-F238E27FC236}">
              <a16:creationId xmlns:a16="http://schemas.microsoft.com/office/drawing/2014/main" id="{5A824D99-7080-415A-9360-F771FD096569}"/>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1544" name="Text Box 120">
          <a:extLst>
            <a:ext uri="{FF2B5EF4-FFF2-40B4-BE49-F238E27FC236}">
              <a16:creationId xmlns:a16="http://schemas.microsoft.com/office/drawing/2014/main" id="{BC1167BC-5B5C-47A5-8DBD-826979386E4A}"/>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152400" cy="152401"/>
    <xdr:sp macro="" textlink="">
      <xdr:nvSpPr>
        <xdr:cNvPr id="1545" name="Text Box 1">
          <a:extLst>
            <a:ext uri="{FF2B5EF4-FFF2-40B4-BE49-F238E27FC236}">
              <a16:creationId xmlns:a16="http://schemas.microsoft.com/office/drawing/2014/main" id="{1A9D1808-13C2-46CF-8B43-89E8778E5D9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46" name="Text Box 118">
          <a:extLst>
            <a:ext uri="{FF2B5EF4-FFF2-40B4-BE49-F238E27FC236}">
              <a16:creationId xmlns:a16="http://schemas.microsoft.com/office/drawing/2014/main" id="{027368C5-98E6-47BD-806B-11D20E24D18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47" name="Text Box 1">
          <a:extLst>
            <a:ext uri="{FF2B5EF4-FFF2-40B4-BE49-F238E27FC236}">
              <a16:creationId xmlns:a16="http://schemas.microsoft.com/office/drawing/2014/main" id="{1DBC2BA0-C15C-4070-A6C2-3F7CDDA8330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48" name="Text Box 118">
          <a:extLst>
            <a:ext uri="{FF2B5EF4-FFF2-40B4-BE49-F238E27FC236}">
              <a16:creationId xmlns:a16="http://schemas.microsoft.com/office/drawing/2014/main" id="{5C48131F-49D9-40DE-9689-7DAD6B975FE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49" name="Text Box 1">
          <a:extLst>
            <a:ext uri="{FF2B5EF4-FFF2-40B4-BE49-F238E27FC236}">
              <a16:creationId xmlns:a16="http://schemas.microsoft.com/office/drawing/2014/main" id="{7C69055D-4747-4D34-9655-65A4EA394E8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50" name="Text Box 118">
          <a:extLst>
            <a:ext uri="{FF2B5EF4-FFF2-40B4-BE49-F238E27FC236}">
              <a16:creationId xmlns:a16="http://schemas.microsoft.com/office/drawing/2014/main" id="{BAD96AFF-555C-4DA2-99BF-52EE410EAB4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51" name="Text Box 1">
          <a:extLst>
            <a:ext uri="{FF2B5EF4-FFF2-40B4-BE49-F238E27FC236}">
              <a16:creationId xmlns:a16="http://schemas.microsoft.com/office/drawing/2014/main" id="{F5FED4B7-E4A7-4FCE-83EB-39548AB78F1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52" name="Text Box 118">
          <a:extLst>
            <a:ext uri="{FF2B5EF4-FFF2-40B4-BE49-F238E27FC236}">
              <a16:creationId xmlns:a16="http://schemas.microsoft.com/office/drawing/2014/main" id="{5558B7F0-4C49-431B-9E06-47183114A94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3" name="Text Box 1">
          <a:extLst>
            <a:ext uri="{FF2B5EF4-FFF2-40B4-BE49-F238E27FC236}">
              <a16:creationId xmlns:a16="http://schemas.microsoft.com/office/drawing/2014/main" id="{1772D401-73C0-4C86-9088-15A85239936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4" name="Text Box 118">
          <a:extLst>
            <a:ext uri="{FF2B5EF4-FFF2-40B4-BE49-F238E27FC236}">
              <a16:creationId xmlns:a16="http://schemas.microsoft.com/office/drawing/2014/main" id="{38F91F10-FB91-4D28-8677-26F2CEE8434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5" name="Text Box 1">
          <a:extLst>
            <a:ext uri="{FF2B5EF4-FFF2-40B4-BE49-F238E27FC236}">
              <a16:creationId xmlns:a16="http://schemas.microsoft.com/office/drawing/2014/main" id="{5BEFC3BF-2A1A-4DD7-B955-B1A62979B7C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6" name="Text Box 118">
          <a:extLst>
            <a:ext uri="{FF2B5EF4-FFF2-40B4-BE49-F238E27FC236}">
              <a16:creationId xmlns:a16="http://schemas.microsoft.com/office/drawing/2014/main" id="{3FCC09B3-CDF0-472E-A702-44F2F147FAB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7" name="Text Box 1">
          <a:extLst>
            <a:ext uri="{FF2B5EF4-FFF2-40B4-BE49-F238E27FC236}">
              <a16:creationId xmlns:a16="http://schemas.microsoft.com/office/drawing/2014/main" id="{D0FDB884-0E36-4379-A67A-B9F6682F9B1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58" name="Text Box 118">
          <a:extLst>
            <a:ext uri="{FF2B5EF4-FFF2-40B4-BE49-F238E27FC236}">
              <a16:creationId xmlns:a16="http://schemas.microsoft.com/office/drawing/2014/main" id="{18733638-F6B9-4EED-96CE-56FF6B3BA78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59" name="Text Box 1">
          <a:extLst>
            <a:ext uri="{FF2B5EF4-FFF2-40B4-BE49-F238E27FC236}">
              <a16:creationId xmlns:a16="http://schemas.microsoft.com/office/drawing/2014/main" id="{15666BB4-31FF-4355-8E5C-10CAC0177B2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60" name="Text Box 118">
          <a:extLst>
            <a:ext uri="{FF2B5EF4-FFF2-40B4-BE49-F238E27FC236}">
              <a16:creationId xmlns:a16="http://schemas.microsoft.com/office/drawing/2014/main" id="{368FAC61-6571-4A21-A625-63D806B136C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61" name="Text Box 1">
          <a:extLst>
            <a:ext uri="{FF2B5EF4-FFF2-40B4-BE49-F238E27FC236}">
              <a16:creationId xmlns:a16="http://schemas.microsoft.com/office/drawing/2014/main" id="{5C64C2ED-94CA-4552-AA3A-ABB8B9154EF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62" name="Text Box 118">
          <a:extLst>
            <a:ext uri="{FF2B5EF4-FFF2-40B4-BE49-F238E27FC236}">
              <a16:creationId xmlns:a16="http://schemas.microsoft.com/office/drawing/2014/main" id="{D033F0F8-0CE1-4AAC-9A5E-4D551AE198D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63" name="Text Box 1">
          <a:extLst>
            <a:ext uri="{FF2B5EF4-FFF2-40B4-BE49-F238E27FC236}">
              <a16:creationId xmlns:a16="http://schemas.microsoft.com/office/drawing/2014/main" id="{F858413A-6EA1-4E5F-B2BF-A3CA0F61699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64" name="Text Box 118">
          <a:extLst>
            <a:ext uri="{FF2B5EF4-FFF2-40B4-BE49-F238E27FC236}">
              <a16:creationId xmlns:a16="http://schemas.microsoft.com/office/drawing/2014/main" id="{963FA83C-6FD5-4CF6-9286-EEC7A03F15C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65" name="Text Box 1">
          <a:extLst>
            <a:ext uri="{FF2B5EF4-FFF2-40B4-BE49-F238E27FC236}">
              <a16:creationId xmlns:a16="http://schemas.microsoft.com/office/drawing/2014/main" id="{4E690839-9C65-47AF-A1F8-D079F42CBB1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66" name="Text Box 118">
          <a:extLst>
            <a:ext uri="{FF2B5EF4-FFF2-40B4-BE49-F238E27FC236}">
              <a16:creationId xmlns:a16="http://schemas.microsoft.com/office/drawing/2014/main" id="{DBC56C20-A11E-4EFB-9F55-8FA082D04BF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67" name="Text Box 1">
          <a:extLst>
            <a:ext uri="{FF2B5EF4-FFF2-40B4-BE49-F238E27FC236}">
              <a16:creationId xmlns:a16="http://schemas.microsoft.com/office/drawing/2014/main" id="{5D4F6B8A-2F1C-4DF1-88AD-33FB2414CE3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568" name="Text Box 118">
          <a:extLst>
            <a:ext uri="{FF2B5EF4-FFF2-40B4-BE49-F238E27FC236}">
              <a16:creationId xmlns:a16="http://schemas.microsoft.com/office/drawing/2014/main" id="{140233B6-42DB-4032-BB43-9F1CC659A83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69" name="Text Box 1">
          <a:extLst>
            <a:ext uri="{FF2B5EF4-FFF2-40B4-BE49-F238E27FC236}">
              <a16:creationId xmlns:a16="http://schemas.microsoft.com/office/drawing/2014/main" id="{729B66F7-804F-4369-8124-3B2DE345059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70" name="Text Box 118">
          <a:extLst>
            <a:ext uri="{FF2B5EF4-FFF2-40B4-BE49-F238E27FC236}">
              <a16:creationId xmlns:a16="http://schemas.microsoft.com/office/drawing/2014/main" id="{5B482622-A124-46F0-AD9A-A965A8C3984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71" name="Text Box 1">
          <a:extLst>
            <a:ext uri="{FF2B5EF4-FFF2-40B4-BE49-F238E27FC236}">
              <a16:creationId xmlns:a16="http://schemas.microsoft.com/office/drawing/2014/main" id="{E488B082-2873-469F-9E22-0901E5D7289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72" name="Text Box 118">
          <a:extLst>
            <a:ext uri="{FF2B5EF4-FFF2-40B4-BE49-F238E27FC236}">
              <a16:creationId xmlns:a16="http://schemas.microsoft.com/office/drawing/2014/main" id="{81852431-4A08-4EBC-866C-A4BF1056E7A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73" name="Text Box 1">
          <a:extLst>
            <a:ext uri="{FF2B5EF4-FFF2-40B4-BE49-F238E27FC236}">
              <a16:creationId xmlns:a16="http://schemas.microsoft.com/office/drawing/2014/main" id="{DD836C47-33DF-4F36-8D9B-2520C851CC7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574" name="Text Box 118">
          <a:extLst>
            <a:ext uri="{FF2B5EF4-FFF2-40B4-BE49-F238E27FC236}">
              <a16:creationId xmlns:a16="http://schemas.microsoft.com/office/drawing/2014/main" id="{4819F6E9-B1D7-4588-ABF0-29D17B330ED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75" name="Text Box 1">
          <a:extLst>
            <a:ext uri="{FF2B5EF4-FFF2-40B4-BE49-F238E27FC236}">
              <a16:creationId xmlns:a16="http://schemas.microsoft.com/office/drawing/2014/main" id="{73246A81-C911-4092-9EB2-A6350492ADB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576" name="Text Box 118">
          <a:extLst>
            <a:ext uri="{FF2B5EF4-FFF2-40B4-BE49-F238E27FC236}">
              <a16:creationId xmlns:a16="http://schemas.microsoft.com/office/drawing/2014/main" id="{390AD63E-54E3-4DFE-BA95-9432874A40F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1577" name="Text Box 1">
          <a:extLst>
            <a:ext uri="{FF2B5EF4-FFF2-40B4-BE49-F238E27FC236}">
              <a16:creationId xmlns:a16="http://schemas.microsoft.com/office/drawing/2014/main" id="{19EE0D1E-1FE6-4B7C-AE8D-D2B187B5358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1578" name="Text Box 118">
          <a:extLst>
            <a:ext uri="{FF2B5EF4-FFF2-40B4-BE49-F238E27FC236}">
              <a16:creationId xmlns:a16="http://schemas.microsoft.com/office/drawing/2014/main" id="{62163538-E141-4EA6-9323-7018664D019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1579" name="Text Box 1">
          <a:extLst>
            <a:ext uri="{FF2B5EF4-FFF2-40B4-BE49-F238E27FC236}">
              <a16:creationId xmlns:a16="http://schemas.microsoft.com/office/drawing/2014/main" id="{4602AB5C-6898-47F9-9ED0-4A877E65C1D0}"/>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1580" name="Text Box 118">
          <a:extLst>
            <a:ext uri="{FF2B5EF4-FFF2-40B4-BE49-F238E27FC236}">
              <a16:creationId xmlns:a16="http://schemas.microsoft.com/office/drawing/2014/main" id="{626C6A1F-A0BD-40F1-A976-B62E6E8DF53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81" name="Text Box 1">
          <a:extLst>
            <a:ext uri="{FF2B5EF4-FFF2-40B4-BE49-F238E27FC236}">
              <a16:creationId xmlns:a16="http://schemas.microsoft.com/office/drawing/2014/main" id="{4C4F99D5-1025-4F32-865C-989D0D5FB6E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82" name="Text Box 118">
          <a:extLst>
            <a:ext uri="{FF2B5EF4-FFF2-40B4-BE49-F238E27FC236}">
              <a16:creationId xmlns:a16="http://schemas.microsoft.com/office/drawing/2014/main" id="{CCDE016F-A07E-437C-8CA5-85BE879A0D7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83" name="Text Box 1">
          <a:extLst>
            <a:ext uri="{FF2B5EF4-FFF2-40B4-BE49-F238E27FC236}">
              <a16:creationId xmlns:a16="http://schemas.microsoft.com/office/drawing/2014/main" id="{5DFA795E-C262-4F44-8E89-05AA6D06778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84" name="Text Box 118">
          <a:extLst>
            <a:ext uri="{FF2B5EF4-FFF2-40B4-BE49-F238E27FC236}">
              <a16:creationId xmlns:a16="http://schemas.microsoft.com/office/drawing/2014/main" id="{10814F7F-1059-47CE-BD84-D645393E1D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54</xdr:row>
      <xdr:rowOff>0</xdr:rowOff>
    </xdr:from>
    <xdr:to>
      <xdr:col>2</xdr:col>
      <xdr:colOff>55576</xdr:colOff>
      <xdr:row>57</xdr:row>
      <xdr:rowOff>2617</xdr:rowOff>
    </xdr:to>
    <xdr:sp macro="" textlink="">
      <xdr:nvSpPr>
        <xdr:cNvPr id="1585" name="Text Box 1">
          <a:extLst>
            <a:ext uri="{FF2B5EF4-FFF2-40B4-BE49-F238E27FC236}">
              <a16:creationId xmlns:a16="http://schemas.microsoft.com/office/drawing/2014/main" id="{A76622E7-22B4-4425-8B90-97F9DA971DDD}"/>
            </a:ext>
          </a:extLst>
        </xdr:cNvPr>
        <xdr:cNvSpPr txBox="1">
          <a:spLocks noChangeArrowheads="1"/>
        </xdr:cNvSpPr>
      </xdr:nvSpPr>
      <xdr:spPr bwMode="auto">
        <a:xfrm>
          <a:off x="1047750" y="13639800"/>
          <a:ext cx="55576" cy="45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57</xdr:row>
      <xdr:rowOff>2617</xdr:rowOff>
    </xdr:to>
    <xdr:sp macro="" textlink="">
      <xdr:nvSpPr>
        <xdr:cNvPr id="1586" name="Text Box 118">
          <a:extLst>
            <a:ext uri="{FF2B5EF4-FFF2-40B4-BE49-F238E27FC236}">
              <a16:creationId xmlns:a16="http://schemas.microsoft.com/office/drawing/2014/main" id="{45661573-7DE2-4F48-B1AC-7DA4577F3667}"/>
            </a:ext>
          </a:extLst>
        </xdr:cNvPr>
        <xdr:cNvSpPr txBox="1">
          <a:spLocks noChangeArrowheads="1"/>
        </xdr:cNvSpPr>
      </xdr:nvSpPr>
      <xdr:spPr bwMode="auto">
        <a:xfrm>
          <a:off x="1047750" y="13639800"/>
          <a:ext cx="55576" cy="45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57</xdr:row>
      <xdr:rowOff>2617</xdr:rowOff>
    </xdr:to>
    <xdr:sp macro="" textlink="">
      <xdr:nvSpPr>
        <xdr:cNvPr id="1587" name="Text Box 1">
          <a:extLst>
            <a:ext uri="{FF2B5EF4-FFF2-40B4-BE49-F238E27FC236}">
              <a16:creationId xmlns:a16="http://schemas.microsoft.com/office/drawing/2014/main" id="{785DC7AA-916D-4F07-BB0C-39BD393FF6AA}"/>
            </a:ext>
          </a:extLst>
        </xdr:cNvPr>
        <xdr:cNvSpPr txBox="1">
          <a:spLocks noChangeArrowheads="1"/>
        </xdr:cNvSpPr>
      </xdr:nvSpPr>
      <xdr:spPr bwMode="auto">
        <a:xfrm>
          <a:off x="1047750" y="13639800"/>
          <a:ext cx="55576" cy="45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57</xdr:row>
      <xdr:rowOff>2617</xdr:rowOff>
    </xdr:to>
    <xdr:sp macro="" textlink="">
      <xdr:nvSpPr>
        <xdr:cNvPr id="1588" name="Text Box 118">
          <a:extLst>
            <a:ext uri="{FF2B5EF4-FFF2-40B4-BE49-F238E27FC236}">
              <a16:creationId xmlns:a16="http://schemas.microsoft.com/office/drawing/2014/main" id="{A0AD1BA9-D53F-411B-A170-9A7FB7B82B27}"/>
            </a:ext>
          </a:extLst>
        </xdr:cNvPr>
        <xdr:cNvSpPr txBox="1">
          <a:spLocks noChangeArrowheads="1"/>
        </xdr:cNvSpPr>
      </xdr:nvSpPr>
      <xdr:spPr bwMode="auto">
        <a:xfrm>
          <a:off x="1047750" y="13639800"/>
          <a:ext cx="55576" cy="45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152400" cy="152401"/>
    <xdr:sp macro="" textlink="">
      <xdr:nvSpPr>
        <xdr:cNvPr id="1589" name="Text Box 1">
          <a:extLst>
            <a:ext uri="{FF2B5EF4-FFF2-40B4-BE49-F238E27FC236}">
              <a16:creationId xmlns:a16="http://schemas.microsoft.com/office/drawing/2014/main" id="{3FA06C98-9E51-443E-8E33-8BCAE8F1108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90" name="Text Box 118">
          <a:extLst>
            <a:ext uri="{FF2B5EF4-FFF2-40B4-BE49-F238E27FC236}">
              <a16:creationId xmlns:a16="http://schemas.microsoft.com/office/drawing/2014/main" id="{E237E6F1-1B1D-49B1-9F9C-BEDF5003965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91" name="Text Box 1">
          <a:extLst>
            <a:ext uri="{FF2B5EF4-FFF2-40B4-BE49-F238E27FC236}">
              <a16:creationId xmlns:a16="http://schemas.microsoft.com/office/drawing/2014/main" id="{94A7CE52-6A93-4794-8698-5718DDE2508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592" name="Text Box 118">
          <a:extLst>
            <a:ext uri="{FF2B5EF4-FFF2-40B4-BE49-F238E27FC236}">
              <a16:creationId xmlns:a16="http://schemas.microsoft.com/office/drawing/2014/main" id="{32777645-36B9-466A-8861-9ED7E4208F7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48</xdr:row>
      <xdr:rowOff>0</xdr:rowOff>
    </xdr:from>
    <xdr:to>
      <xdr:col>2</xdr:col>
      <xdr:colOff>55576</xdr:colOff>
      <xdr:row>50</xdr:row>
      <xdr:rowOff>30479</xdr:rowOff>
    </xdr:to>
    <xdr:sp macro="" textlink="">
      <xdr:nvSpPr>
        <xdr:cNvPr id="1593" name="Text Box 119">
          <a:extLst>
            <a:ext uri="{FF2B5EF4-FFF2-40B4-BE49-F238E27FC236}">
              <a16:creationId xmlns:a16="http://schemas.microsoft.com/office/drawing/2014/main" id="{C5A931B0-183B-4A85-A8EA-F543A800CCB1}"/>
            </a:ext>
          </a:extLst>
        </xdr:cNvPr>
        <xdr:cNvSpPr txBox="1">
          <a:spLocks noChangeArrowheads="1"/>
        </xdr:cNvSpPr>
      </xdr:nvSpPr>
      <xdr:spPr bwMode="auto">
        <a:xfrm>
          <a:off x="1047750" y="12563475"/>
          <a:ext cx="55576" cy="335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48</xdr:row>
      <xdr:rowOff>0</xdr:rowOff>
    </xdr:from>
    <xdr:to>
      <xdr:col>2</xdr:col>
      <xdr:colOff>55576</xdr:colOff>
      <xdr:row>50</xdr:row>
      <xdr:rowOff>30479</xdr:rowOff>
    </xdr:to>
    <xdr:sp macro="" textlink="">
      <xdr:nvSpPr>
        <xdr:cNvPr id="1594" name="Text Box 120">
          <a:extLst>
            <a:ext uri="{FF2B5EF4-FFF2-40B4-BE49-F238E27FC236}">
              <a16:creationId xmlns:a16="http://schemas.microsoft.com/office/drawing/2014/main" id="{E793D99A-1439-4EBB-9EFE-C991BC7244DB}"/>
            </a:ext>
          </a:extLst>
        </xdr:cNvPr>
        <xdr:cNvSpPr txBox="1">
          <a:spLocks noChangeArrowheads="1"/>
        </xdr:cNvSpPr>
      </xdr:nvSpPr>
      <xdr:spPr bwMode="auto">
        <a:xfrm>
          <a:off x="1047750" y="12563475"/>
          <a:ext cx="55576" cy="335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48</xdr:row>
      <xdr:rowOff>0</xdr:rowOff>
    </xdr:from>
    <xdr:to>
      <xdr:col>2</xdr:col>
      <xdr:colOff>55576</xdr:colOff>
      <xdr:row>50</xdr:row>
      <xdr:rowOff>30479</xdr:rowOff>
    </xdr:to>
    <xdr:sp macro="" textlink="">
      <xdr:nvSpPr>
        <xdr:cNvPr id="1595" name="Text Box 119">
          <a:extLst>
            <a:ext uri="{FF2B5EF4-FFF2-40B4-BE49-F238E27FC236}">
              <a16:creationId xmlns:a16="http://schemas.microsoft.com/office/drawing/2014/main" id="{764E9565-7234-4D2A-9D3F-590953BDF360}"/>
            </a:ext>
          </a:extLst>
        </xdr:cNvPr>
        <xdr:cNvSpPr txBox="1">
          <a:spLocks noChangeArrowheads="1"/>
        </xdr:cNvSpPr>
      </xdr:nvSpPr>
      <xdr:spPr bwMode="auto">
        <a:xfrm>
          <a:off x="1047750" y="12563475"/>
          <a:ext cx="55576" cy="335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48</xdr:row>
      <xdr:rowOff>0</xdr:rowOff>
    </xdr:from>
    <xdr:to>
      <xdr:col>2</xdr:col>
      <xdr:colOff>55576</xdr:colOff>
      <xdr:row>50</xdr:row>
      <xdr:rowOff>30479</xdr:rowOff>
    </xdr:to>
    <xdr:sp macro="" textlink="">
      <xdr:nvSpPr>
        <xdr:cNvPr id="1596" name="Text Box 120">
          <a:extLst>
            <a:ext uri="{FF2B5EF4-FFF2-40B4-BE49-F238E27FC236}">
              <a16:creationId xmlns:a16="http://schemas.microsoft.com/office/drawing/2014/main" id="{C7A4E48E-616E-4153-ABE0-E4247D928A61}"/>
            </a:ext>
          </a:extLst>
        </xdr:cNvPr>
        <xdr:cNvSpPr txBox="1">
          <a:spLocks noChangeArrowheads="1"/>
        </xdr:cNvSpPr>
      </xdr:nvSpPr>
      <xdr:spPr bwMode="auto">
        <a:xfrm>
          <a:off x="1047750" y="12563475"/>
          <a:ext cx="55576" cy="335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48</xdr:row>
      <xdr:rowOff>0</xdr:rowOff>
    </xdr:from>
    <xdr:ext cx="76200" cy="200025"/>
    <xdr:sp macro="" textlink="">
      <xdr:nvSpPr>
        <xdr:cNvPr id="1597" name="Text Box 119">
          <a:extLst>
            <a:ext uri="{FF2B5EF4-FFF2-40B4-BE49-F238E27FC236}">
              <a16:creationId xmlns:a16="http://schemas.microsoft.com/office/drawing/2014/main" id="{AA700070-9AFC-448B-867B-11DFB5CC9A2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598" name="Text Box 120">
          <a:extLst>
            <a:ext uri="{FF2B5EF4-FFF2-40B4-BE49-F238E27FC236}">
              <a16:creationId xmlns:a16="http://schemas.microsoft.com/office/drawing/2014/main" id="{A8E7F2C1-8B4F-40C5-A61B-B79F756B76B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599" name="Text Box 119">
          <a:extLst>
            <a:ext uri="{FF2B5EF4-FFF2-40B4-BE49-F238E27FC236}">
              <a16:creationId xmlns:a16="http://schemas.microsoft.com/office/drawing/2014/main" id="{6973DF85-EAC7-4ADC-839C-5A9E10224F0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00" name="Text Box 120">
          <a:extLst>
            <a:ext uri="{FF2B5EF4-FFF2-40B4-BE49-F238E27FC236}">
              <a16:creationId xmlns:a16="http://schemas.microsoft.com/office/drawing/2014/main" id="{0A386079-7705-4154-AE1A-2B2D303DAD9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51</xdr:row>
      <xdr:rowOff>0</xdr:rowOff>
    </xdr:from>
    <xdr:to>
      <xdr:col>2</xdr:col>
      <xdr:colOff>2307720</xdr:colOff>
      <xdr:row>54</xdr:row>
      <xdr:rowOff>12178</xdr:rowOff>
    </xdr:to>
    <xdr:sp macro="" textlink="">
      <xdr:nvSpPr>
        <xdr:cNvPr id="1601" name="Text Box 1">
          <a:extLst>
            <a:ext uri="{FF2B5EF4-FFF2-40B4-BE49-F238E27FC236}">
              <a16:creationId xmlns:a16="http://schemas.microsoft.com/office/drawing/2014/main" id="{CD71C99A-753C-4A34-B195-A32E5897295E}"/>
            </a:ext>
          </a:extLst>
        </xdr:cNvPr>
        <xdr:cNvSpPr txBox="1">
          <a:spLocks noChangeArrowheads="1"/>
        </xdr:cNvSpPr>
      </xdr:nvSpPr>
      <xdr:spPr bwMode="auto">
        <a:xfrm>
          <a:off x="3209925" y="13030200"/>
          <a:ext cx="1455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54</xdr:row>
      <xdr:rowOff>12178</xdr:rowOff>
    </xdr:to>
    <xdr:sp macro="" textlink="">
      <xdr:nvSpPr>
        <xdr:cNvPr id="1602" name="Text Box 118">
          <a:extLst>
            <a:ext uri="{FF2B5EF4-FFF2-40B4-BE49-F238E27FC236}">
              <a16:creationId xmlns:a16="http://schemas.microsoft.com/office/drawing/2014/main" id="{F2DF1047-02DF-4994-A80A-7F252D1E4B0D}"/>
            </a:ext>
          </a:extLst>
        </xdr:cNvPr>
        <xdr:cNvSpPr txBox="1">
          <a:spLocks noChangeArrowheads="1"/>
        </xdr:cNvSpPr>
      </xdr:nvSpPr>
      <xdr:spPr bwMode="auto">
        <a:xfrm>
          <a:off x="3209925" y="13030200"/>
          <a:ext cx="1455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54</xdr:row>
      <xdr:rowOff>12178</xdr:rowOff>
    </xdr:to>
    <xdr:sp macro="" textlink="">
      <xdr:nvSpPr>
        <xdr:cNvPr id="1603" name="Text Box 1">
          <a:extLst>
            <a:ext uri="{FF2B5EF4-FFF2-40B4-BE49-F238E27FC236}">
              <a16:creationId xmlns:a16="http://schemas.microsoft.com/office/drawing/2014/main" id="{444E4437-4F98-447B-9966-8F214D061671}"/>
            </a:ext>
          </a:extLst>
        </xdr:cNvPr>
        <xdr:cNvSpPr txBox="1">
          <a:spLocks noChangeArrowheads="1"/>
        </xdr:cNvSpPr>
      </xdr:nvSpPr>
      <xdr:spPr bwMode="auto">
        <a:xfrm>
          <a:off x="3209925" y="13030200"/>
          <a:ext cx="1455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2307720</xdr:colOff>
      <xdr:row>54</xdr:row>
      <xdr:rowOff>12178</xdr:rowOff>
    </xdr:to>
    <xdr:sp macro="" textlink="">
      <xdr:nvSpPr>
        <xdr:cNvPr id="1604" name="Text Box 118">
          <a:extLst>
            <a:ext uri="{FF2B5EF4-FFF2-40B4-BE49-F238E27FC236}">
              <a16:creationId xmlns:a16="http://schemas.microsoft.com/office/drawing/2014/main" id="{66404E66-EA4A-477F-A4C7-0F3A22DD1D1C}"/>
            </a:ext>
          </a:extLst>
        </xdr:cNvPr>
        <xdr:cNvSpPr txBox="1">
          <a:spLocks noChangeArrowheads="1"/>
        </xdr:cNvSpPr>
      </xdr:nvSpPr>
      <xdr:spPr bwMode="auto">
        <a:xfrm>
          <a:off x="3209925" y="13030200"/>
          <a:ext cx="1455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54</xdr:row>
      <xdr:rowOff>12178</xdr:rowOff>
    </xdr:to>
    <xdr:sp macro="" textlink="">
      <xdr:nvSpPr>
        <xdr:cNvPr id="1605" name="Text Box 1">
          <a:extLst>
            <a:ext uri="{FF2B5EF4-FFF2-40B4-BE49-F238E27FC236}">
              <a16:creationId xmlns:a16="http://schemas.microsoft.com/office/drawing/2014/main" id="{EBC5C897-2329-48AD-8C94-5FD1AA324CF7}"/>
            </a:ext>
          </a:extLst>
        </xdr:cNvPr>
        <xdr:cNvSpPr txBox="1">
          <a:spLocks noChangeArrowheads="1"/>
        </xdr:cNvSpPr>
      </xdr:nvSpPr>
      <xdr:spPr bwMode="auto">
        <a:xfrm>
          <a:off x="3209925" y="13030200"/>
          <a:ext cx="2217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54</xdr:row>
      <xdr:rowOff>12178</xdr:rowOff>
    </xdr:to>
    <xdr:sp macro="" textlink="">
      <xdr:nvSpPr>
        <xdr:cNvPr id="1606" name="Text Box 118">
          <a:extLst>
            <a:ext uri="{FF2B5EF4-FFF2-40B4-BE49-F238E27FC236}">
              <a16:creationId xmlns:a16="http://schemas.microsoft.com/office/drawing/2014/main" id="{3B4D248C-931D-497D-BDCE-03534C75C2A4}"/>
            </a:ext>
          </a:extLst>
        </xdr:cNvPr>
        <xdr:cNvSpPr txBox="1">
          <a:spLocks noChangeArrowheads="1"/>
        </xdr:cNvSpPr>
      </xdr:nvSpPr>
      <xdr:spPr bwMode="auto">
        <a:xfrm>
          <a:off x="3209925" y="13030200"/>
          <a:ext cx="2217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2383920</xdr:colOff>
      <xdr:row>54</xdr:row>
      <xdr:rowOff>12178</xdr:rowOff>
    </xdr:to>
    <xdr:sp macro="" textlink="">
      <xdr:nvSpPr>
        <xdr:cNvPr id="1607" name="Text Box 1">
          <a:extLst>
            <a:ext uri="{FF2B5EF4-FFF2-40B4-BE49-F238E27FC236}">
              <a16:creationId xmlns:a16="http://schemas.microsoft.com/office/drawing/2014/main" id="{B5ECE88C-7F5A-4824-B277-D6EECDF077EC}"/>
            </a:ext>
          </a:extLst>
        </xdr:cNvPr>
        <xdr:cNvSpPr txBox="1">
          <a:spLocks noChangeArrowheads="1"/>
        </xdr:cNvSpPr>
      </xdr:nvSpPr>
      <xdr:spPr bwMode="auto">
        <a:xfrm>
          <a:off x="3209925" y="13030200"/>
          <a:ext cx="221745" cy="774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48</xdr:row>
      <xdr:rowOff>0</xdr:rowOff>
    </xdr:from>
    <xdr:ext cx="76200" cy="200025"/>
    <xdr:sp macro="" textlink="">
      <xdr:nvSpPr>
        <xdr:cNvPr id="1608" name="Text Box 26">
          <a:extLst>
            <a:ext uri="{FF2B5EF4-FFF2-40B4-BE49-F238E27FC236}">
              <a16:creationId xmlns:a16="http://schemas.microsoft.com/office/drawing/2014/main" id="{0F92D186-53BA-4C78-B617-1DB6B1CA723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09" name="Text Box 27">
          <a:extLst>
            <a:ext uri="{FF2B5EF4-FFF2-40B4-BE49-F238E27FC236}">
              <a16:creationId xmlns:a16="http://schemas.microsoft.com/office/drawing/2014/main" id="{D0A5A2CB-7930-4409-9179-4DCF0F4AD93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0" name="Text Box 28">
          <a:extLst>
            <a:ext uri="{FF2B5EF4-FFF2-40B4-BE49-F238E27FC236}">
              <a16:creationId xmlns:a16="http://schemas.microsoft.com/office/drawing/2014/main" id="{41250D92-003E-48C4-B20E-A75C547DED9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1" name="Text Box 29">
          <a:extLst>
            <a:ext uri="{FF2B5EF4-FFF2-40B4-BE49-F238E27FC236}">
              <a16:creationId xmlns:a16="http://schemas.microsoft.com/office/drawing/2014/main" id="{6979754F-E30F-4558-9910-F1E6AE69FEC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2" name="Text Box 30">
          <a:extLst>
            <a:ext uri="{FF2B5EF4-FFF2-40B4-BE49-F238E27FC236}">
              <a16:creationId xmlns:a16="http://schemas.microsoft.com/office/drawing/2014/main" id="{45C037E1-10B3-467F-A458-4A03BAA7179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3" name="Text Box 31">
          <a:extLst>
            <a:ext uri="{FF2B5EF4-FFF2-40B4-BE49-F238E27FC236}">
              <a16:creationId xmlns:a16="http://schemas.microsoft.com/office/drawing/2014/main" id="{DA7669D3-9BCF-478D-AA6D-0E163DC21CE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4" name="Text Box 32">
          <a:extLst>
            <a:ext uri="{FF2B5EF4-FFF2-40B4-BE49-F238E27FC236}">
              <a16:creationId xmlns:a16="http://schemas.microsoft.com/office/drawing/2014/main" id="{2E36C27E-3FF6-4273-B34C-2A9B66ED753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5" name="Text Box 33">
          <a:extLst>
            <a:ext uri="{FF2B5EF4-FFF2-40B4-BE49-F238E27FC236}">
              <a16:creationId xmlns:a16="http://schemas.microsoft.com/office/drawing/2014/main" id="{43321754-5444-4278-9823-FCF21BFB39A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6" name="Text Box 34">
          <a:extLst>
            <a:ext uri="{FF2B5EF4-FFF2-40B4-BE49-F238E27FC236}">
              <a16:creationId xmlns:a16="http://schemas.microsoft.com/office/drawing/2014/main" id="{DCE6F90B-7BCC-4184-AAAF-0D978E39F97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7" name="Text Box 35">
          <a:extLst>
            <a:ext uri="{FF2B5EF4-FFF2-40B4-BE49-F238E27FC236}">
              <a16:creationId xmlns:a16="http://schemas.microsoft.com/office/drawing/2014/main" id="{6E0A6335-B868-4908-B434-1FAB73A8D65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8" name="Text Box 36">
          <a:extLst>
            <a:ext uri="{FF2B5EF4-FFF2-40B4-BE49-F238E27FC236}">
              <a16:creationId xmlns:a16="http://schemas.microsoft.com/office/drawing/2014/main" id="{D2B4DA39-FB97-4AF5-B2BD-9636ADB91AC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19" name="Text Box 37">
          <a:extLst>
            <a:ext uri="{FF2B5EF4-FFF2-40B4-BE49-F238E27FC236}">
              <a16:creationId xmlns:a16="http://schemas.microsoft.com/office/drawing/2014/main" id="{C7CA437C-D06B-45A2-8DC3-9604BBA0E34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0" name="Text Box 38">
          <a:extLst>
            <a:ext uri="{FF2B5EF4-FFF2-40B4-BE49-F238E27FC236}">
              <a16:creationId xmlns:a16="http://schemas.microsoft.com/office/drawing/2014/main" id="{89E678E2-21EB-42D3-AF25-B64B9E4ADB5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1" name="Text Box 39">
          <a:extLst>
            <a:ext uri="{FF2B5EF4-FFF2-40B4-BE49-F238E27FC236}">
              <a16:creationId xmlns:a16="http://schemas.microsoft.com/office/drawing/2014/main" id="{429DD0B2-B98E-4FDA-AD71-4500FB83C738}"/>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2" name="Text Box 40">
          <a:extLst>
            <a:ext uri="{FF2B5EF4-FFF2-40B4-BE49-F238E27FC236}">
              <a16:creationId xmlns:a16="http://schemas.microsoft.com/office/drawing/2014/main" id="{41A3AD62-AC3E-449B-B16F-B3B3E08D9DC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3" name="Text Box 41">
          <a:extLst>
            <a:ext uri="{FF2B5EF4-FFF2-40B4-BE49-F238E27FC236}">
              <a16:creationId xmlns:a16="http://schemas.microsoft.com/office/drawing/2014/main" id="{13E15E34-C640-4DB3-95D0-2B7E1A12A4F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4" name="Text Box 42">
          <a:extLst>
            <a:ext uri="{FF2B5EF4-FFF2-40B4-BE49-F238E27FC236}">
              <a16:creationId xmlns:a16="http://schemas.microsoft.com/office/drawing/2014/main" id="{8878F019-F56A-4108-96F1-CC28381BA67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5" name="Text Box 43">
          <a:extLst>
            <a:ext uri="{FF2B5EF4-FFF2-40B4-BE49-F238E27FC236}">
              <a16:creationId xmlns:a16="http://schemas.microsoft.com/office/drawing/2014/main" id="{26461F9D-BED7-44C5-8CE9-39AA378C60E1}"/>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6" name="Text Box 44">
          <a:extLst>
            <a:ext uri="{FF2B5EF4-FFF2-40B4-BE49-F238E27FC236}">
              <a16:creationId xmlns:a16="http://schemas.microsoft.com/office/drawing/2014/main" id="{F71837AF-23A9-4DC2-8430-D0135C90C51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7" name="Text Box 45">
          <a:extLst>
            <a:ext uri="{FF2B5EF4-FFF2-40B4-BE49-F238E27FC236}">
              <a16:creationId xmlns:a16="http://schemas.microsoft.com/office/drawing/2014/main" id="{D84382E2-BC2C-4A7C-8E98-E2504290B62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8" name="Text Box 46">
          <a:extLst>
            <a:ext uri="{FF2B5EF4-FFF2-40B4-BE49-F238E27FC236}">
              <a16:creationId xmlns:a16="http://schemas.microsoft.com/office/drawing/2014/main" id="{532CB8E8-E20A-4696-AF7D-46DA7C25CEA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29" name="Text Box 47">
          <a:extLst>
            <a:ext uri="{FF2B5EF4-FFF2-40B4-BE49-F238E27FC236}">
              <a16:creationId xmlns:a16="http://schemas.microsoft.com/office/drawing/2014/main" id="{873B8D52-19E0-4259-B659-ABBAC177EE71}"/>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0" name="Text Box 49">
          <a:extLst>
            <a:ext uri="{FF2B5EF4-FFF2-40B4-BE49-F238E27FC236}">
              <a16:creationId xmlns:a16="http://schemas.microsoft.com/office/drawing/2014/main" id="{0DF31437-0882-4023-B26C-79476BA77ED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1" name="Text Box 50">
          <a:extLst>
            <a:ext uri="{FF2B5EF4-FFF2-40B4-BE49-F238E27FC236}">
              <a16:creationId xmlns:a16="http://schemas.microsoft.com/office/drawing/2014/main" id="{A24827B7-A104-4A61-9B31-BED4380A479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2" name="Text Box 51">
          <a:extLst>
            <a:ext uri="{FF2B5EF4-FFF2-40B4-BE49-F238E27FC236}">
              <a16:creationId xmlns:a16="http://schemas.microsoft.com/office/drawing/2014/main" id="{52FD8952-BD90-4278-A515-325FCBAEEB8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3" name="Text Box 52">
          <a:extLst>
            <a:ext uri="{FF2B5EF4-FFF2-40B4-BE49-F238E27FC236}">
              <a16:creationId xmlns:a16="http://schemas.microsoft.com/office/drawing/2014/main" id="{66C73D36-E481-4CE5-A605-80EEBD4813E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4" name="Text Box 53">
          <a:extLst>
            <a:ext uri="{FF2B5EF4-FFF2-40B4-BE49-F238E27FC236}">
              <a16:creationId xmlns:a16="http://schemas.microsoft.com/office/drawing/2014/main" id="{DF405D9F-DB58-43A2-AAF7-86531EAC5E5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5" name="Text Box 54">
          <a:extLst>
            <a:ext uri="{FF2B5EF4-FFF2-40B4-BE49-F238E27FC236}">
              <a16:creationId xmlns:a16="http://schemas.microsoft.com/office/drawing/2014/main" id="{ACD4734E-ABF7-405B-BC4A-98C84A820E5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6" name="Text Box 55">
          <a:extLst>
            <a:ext uri="{FF2B5EF4-FFF2-40B4-BE49-F238E27FC236}">
              <a16:creationId xmlns:a16="http://schemas.microsoft.com/office/drawing/2014/main" id="{965301E5-41B2-494F-886E-75E29FEA016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7" name="Text Box 56">
          <a:extLst>
            <a:ext uri="{FF2B5EF4-FFF2-40B4-BE49-F238E27FC236}">
              <a16:creationId xmlns:a16="http://schemas.microsoft.com/office/drawing/2014/main" id="{33089980-E996-4438-ADE3-36640FDD08A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8" name="Text Box 57">
          <a:extLst>
            <a:ext uri="{FF2B5EF4-FFF2-40B4-BE49-F238E27FC236}">
              <a16:creationId xmlns:a16="http://schemas.microsoft.com/office/drawing/2014/main" id="{CCABE951-0310-48CB-A1D6-4CE3D77C90A3}"/>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39" name="Text Box 58">
          <a:extLst>
            <a:ext uri="{FF2B5EF4-FFF2-40B4-BE49-F238E27FC236}">
              <a16:creationId xmlns:a16="http://schemas.microsoft.com/office/drawing/2014/main" id="{6736A927-AD5F-4CBB-8F97-42DBDD84047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0" name="Text Box 59">
          <a:extLst>
            <a:ext uri="{FF2B5EF4-FFF2-40B4-BE49-F238E27FC236}">
              <a16:creationId xmlns:a16="http://schemas.microsoft.com/office/drawing/2014/main" id="{99E9813B-F797-4713-AD0B-2ABF2088AAE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1" name="Text Box 60">
          <a:extLst>
            <a:ext uri="{FF2B5EF4-FFF2-40B4-BE49-F238E27FC236}">
              <a16:creationId xmlns:a16="http://schemas.microsoft.com/office/drawing/2014/main" id="{E29A92A2-F69C-4219-9408-4D8B3C7011D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2" name="Text Box 61">
          <a:extLst>
            <a:ext uri="{FF2B5EF4-FFF2-40B4-BE49-F238E27FC236}">
              <a16:creationId xmlns:a16="http://schemas.microsoft.com/office/drawing/2014/main" id="{4AAB4264-F233-476F-9791-6BED3F0C179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3" name="Text Box 62">
          <a:extLst>
            <a:ext uri="{FF2B5EF4-FFF2-40B4-BE49-F238E27FC236}">
              <a16:creationId xmlns:a16="http://schemas.microsoft.com/office/drawing/2014/main" id="{354B3504-4FAA-447E-8BF9-3ACCF2F6B53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4" name="Text Box 63">
          <a:extLst>
            <a:ext uri="{FF2B5EF4-FFF2-40B4-BE49-F238E27FC236}">
              <a16:creationId xmlns:a16="http://schemas.microsoft.com/office/drawing/2014/main" id="{0AFEB42F-3B93-4468-AD3D-CBDB2C56B6D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5" name="Text Box 64">
          <a:extLst>
            <a:ext uri="{FF2B5EF4-FFF2-40B4-BE49-F238E27FC236}">
              <a16:creationId xmlns:a16="http://schemas.microsoft.com/office/drawing/2014/main" id="{A5A44B9A-9E1E-44B2-81BC-45291A8AD1E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6" name="Text Box 65">
          <a:extLst>
            <a:ext uri="{FF2B5EF4-FFF2-40B4-BE49-F238E27FC236}">
              <a16:creationId xmlns:a16="http://schemas.microsoft.com/office/drawing/2014/main" id="{C65A9196-29E4-459E-B369-4606108F9B8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7" name="Text Box 66">
          <a:extLst>
            <a:ext uri="{FF2B5EF4-FFF2-40B4-BE49-F238E27FC236}">
              <a16:creationId xmlns:a16="http://schemas.microsoft.com/office/drawing/2014/main" id="{5A1A4689-970A-4507-88B7-C5DB22814A8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8" name="Text Box 67">
          <a:extLst>
            <a:ext uri="{FF2B5EF4-FFF2-40B4-BE49-F238E27FC236}">
              <a16:creationId xmlns:a16="http://schemas.microsoft.com/office/drawing/2014/main" id="{C997F73F-BADC-41CE-9FB4-BEE850BC55F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49" name="Text Box 68">
          <a:extLst>
            <a:ext uri="{FF2B5EF4-FFF2-40B4-BE49-F238E27FC236}">
              <a16:creationId xmlns:a16="http://schemas.microsoft.com/office/drawing/2014/main" id="{0341AAB9-A1D4-476A-9EDF-BC3D6B7177A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0" name="Text Box 69">
          <a:extLst>
            <a:ext uri="{FF2B5EF4-FFF2-40B4-BE49-F238E27FC236}">
              <a16:creationId xmlns:a16="http://schemas.microsoft.com/office/drawing/2014/main" id="{390C74CD-F4E6-489E-8FEB-22067B920E6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1" name="Text Box 70">
          <a:extLst>
            <a:ext uri="{FF2B5EF4-FFF2-40B4-BE49-F238E27FC236}">
              <a16:creationId xmlns:a16="http://schemas.microsoft.com/office/drawing/2014/main" id="{4546633C-7A27-487D-A57C-7078D13FB6E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2" name="Text Box 71">
          <a:extLst>
            <a:ext uri="{FF2B5EF4-FFF2-40B4-BE49-F238E27FC236}">
              <a16:creationId xmlns:a16="http://schemas.microsoft.com/office/drawing/2014/main" id="{BA94F3E0-6817-4F15-9B37-CEFCC3C7B3B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3" name="Text Box 72">
          <a:extLst>
            <a:ext uri="{FF2B5EF4-FFF2-40B4-BE49-F238E27FC236}">
              <a16:creationId xmlns:a16="http://schemas.microsoft.com/office/drawing/2014/main" id="{A116F935-73E8-461F-8125-3D8B62980FA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4" name="Text Box 73">
          <a:extLst>
            <a:ext uri="{FF2B5EF4-FFF2-40B4-BE49-F238E27FC236}">
              <a16:creationId xmlns:a16="http://schemas.microsoft.com/office/drawing/2014/main" id="{EE0DDEDC-1F52-4275-B2DF-CDF6C5C825B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5" name="Text Box 74">
          <a:extLst>
            <a:ext uri="{FF2B5EF4-FFF2-40B4-BE49-F238E27FC236}">
              <a16:creationId xmlns:a16="http://schemas.microsoft.com/office/drawing/2014/main" id="{B95739D5-96D8-428A-854F-E14E49071D5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6" name="Text Box 75">
          <a:extLst>
            <a:ext uri="{FF2B5EF4-FFF2-40B4-BE49-F238E27FC236}">
              <a16:creationId xmlns:a16="http://schemas.microsoft.com/office/drawing/2014/main" id="{706F3637-1D54-4B22-B1EA-CAE7CCE35CE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7" name="Text Box 76">
          <a:extLst>
            <a:ext uri="{FF2B5EF4-FFF2-40B4-BE49-F238E27FC236}">
              <a16:creationId xmlns:a16="http://schemas.microsoft.com/office/drawing/2014/main" id="{6CF03D2E-EFEC-4232-B833-5812D78451E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8" name="Text Box 77">
          <a:extLst>
            <a:ext uri="{FF2B5EF4-FFF2-40B4-BE49-F238E27FC236}">
              <a16:creationId xmlns:a16="http://schemas.microsoft.com/office/drawing/2014/main" id="{7A483BB9-4EDC-422B-88C2-D1E86D69440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59" name="Text Box 78">
          <a:extLst>
            <a:ext uri="{FF2B5EF4-FFF2-40B4-BE49-F238E27FC236}">
              <a16:creationId xmlns:a16="http://schemas.microsoft.com/office/drawing/2014/main" id="{E4D785D2-9EA6-47B9-8ADB-B12DAC1FFD6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0" name="Text Box 79">
          <a:extLst>
            <a:ext uri="{FF2B5EF4-FFF2-40B4-BE49-F238E27FC236}">
              <a16:creationId xmlns:a16="http://schemas.microsoft.com/office/drawing/2014/main" id="{9741EB96-1F81-49DF-A7A6-F83DAFC1F5C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1" name="Text Box 80">
          <a:extLst>
            <a:ext uri="{FF2B5EF4-FFF2-40B4-BE49-F238E27FC236}">
              <a16:creationId xmlns:a16="http://schemas.microsoft.com/office/drawing/2014/main" id="{91095697-5CF1-4DD0-A73C-2F541BE0F87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2" name="Text Box 81">
          <a:extLst>
            <a:ext uri="{FF2B5EF4-FFF2-40B4-BE49-F238E27FC236}">
              <a16:creationId xmlns:a16="http://schemas.microsoft.com/office/drawing/2014/main" id="{CC2B9C32-0579-410B-9FDC-236A6DF43C4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3" name="Text Box 82">
          <a:extLst>
            <a:ext uri="{FF2B5EF4-FFF2-40B4-BE49-F238E27FC236}">
              <a16:creationId xmlns:a16="http://schemas.microsoft.com/office/drawing/2014/main" id="{E0207790-77AE-43C2-B879-67513AC68143}"/>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4" name="Text Box 83">
          <a:extLst>
            <a:ext uri="{FF2B5EF4-FFF2-40B4-BE49-F238E27FC236}">
              <a16:creationId xmlns:a16="http://schemas.microsoft.com/office/drawing/2014/main" id="{D7A98F0E-42BE-49B0-8CB1-B882415FCA93}"/>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5" name="Text Box 84">
          <a:extLst>
            <a:ext uri="{FF2B5EF4-FFF2-40B4-BE49-F238E27FC236}">
              <a16:creationId xmlns:a16="http://schemas.microsoft.com/office/drawing/2014/main" id="{9CFDB618-9A78-43D5-80A8-7832F4F10C2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6" name="Text Box 85">
          <a:extLst>
            <a:ext uri="{FF2B5EF4-FFF2-40B4-BE49-F238E27FC236}">
              <a16:creationId xmlns:a16="http://schemas.microsoft.com/office/drawing/2014/main" id="{7899793F-D777-45A6-A034-9C58266015C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7" name="Text Box 86">
          <a:extLst>
            <a:ext uri="{FF2B5EF4-FFF2-40B4-BE49-F238E27FC236}">
              <a16:creationId xmlns:a16="http://schemas.microsoft.com/office/drawing/2014/main" id="{52E864DE-3CEF-4B4C-8D4A-EC90CA90685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8" name="Text Box 87">
          <a:extLst>
            <a:ext uri="{FF2B5EF4-FFF2-40B4-BE49-F238E27FC236}">
              <a16:creationId xmlns:a16="http://schemas.microsoft.com/office/drawing/2014/main" id="{63B83324-15D7-4844-AE7B-9080698FF7D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69" name="Text Box 88">
          <a:extLst>
            <a:ext uri="{FF2B5EF4-FFF2-40B4-BE49-F238E27FC236}">
              <a16:creationId xmlns:a16="http://schemas.microsoft.com/office/drawing/2014/main" id="{D496BF29-511D-42E0-A4AB-1194AE63A6E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70" name="Text Box 89">
          <a:extLst>
            <a:ext uri="{FF2B5EF4-FFF2-40B4-BE49-F238E27FC236}">
              <a16:creationId xmlns:a16="http://schemas.microsoft.com/office/drawing/2014/main" id="{F41D0813-BE2E-42AA-83E3-2013C49C11C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71" name="Text Box 90">
          <a:extLst>
            <a:ext uri="{FF2B5EF4-FFF2-40B4-BE49-F238E27FC236}">
              <a16:creationId xmlns:a16="http://schemas.microsoft.com/office/drawing/2014/main" id="{B312B34E-6750-4B10-BEB9-5D0EBE882F6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72" name="Text Box 91">
          <a:extLst>
            <a:ext uri="{FF2B5EF4-FFF2-40B4-BE49-F238E27FC236}">
              <a16:creationId xmlns:a16="http://schemas.microsoft.com/office/drawing/2014/main" id="{DB228641-E172-4D4E-AC53-63B908A28E3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1673" name="Text Box 92">
          <a:extLst>
            <a:ext uri="{FF2B5EF4-FFF2-40B4-BE49-F238E27FC236}">
              <a16:creationId xmlns:a16="http://schemas.microsoft.com/office/drawing/2014/main" id="{66E6031B-9B67-4D54-8F51-F823A0E0D2A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4" name="Text Box 1">
          <a:extLst>
            <a:ext uri="{FF2B5EF4-FFF2-40B4-BE49-F238E27FC236}">
              <a16:creationId xmlns:a16="http://schemas.microsoft.com/office/drawing/2014/main" id="{F0CA047D-55D7-4CC4-8105-30E5C6B99692}"/>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5" name="Text Box 118">
          <a:extLst>
            <a:ext uri="{FF2B5EF4-FFF2-40B4-BE49-F238E27FC236}">
              <a16:creationId xmlns:a16="http://schemas.microsoft.com/office/drawing/2014/main" id="{E8F6E83B-0FD7-4428-9797-15CD7CCFBE79}"/>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6" name="Text Box 1">
          <a:extLst>
            <a:ext uri="{FF2B5EF4-FFF2-40B4-BE49-F238E27FC236}">
              <a16:creationId xmlns:a16="http://schemas.microsoft.com/office/drawing/2014/main" id="{0020637C-24C5-4279-8EB7-362B63CE3741}"/>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7" name="Text Box 118">
          <a:extLst>
            <a:ext uri="{FF2B5EF4-FFF2-40B4-BE49-F238E27FC236}">
              <a16:creationId xmlns:a16="http://schemas.microsoft.com/office/drawing/2014/main" id="{7E2BD488-E3EB-43D4-B74B-29B44EB62171}"/>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8" name="Text Box 1">
          <a:extLst>
            <a:ext uri="{FF2B5EF4-FFF2-40B4-BE49-F238E27FC236}">
              <a16:creationId xmlns:a16="http://schemas.microsoft.com/office/drawing/2014/main" id="{E9D9CED1-99D6-460B-9DFE-23A688645DA7}"/>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79" name="Text Box 118">
          <a:extLst>
            <a:ext uri="{FF2B5EF4-FFF2-40B4-BE49-F238E27FC236}">
              <a16:creationId xmlns:a16="http://schemas.microsoft.com/office/drawing/2014/main" id="{C42257CB-A01A-4321-BB8E-587B4E23E450}"/>
            </a:ext>
          </a:extLst>
        </xdr:cNvPr>
        <xdr:cNvSpPr txBox="1">
          <a:spLocks noChangeArrowheads="1"/>
        </xdr:cNvSpPr>
      </xdr:nvSpPr>
      <xdr:spPr bwMode="auto">
        <a:xfrm>
          <a:off x="3209925" y="127254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680" name="Text Box 1">
          <a:extLst>
            <a:ext uri="{FF2B5EF4-FFF2-40B4-BE49-F238E27FC236}">
              <a16:creationId xmlns:a16="http://schemas.microsoft.com/office/drawing/2014/main" id="{1B669D3F-5CBE-4601-98E4-82793171C2FC}"/>
            </a:ext>
          </a:extLst>
        </xdr:cNvPr>
        <xdr:cNvSpPr txBox="1">
          <a:spLocks noChangeArrowheads="1"/>
        </xdr:cNvSpPr>
      </xdr:nvSpPr>
      <xdr:spPr bwMode="auto">
        <a:xfrm>
          <a:off x="3209925" y="127254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681" name="Text Box 118">
          <a:extLst>
            <a:ext uri="{FF2B5EF4-FFF2-40B4-BE49-F238E27FC236}">
              <a16:creationId xmlns:a16="http://schemas.microsoft.com/office/drawing/2014/main" id="{B988E2F1-4CA4-435C-8631-4F6B96327CDB}"/>
            </a:ext>
          </a:extLst>
        </xdr:cNvPr>
        <xdr:cNvSpPr txBox="1">
          <a:spLocks noChangeArrowheads="1"/>
        </xdr:cNvSpPr>
      </xdr:nvSpPr>
      <xdr:spPr bwMode="auto">
        <a:xfrm>
          <a:off x="3209925" y="127254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682" name="Text Box 1">
          <a:extLst>
            <a:ext uri="{FF2B5EF4-FFF2-40B4-BE49-F238E27FC236}">
              <a16:creationId xmlns:a16="http://schemas.microsoft.com/office/drawing/2014/main" id="{A6214317-29EA-44CD-8243-FBF8BD62B0F2}"/>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683" name="Text Box 118">
          <a:extLst>
            <a:ext uri="{FF2B5EF4-FFF2-40B4-BE49-F238E27FC236}">
              <a16:creationId xmlns:a16="http://schemas.microsoft.com/office/drawing/2014/main" id="{74ACA02D-5CE9-41DA-A55E-322C2679C47D}"/>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684" name="Text Box 1">
          <a:extLst>
            <a:ext uri="{FF2B5EF4-FFF2-40B4-BE49-F238E27FC236}">
              <a16:creationId xmlns:a16="http://schemas.microsoft.com/office/drawing/2014/main" id="{8A4871BF-537B-4A2C-8096-28B717D7B9BE}"/>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685" name="Text Box 118">
          <a:extLst>
            <a:ext uri="{FF2B5EF4-FFF2-40B4-BE49-F238E27FC236}">
              <a16:creationId xmlns:a16="http://schemas.microsoft.com/office/drawing/2014/main" id="{386C9BC4-011C-4940-83B0-683CEF51A86B}"/>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686" name="Text Box 1">
          <a:extLst>
            <a:ext uri="{FF2B5EF4-FFF2-40B4-BE49-F238E27FC236}">
              <a16:creationId xmlns:a16="http://schemas.microsoft.com/office/drawing/2014/main" id="{B49824F6-10B1-4C1F-9B57-ADEB87800994}"/>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687" name="Text Box 118">
          <a:extLst>
            <a:ext uri="{FF2B5EF4-FFF2-40B4-BE49-F238E27FC236}">
              <a16:creationId xmlns:a16="http://schemas.microsoft.com/office/drawing/2014/main" id="{DA553007-6395-48DC-A06E-3F1C18CC445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688" name="Text Box 1">
          <a:extLst>
            <a:ext uri="{FF2B5EF4-FFF2-40B4-BE49-F238E27FC236}">
              <a16:creationId xmlns:a16="http://schemas.microsoft.com/office/drawing/2014/main" id="{3FA3B94F-4953-41EB-9A3C-AB2F0BF0755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689" name="Text Box 118">
          <a:extLst>
            <a:ext uri="{FF2B5EF4-FFF2-40B4-BE49-F238E27FC236}">
              <a16:creationId xmlns:a16="http://schemas.microsoft.com/office/drawing/2014/main" id="{0C12118A-7F27-495A-8FCA-AD1BCE58FAAC}"/>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0" name="Text Box 1">
          <a:extLst>
            <a:ext uri="{FF2B5EF4-FFF2-40B4-BE49-F238E27FC236}">
              <a16:creationId xmlns:a16="http://schemas.microsoft.com/office/drawing/2014/main" id="{E48EF6A2-FD0A-409A-BCD6-5D53ADE04D6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1" name="Text Box 118">
          <a:extLst>
            <a:ext uri="{FF2B5EF4-FFF2-40B4-BE49-F238E27FC236}">
              <a16:creationId xmlns:a16="http://schemas.microsoft.com/office/drawing/2014/main" id="{369B0857-6894-4CA5-B379-FB43D2ACE86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2" name="Text Box 1">
          <a:extLst>
            <a:ext uri="{FF2B5EF4-FFF2-40B4-BE49-F238E27FC236}">
              <a16:creationId xmlns:a16="http://schemas.microsoft.com/office/drawing/2014/main" id="{354DC644-A06A-42B6-91A2-16368C414F8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3" name="Text Box 118">
          <a:extLst>
            <a:ext uri="{FF2B5EF4-FFF2-40B4-BE49-F238E27FC236}">
              <a16:creationId xmlns:a16="http://schemas.microsoft.com/office/drawing/2014/main" id="{CB81EDE2-B24B-44B7-9811-EF4FD3EAB3A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4" name="Text Box 1">
          <a:extLst>
            <a:ext uri="{FF2B5EF4-FFF2-40B4-BE49-F238E27FC236}">
              <a16:creationId xmlns:a16="http://schemas.microsoft.com/office/drawing/2014/main" id="{46693806-FE99-4A18-A054-8FA622F8CFE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5" name="Text Box 118">
          <a:extLst>
            <a:ext uri="{FF2B5EF4-FFF2-40B4-BE49-F238E27FC236}">
              <a16:creationId xmlns:a16="http://schemas.microsoft.com/office/drawing/2014/main" id="{0BE61C41-0DCA-4284-A6D4-D9F6D1F3228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696" name="Text Box 1">
          <a:extLst>
            <a:ext uri="{FF2B5EF4-FFF2-40B4-BE49-F238E27FC236}">
              <a16:creationId xmlns:a16="http://schemas.microsoft.com/office/drawing/2014/main" id="{4D1C371A-1C5D-4245-A5AD-9705D179A2FB}"/>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697" name="Text Box 118">
          <a:extLst>
            <a:ext uri="{FF2B5EF4-FFF2-40B4-BE49-F238E27FC236}">
              <a16:creationId xmlns:a16="http://schemas.microsoft.com/office/drawing/2014/main" id="{757636C0-97CB-4C97-B630-63874D07F03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8" name="Text Box 1">
          <a:extLst>
            <a:ext uri="{FF2B5EF4-FFF2-40B4-BE49-F238E27FC236}">
              <a16:creationId xmlns:a16="http://schemas.microsoft.com/office/drawing/2014/main" id="{2F1170EA-A4D6-4428-B6C9-E506A246B0E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699" name="Text Box 118">
          <a:extLst>
            <a:ext uri="{FF2B5EF4-FFF2-40B4-BE49-F238E27FC236}">
              <a16:creationId xmlns:a16="http://schemas.microsoft.com/office/drawing/2014/main" id="{E00F4E71-1593-4CD6-A79C-FE06A910179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00" name="Text Box 1">
          <a:extLst>
            <a:ext uri="{FF2B5EF4-FFF2-40B4-BE49-F238E27FC236}">
              <a16:creationId xmlns:a16="http://schemas.microsoft.com/office/drawing/2014/main" id="{BBB5B9B2-BA02-4D70-A3C9-FC46C737C36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01" name="Text Box 118">
          <a:extLst>
            <a:ext uri="{FF2B5EF4-FFF2-40B4-BE49-F238E27FC236}">
              <a16:creationId xmlns:a16="http://schemas.microsoft.com/office/drawing/2014/main" id="{6880ABA3-80E4-43A4-B875-023862E7389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02" name="Text Box 1">
          <a:extLst>
            <a:ext uri="{FF2B5EF4-FFF2-40B4-BE49-F238E27FC236}">
              <a16:creationId xmlns:a16="http://schemas.microsoft.com/office/drawing/2014/main" id="{F06A80BF-5368-4590-B49A-666F7E75B94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03" name="Text Box 118">
          <a:extLst>
            <a:ext uri="{FF2B5EF4-FFF2-40B4-BE49-F238E27FC236}">
              <a16:creationId xmlns:a16="http://schemas.microsoft.com/office/drawing/2014/main" id="{6D534A58-881A-450C-A966-295E9D29194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04" name="Text Box 1">
          <a:extLst>
            <a:ext uri="{FF2B5EF4-FFF2-40B4-BE49-F238E27FC236}">
              <a16:creationId xmlns:a16="http://schemas.microsoft.com/office/drawing/2014/main" id="{52FE086E-D25F-40B0-8A9B-EB59D5736D5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05" name="Text Box 118">
          <a:extLst>
            <a:ext uri="{FF2B5EF4-FFF2-40B4-BE49-F238E27FC236}">
              <a16:creationId xmlns:a16="http://schemas.microsoft.com/office/drawing/2014/main" id="{9B64EEA3-3E8C-4581-946F-015C2AC0976C}"/>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06" name="Text Box 118">
          <a:extLst>
            <a:ext uri="{FF2B5EF4-FFF2-40B4-BE49-F238E27FC236}">
              <a16:creationId xmlns:a16="http://schemas.microsoft.com/office/drawing/2014/main" id="{3A5506BB-B4C8-4D5D-B721-DBC605E7944D}"/>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07" name="Text Box 1">
          <a:extLst>
            <a:ext uri="{FF2B5EF4-FFF2-40B4-BE49-F238E27FC236}">
              <a16:creationId xmlns:a16="http://schemas.microsoft.com/office/drawing/2014/main" id="{5B36C981-D4CD-4345-ACCC-CB6939A21F15}"/>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08" name="Text Box 118">
          <a:extLst>
            <a:ext uri="{FF2B5EF4-FFF2-40B4-BE49-F238E27FC236}">
              <a16:creationId xmlns:a16="http://schemas.microsoft.com/office/drawing/2014/main" id="{02786574-E153-4FEE-A163-7FE4E3A3482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09" name="Text Box 1">
          <a:extLst>
            <a:ext uri="{FF2B5EF4-FFF2-40B4-BE49-F238E27FC236}">
              <a16:creationId xmlns:a16="http://schemas.microsoft.com/office/drawing/2014/main" id="{0D4D1121-C17C-4B37-94CE-FC759AEC9DAC}"/>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10" name="Text Box 118">
          <a:extLst>
            <a:ext uri="{FF2B5EF4-FFF2-40B4-BE49-F238E27FC236}">
              <a16:creationId xmlns:a16="http://schemas.microsoft.com/office/drawing/2014/main" id="{B976A382-29EB-4EC2-8117-BC269E87F496}"/>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11" name="Text Box 1">
          <a:extLst>
            <a:ext uri="{FF2B5EF4-FFF2-40B4-BE49-F238E27FC236}">
              <a16:creationId xmlns:a16="http://schemas.microsoft.com/office/drawing/2014/main" id="{9CFCE4A0-BBF6-40AD-A211-23DB3945E89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2" name="Text Box 1">
          <a:extLst>
            <a:ext uri="{FF2B5EF4-FFF2-40B4-BE49-F238E27FC236}">
              <a16:creationId xmlns:a16="http://schemas.microsoft.com/office/drawing/2014/main" id="{69124344-C889-41F4-B94A-B5DDCE2AE43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3" name="Text Box 118">
          <a:extLst>
            <a:ext uri="{FF2B5EF4-FFF2-40B4-BE49-F238E27FC236}">
              <a16:creationId xmlns:a16="http://schemas.microsoft.com/office/drawing/2014/main" id="{763AA258-CF65-4F90-BFCD-ECD99220E2C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4" name="Text Box 1">
          <a:extLst>
            <a:ext uri="{FF2B5EF4-FFF2-40B4-BE49-F238E27FC236}">
              <a16:creationId xmlns:a16="http://schemas.microsoft.com/office/drawing/2014/main" id="{D3BC371B-4A64-45B9-84F2-2300E7B2C1B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5" name="Text Box 118">
          <a:extLst>
            <a:ext uri="{FF2B5EF4-FFF2-40B4-BE49-F238E27FC236}">
              <a16:creationId xmlns:a16="http://schemas.microsoft.com/office/drawing/2014/main" id="{4E2072BD-CF8A-480F-A50C-AD9FB0823C3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6" name="Text Box 1">
          <a:extLst>
            <a:ext uri="{FF2B5EF4-FFF2-40B4-BE49-F238E27FC236}">
              <a16:creationId xmlns:a16="http://schemas.microsoft.com/office/drawing/2014/main" id="{CD7FB1C2-9B1D-4556-9B10-C80B8109719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7" name="Text Box 118">
          <a:extLst>
            <a:ext uri="{FF2B5EF4-FFF2-40B4-BE49-F238E27FC236}">
              <a16:creationId xmlns:a16="http://schemas.microsoft.com/office/drawing/2014/main" id="{0EF1AF3E-87F9-44FF-9C7D-3428A185A2F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8" name="Text Box 1">
          <a:extLst>
            <a:ext uri="{FF2B5EF4-FFF2-40B4-BE49-F238E27FC236}">
              <a16:creationId xmlns:a16="http://schemas.microsoft.com/office/drawing/2014/main" id="{C2BA628E-7D82-4BEB-871F-6C452FF087B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19" name="Text Box 118">
          <a:extLst>
            <a:ext uri="{FF2B5EF4-FFF2-40B4-BE49-F238E27FC236}">
              <a16:creationId xmlns:a16="http://schemas.microsoft.com/office/drawing/2014/main" id="{8EE8490C-AA1F-444B-B183-498EC1E64A3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20" name="Text Box 1">
          <a:extLst>
            <a:ext uri="{FF2B5EF4-FFF2-40B4-BE49-F238E27FC236}">
              <a16:creationId xmlns:a16="http://schemas.microsoft.com/office/drawing/2014/main" id="{22FA1630-D2A4-4C58-AEB6-7483E0E85A5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21" name="Text Box 118">
          <a:extLst>
            <a:ext uri="{FF2B5EF4-FFF2-40B4-BE49-F238E27FC236}">
              <a16:creationId xmlns:a16="http://schemas.microsoft.com/office/drawing/2014/main" id="{70686378-7319-472F-9855-7488C69625F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22" name="Text Box 1">
          <a:extLst>
            <a:ext uri="{FF2B5EF4-FFF2-40B4-BE49-F238E27FC236}">
              <a16:creationId xmlns:a16="http://schemas.microsoft.com/office/drawing/2014/main" id="{3FDAF482-C102-4BDA-A4F6-56369941686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23" name="Text Box 118">
          <a:extLst>
            <a:ext uri="{FF2B5EF4-FFF2-40B4-BE49-F238E27FC236}">
              <a16:creationId xmlns:a16="http://schemas.microsoft.com/office/drawing/2014/main" id="{73A59491-3727-4234-96B9-DEB2F853D05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24" name="Text Box 1">
          <a:extLst>
            <a:ext uri="{FF2B5EF4-FFF2-40B4-BE49-F238E27FC236}">
              <a16:creationId xmlns:a16="http://schemas.microsoft.com/office/drawing/2014/main" id="{A472DBE6-8572-40B3-B7C6-BB6DC412E54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25" name="Text Box 118">
          <a:extLst>
            <a:ext uri="{FF2B5EF4-FFF2-40B4-BE49-F238E27FC236}">
              <a16:creationId xmlns:a16="http://schemas.microsoft.com/office/drawing/2014/main" id="{BF829B65-CA4A-4125-8B14-7E9C47FEBE38}"/>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26" name="Text Box 1">
          <a:extLst>
            <a:ext uri="{FF2B5EF4-FFF2-40B4-BE49-F238E27FC236}">
              <a16:creationId xmlns:a16="http://schemas.microsoft.com/office/drawing/2014/main" id="{95E37E3D-CC0A-4829-B2FD-2878C793D3EE}"/>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27" name="Text Box 118">
          <a:extLst>
            <a:ext uri="{FF2B5EF4-FFF2-40B4-BE49-F238E27FC236}">
              <a16:creationId xmlns:a16="http://schemas.microsoft.com/office/drawing/2014/main" id="{66F047E0-51B5-49E8-9030-354614713CAF}"/>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28" name="Text Box 1">
          <a:extLst>
            <a:ext uri="{FF2B5EF4-FFF2-40B4-BE49-F238E27FC236}">
              <a16:creationId xmlns:a16="http://schemas.microsoft.com/office/drawing/2014/main" id="{DC994E84-178E-4F8C-A03D-24CC7B8343B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29" name="Text Box 118">
          <a:extLst>
            <a:ext uri="{FF2B5EF4-FFF2-40B4-BE49-F238E27FC236}">
              <a16:creationId xmlns:a16="http://schemas.microsoft.com/office/drawing/2014/main" id="{A597A758-A584-4695-81B5-DCF6E5DDCE8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0" name="Text Box 1">
          <a:extLst>
            <a:ext uri="{FF2B5EF4-FFF2-40B4-BE49-F238E27FC236}">
              <a16:creationId xmlns:a16="http://schemas.microsoft.com/office/drawing/2014/main" id="{5AA347D4-2512-4AA4-93C2-324A6362365F}"/>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1" name="Text Box 118">
          <a:extLst>
            <a:ext uri="{FF2B5EF4-FFF2-40B4-BE49-F238E27FC236}">
              <a16:creationId xmlns:a16="http://schemas.microsoft.com/office/drawing/2014/main" id="{68ADB56D-22EC-4BA7-A750-65C575526F2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32" name="Text Box 1">
          <a:extLst>
            <a:ext uri="{FF2B5EF4-FFF2-40B4-BE49-F238E27FC236}">
              <a16:creationId xmlns:a16="http://schemas.microsoft.com/office/drawing/2014/main" id="{FF4AF54B-7281-4AFD-A9F8-DD491C188D09}"/>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33" name="Text Box 118">
          <a:extLst>
            <a:ext uri="{FF2B5EF4-FFF2-40B4-BE49-F238E27FC236}">
              <a16:creationId xmlns:a16="http://schemas.microsoft.com/office/drawing/2014/main" id="{C0970B12-E20C-4BA4-9710-7FCB313BADB7}"/>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34" name="Text Box 1">
          <a:extLst>
            <a:ext uri="{FF2B5EF4-FFF2-40B4-BE49-F238E27FC236}">
              <a16:creationId xmlns:a16="http://schemas.microsoft.com/office/drawing/2014/main" id="{F566E9F5-5B7E-4F6E-A2BB-962662FBF082}"/>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35" name="Text Box 118">
          <a:extLst>
            <a:ext uri="{FF2B5EF4-FFF2-40B4-BE49-F238E27FC236}">
              <a16:creationId xmlns:a16="http://schemas.microsoft.com/office/drawing/2014/main" id="{2CEA1FD9-6C53-4A5C-8748-ACCE6E6C3B20}"/>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6" name="Text Box 1">
          <a:extLst>
            <a:ext uri="{FF2B5EF4-FFF2-40B4-BE49-F238E27FC236}">
              <a16:creationId xmlns:a16="http://schemas.microsoft.com/office/drawing/2014/main" id="{593DD9EE-A068-4B25-9F05-D47E41297F5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7" name="Text Box 118">
          <a:extLst>
            <a:ext uri="{FF2B5EF4-FFF2-40B4-BE49-F238E27FC236}">
              <a16:creationId xmlns:a16="http://schemas.microsoft.com/office/drawing/2014/main" id="{0602F2CB-83A1-4916-A3AB-242B43EAB81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8" name="Text Box 1">
          <a:extLst>
            <a:ext uri="{FF2B5EF4-FFF2-40B4-BE49-F238E27FC236}">
              <a16:creationId xmlns:a16="http://schemas.microsoft.com/office/drawing/2014/main" id="{8E8EC7E5-9DA4-4DED-A9BB-E7B836EAF9FE}"/>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39" name="Text Box 118">
          <a:extLst>
            <a:ext uri="{FF2B5EF4-FFF2-40B4-BE49-F238E27FC236}">
              <a16:creationId xmlns:a16="http://schemas.microsoft.com/office/drawing/2014/main" id="{FEF171E4-E504-4BFA-A882-19FBE0F3A55B}"/>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0" name="Text Box 1">
          <a:extLst>
            <a:ext uri="{FF2B5EF4-FFF2-40B4-BE49-F238E27FC236}">
              <a16:creationId xmlns:a16="http://schemas.microsoft.com/office/drawing/2014/main" id="{C5988194-524E-443C-B0A1-00F038131F1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1" name="Text Box 118">
          <a:extLst>
            <a:ext uri="{FF2B5EF4-FFF2-40B4-BE49-F238E27FC236}">
              <a16:creationId xmlns:a16="http://schemas.microsoft.com/office/drawing/2014/main" id="{3ABD46AD-0CD0-497D-B0B2-AD14DA075B6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2" name="Text Box 1">
          <a:extLst>
            <a:ext uri="{FF2B5EF4-FFF2-40B4-BE49-F238E27FC236}">
              <a16:creationId xmlns:a16="http://schemas.microsoft.com/office/drawing/2014/main" id="{70A3F724-459F-408D-AAC7-C1E96C7C774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3" name="Text Box 118">
          <a:extLst>
            <a:ext uri="{FF2B5EF4-FFF2-40B4-BE49-F238E27FC236}">
              <a16:creationId xmlns:a16="http://schemas.microsoft.com/office/drawing/2014/main" id="{FCDD6709-C40D-47FC-97F9-B738D0FB54B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4" name="Text Box 1">
          <a:extLst>
            <a:ext uri="{FF2B5EF4-FFF2-40B4-BE49-F238E27FC236}">
              <a16:creationId xmlns:a16="http://schemas.microsoft.com/office/drawing/2014/main" id="{F0917D19-38F7-4DBD-8605-5EA9FC4C923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5" name="Text Box 118">
          <a:extLst>
            <a:ext uri="{FF2B5EF4-FFF2-40B4-BE49-F238E27FC236}">
              <a16:creationId xmlns:a16="http://schemas.microsoft.com/office/drawing/2014/main" id="{88112B33-3B9A-4382-96E1-96EA20FCD24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46" name="Text Box 1">
          <a:extLst>
            <a:ext uri="{FF2B5EF4-FFF2-40B4-BE49-F238E27FC236}">
              <a16:creationId xmlns:a16="http://schemas.microsoft.com/office/drawing/2014/main" id="{1429DEFF-52AC-45A0-A60B-A5C885CAE1E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47" name="Text Box 118">
          <a:extLst>
            <a:ext uri="{FF2B5EF4-FFF2-40B4-BE49-F238E27FC236}">
              <a16:creationId xmlns:a16="http://schemas.microsoft.com/office/drawing/2014/main" id="{1B6257B1-FD86-48DA-BC89-FE280F269816}"/>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8" name="Text Box 1">
          <a:extLst>
            <a:ext uri="{FF2B5EF4-FFF2-40B4-BE49-F238E27FC236}">
              <a16:creationId xmlns:a16="http://schemas.microsoft.com/office/drawing/2014/main" id="{5B38D741-6BD6-42A6-A3A7-2E835D61122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49" name="Text Box 118">
          <a:extLst>
            <a:ext uri="{FF2B5EF4-FFF2-40B4-BE49-F238E27FC236}">
              <a16:creationId xmlns:a16="http://schemas.microsoft.com/office/drawing/2014/main" id="{4FD969A9-1C65-47DF-876D-00398A764B4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50" name="Text Box 1">
          <a:extLst>
            <a:ext uri="{FF2B5EF4-FFF2-40B4-BE49-F238E27FC236}">
              <a16:creationId xmlns:a16="http://schemas.microsoft.com/office/drawing/2014/main" id="{3F09CBD3-2F03-4305-9C60-375FC706B7B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51" name="Text Box 118">
          <a:extLst>
            <a:ext uri="{FF2B5EF4-FFF2-40B4-BE49-F238E27FC236}">
              <a16:creationId xmlns:a16="http://schemas.microsoft.com/office/drawing/2014/main" id="{57C2EE37-60CA-4965-8B75-7D60A98FBC8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52" name="Text Box 1">
          <a:extLst>
            <a:ext uri="{FF2B5EF4-FFF2-40B4-BE49-F238E27FC236}">
              <a16:creationId xmlns:a16="http://schemas.microsoft.com/office/drawing/2014/main" id="{C10B7245-04CE-49D5-B8AC-85187DFC0A4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53" name="Text Box 118">
          <a:extLst>
            <a:ext uri="{FF2B5EF4-FFF2-40B4-BE49-F238E27FC236}">
              <a16:creationId xmlns:a16="http://schemas.microsoft.com/office/drawing/2014/main" id="{2CFF1AA7-D73E-4E54-9169-15FD464FFA4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54" name="Text Box 1">
          <a:extLst>
            <a:ext uri="{FF2B5EF4-FFF2-40B4-BE49-F238E27FC236}">
              <a16:creationId xmlns:a16="http://schemas.microsoft.com/office/drawing/2014/main" id="{02461566-775F-4698-AA2A-090FB6FABA5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55" name="Text Box 118">
          <a:extLst>
            <a:ext uri="{FF2B5EF4-FFF2-40B4-BE49-F238E27FC236}">
              <a16:creationId xmlns:a16="http://schemas.microsoft.com/office/drawing/2014/main" id="{10A9B5EC-4D16-4F3D-843D-D5E38D1F6A8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56" name="Text Box 1">
          <a:extLst>
            <a:ext uri="{FF2B5EF4-FFF2-40B4-BE49-F238E27FC236}">
              <a16:creationId xmlns:a16="http://schemas.microsoft.com/office/drawing/2014/main" id="{910F6C2F-A764-45F3-8C9D-30B0475D518A}"/>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57" name="Text Box 118">
          <a:extLst>
            <a:ext uri="{FF2B5EF4-FFF2-40B4-BE49-F238E27FC236}">
              <a16:creationId xmlns:a16="http://schemas.microsoft.com/office/drawing/2014/main" id="{45858D3B-779F-418B-ABF8-0D747851B33C}"/>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58" name="Text Box 1">
          <a:extLst>
            <a:ext uri="{FF2B5EF4-FFF2-40B4-BE49-F238E27FC236}">
              <a16:creationId xmlns:a16="http://schemas.microsoft.com/office/drawing/2014/main" id="{CEDCCCE1-03C4-455C-947A-79BE2D3B7F8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59" name="Text Box 118">
          <a:extLst>
            <a:ext uri="{FF2B5EF4-FFF2-40B4-BE49-F238E27FC236}">
              <a16:creationId xmlns:a16="http://schemas.microsoft.com/office/drawing/2014/main" id="{8E10C596-2365-4A0A-914E-3ADD929041D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60" name="Text Box 1">
          <a:extLst>
            <a:ext uri="{FF2B5EF4-FFF2-40B4-BE49-F238E27FC236}">
              <a16:creationId xmlns:a16="http://schemas.microsoft.com/office/drawing/2014/main" id="{185A6361-3C3E-4A46-8871-8A1764257CB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61" name="Text Box 118">
          <a:extLst>
            <a:ext uri="{FF2B5EF4-FFF2-40B4-BE49-F238E27FC236}">
              <a16:creationId xmlns:a16="http://schemas.microsoft.com/office/drawing/2014/main" id="{F6B78F3D-BA69-4DA5-AF02-F5D63A34C19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62" name="Text Box 1">
          <a:extLst>
            <a:ext uri="{FF2B5EF4-FFF2-40B4-BE49-F238E27FC236}">
              <a16:creationId xmlns:a16="http://schemas.microsoft.com/office/drawing/2014/main" id="{3C5545C3-7633-4898-AA1E-C16F32EACC1D}"/>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63" name="Text Box 118">
          <a:extLst>
            <a:ext uri="{FF2B5EF4-FFF2-40B4-BE49-F238E27FC236}">
              <a16:creationId xmlns:a16="http://schemas.microsoft.com/office/drawing/2014/main" id="{549D2DD1-8D02-4494-AEDE-31CA2AE1261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4" name="Text Box 1">
          <a:extLst>
            <a:ext uri="{FF2B5EF4-FFF2-40B4-BE49-F238E27FC236}">
              <a16:creationId xmlns:a16="http://schemas.microsoft.com/office/drawing/2014/main" id="{E67C1753-F9BD-49A3-A0B6-DFA271B32A4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5" name="Text Box 118">
          <a:extLst>
            <a:ext uri="{FF2B5EF4-FFF2-40B4-BE49-F238E27FC236}">
              <a16:creationId xmlns:a16="http://schemas.microsoft.com/office/drawing/2014/main" id="{69C25B22-A701-438B-9E80-13F0F2AF5EC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6" name="Text Box 1">
          <a:extLst>
            <a:ext uri="{FF2B5EF4-FFF2-40B4-BE49-F238E27FC236}">
              <a16:creationId xmlns:a16="http://schemas.microsoft.com/office/drawing/2014/main" id="{9809D817-CFEA-4437-A62D-5CEA18BD729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7" name="Text Box 118">
          <a:extLst>
            <a:ext uri="{FF2B5EF4-FFF2-40B4-BE49-F238E27FC236}">
              <a16:creationId xmlns:a16="http://schemas.microsoft.com/office/drawing/2014/main" id="{7B9C3E9B-1DB1-4CF1-8C60-C6613C76368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8" name="Text Box 1">
          <a:extLst>
            <a:ext uri="{FF2B5EF4-FFF2-40B4-BE49-F238E27FC236}">
              <a16:creationId xmlns:a16="http://schemas.microsoft.com/office/drawing/2014/main" id="{93DB661B-0780-4706-B255-00C19A89E08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69" name="Text Box 118">
          <a:extLst>
            <a:ext uri="{FF2B5EF4-FFF2-40B4-BE49-F238E27FC236}">
              <a16:creationId xmlns:a16="http://schemas.microsoft.com/office/drawing/2014/main" id="{1E44521B-FFAD-446E-ACBF-F33C9FDF47D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70" name="Text Box 1">
          <a:extLst>
            <a:ext uri="{FF2B5EF4-FFF2-40B4-BE49-F238E27FC236}">
              <a16:creationId xmlns:a16="http://schemas.microsoft.com/office/drawing/2014/main" id="{5A2849EC-461A-44AD-94B9-AB14D06150B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71" name="Text Box 118">
          <a:extLst>
            <a:ext uri="{FF2B5EF4-FFF2-40B4-BE49-F238E27FC236}">
              <a16:creationId xmlns:a16="http://schemas.microsoft.com/office/drawing/2014/main" id="{12A9D1D4-4391-44E9-AA65-15CE81B0923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2" name="Text Box 1">
          <a:extLst>
            <a:ext uri="{FF2B5EF4-FFF2-40B4-BE49-F238E27FC236}">
              <a16:creationId xmlns:a16="http://schemas.microsoft.com/office/drawing/2014/main" id="{7A7829AE-3391-407C-B1BB-D9D444F9DB5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3" name="Text Box 118">
          <a:extLst>
            <a:ext uri="{FF2B5EF4-FFF2-40B4-BE49-F238E27FC236}">
              <a16:creationId xmlns:a16="http://schemas.microsoft.com/office/drawing/2014/main" id="{D86D2DE4-3E6D-4967-AE54-705418B6B0B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4" name="Text Box 1">
          <a:extLst>
            <a:ext uri="{FF2B5EF4-FFF2-40B4-BE49-F238E27FC236}">
              <a16:creationId xmlns:a16="http://schemas.microsoft.com/office/drawing/2014/main" id="{69DF0386-689A-41B5-9408-EEF8B4CB9EC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5" name="Text Box 118">
          <a:extLst>
            <a:ext uri="{FF2B5EF4-FFF2-40B4-BE49-F238E27FC236}">
              <a16:creationId xmlns:a16="http://schemas.microsoft.com/office/drawing/2014/main" id="{BD6F6EA7-4FAB-4558-B762-2D099C62482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6" name="Text Box 1">
          <a:extLst>
            <a:ext uri="{FF2B5EF4-FFF2-40B4-BE49-F238E27FC236}">
              <a16:creationId xmlns:a16="http://schemas.microsoft.com/office/drawing/2014/main" id="{DFBAA7DE-182A-4B56-901D-FB02B79FB73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77" name="Text Box 118">
          <a:extLst>
            <a:ext uri="{FF2B5EF4-FFF2-40B4-BE49-F238E27FC236}">
              <a16:creationId xmlns:a16="http://schemas.microsoft.com/office/drawing/2014/main" id="{9E41848F-A515-4BDE-AEB7-F09627FDFE8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78" name="Text Box 1">
          <a:extLst>
            <a:ext uri="{FF2B5EF4-FFF2-40B4-BE49-F238E27FC236}">
              <a16:creationId xmlns:a16="http://schemas.microsoft.com/office/drawing/2014/main" id="{9D77EC8B-7AFA-4CCE-8E7D-74EA2008EEFA}"/>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79" name="Text Box 118">
          <a:extLst>
            <a:ext uri="{FF2B5EF4-FFF2-40B4-BE49-F238E27FC236}">
              <a16:creationId xmlns:a16="http://schemas.microsoft.com/office/drawing/2014/main" id="{E115602C-AC5D-4691-A197-009F4A9C2574}"/>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80" name="Text Box 1">
          <a:extLst>
            <a:ext uri="{FF2B5EF4-FFF2-40B4-BE49-F238E27FC236}">
              <a16:creationId xmlns:a16="http://schemas.microsoft.com/office/drawing/2014/main" id="{8DCD1998-32A6-413F-8776-0E43CEE8A939}"/>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81" name="Text Box 118">
          <a:extLst>
            <a:ext uri="{FF2B5EF4-FFF2-40B4-BE49-F238E27FC236}">
              <a16:creationId xmlns:a16="http://schemas.microsoft.com/office/drawing/2014/main" id="{87A973F6-3730-46EC-9A84-BEB4D464428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82" name="Text Box 1">
          <a:extLst>
            <a:ext uri="{FF2B5EF4-FFF2-40B4-BE49-F238E27FC236}">
              <a16:creationId xmlns:a16="http://schemas.microsoft.com/office/drawing/2014/main" id="{2EE42B57-DA8B-498E-9F96-A7DDFEFC9D6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783" name="Text Box 118">
          <a:extLst>
            <a:ext uri="{FF2B5EF4-FFF2-40B4-BE49-F238E27FC236}">
              <a16:creationId xmlns:a16="http://schemas.microsoft.com/office/drawing/2014/main" id="{94A28871-161F-4567-B6EE-B1D9E466DACA}"/>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84" name="Text Box 1">
          <a:extLst>
            <a:ext uri="{FF2B5EF4-FFF2-40B4-BE49-F238E27FC236}">
              <a16:creationId xmlns:a16="http://schemas.microsoft.com/office/drawing/2014/main" id="{AE6C3409-4818-4C54-BAF3-B8261E7FABC0}"/>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85" name="Text Box 118">
          <a:extLst>
            <a:ext uri="{FF2B5EF4-FFF2-40B4-BE49-F238E27FC236}">
              <a16:creationId xmlns:a16="http://schemas.microsoft.com/office/drawing/2014/main" id="{C4C718F1-C544-4263-8F06-A7D95ECCDAC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86" name="Text Box 1">
          <a:extLst>
            <a:ext uri="{FF2B5EF4-FFF2-40B4-BE49-F238E27FC236}">
              <a16:creationId xmlns:a16="http://schemas.microsoft.com/office/drawing/2014/main" id="{CA22796D-FBFE-4A34-A005-AE845E354BCB}"/>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787" name="Text Box 118">
          <a:extLst>
            <a:ext uri="{FF2B5EF4-FFF2-40B4-BE49-F238E27FC236}">
              <a16:creationId xmlns:a16="http://schemas.microsoft.com/office/drawing/2014/main" id="{1B6D2DA7-031A-4FEA-8534-EE79A453F8E0}"/>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88" name="Text Box 1">
          <a:extLst>
            <a:ext uri="{FF2B5EF4-FFF2-40B4-BE49-F238E27FC236}">
              <a16:creationId xmlns:a16="http://schemas.microsoft.com/office/drawing/2014/main" id="{D3FB199A-F9A5-4BC6-B26E-F1D0D00730E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89" name="Text Box 118">
          <a:extLst>
            <a:ext uri="{FF2B5EF4-FFF2-40B4-BE49-F238E27FC236}">
              <a16:creationId xmlns:a16="http://schemas.microsoft.com/office/drawing/2014/main" id="{2E6DC715-0A15-4D8F-8DA0-5955738696E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0" name="Text Box 1">
          <a:extLst>
            <a:ext uri="{FF2B5EF4-FFF2-40B4-BE49-F238E27FC236}">
              <a16:creationId xmlns:a16="http://schemas.microsoft.com/office/drawing/2014/main" id="{942B20F9-A75B-4474-9D4F-2A88DCECB1D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1" name="Text Box 118">
          <a:extLst>
            <a:ext uri="{FF2B5EF4-FFF2-40B4-BE49-F238E27FC236}">
              <a16:creationId xmlns:a16="http://schemas.microsoft.com/office/drawing/2014/main" id="{8DCF6F99-C834-45D8-9D20-EC73FF15B05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2" name="Text Box 1">
          <a:extLst>
            <a:ext uri="{FF2B5EF4-FFF2-40B4-BE49-F238E27FC236}">
              <a16:creationId xmlns:a16="http://schemas.microsoft.com/office/drawing/2014/main" id="{A3967A54-115F-48E0-A31B-71F729451C2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3" name="Text Box 118">
          <a:extLst>
            <a:ext uri="{FF2B5EF4-FFF2-40B4-BE49-F238E27FC236}">
              <a16:creationId xmlns:a16="http://schemas.microsoft.com/office/drawing/2014/main" id="{3424DF95-A9E5-43CA-B8EB-663CFAA2AA6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94" name="Text Box 1">
          <a:extLst>
            <a:ext uri="{FF2B5EF4-FFF2-40B4-BE49-F238E27FC236}">
              <a16:creationId xmlns:a16="http://schemas.microsoft.com/office/drawing/2014/main" id="{AA05B964-75A9-463C-82CF-AE4DA9B783FC}"/>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795" name="Text Box 118">
          <a:extLst>
            <a:ext uri="{FF2B5EF4-FFF2-40B4-BE49-F238E27FC236}">
              <a16:creationId xmlns:a16="http://schemas.microsoft.com/office/drawing/2014/main" id="{526E416C-98C4-4EBA-B2F6-45217E914166}"/>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6" name="Text Box 1">
          <a:extLst>
            <a:ext uri="{FF2B5EF4-FFF2-40B4-BE49-F238E27FC236}">
              <a16:creationId xmlns:a16="http://schemas.microsoft.com/office/drawing/2014/main" id="{E6552C1B-9C98-4024-A19E-98FF9796C61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7" name="Text Box 118">
          <a:extLst>
            <a:ext uri="{FF2B5EF4-FFF2-40B4-BE49-F238E27FC236}">
              <a16:creationId xmlns:a16="http://schemas.microsoft.com/office/drawing/2014/main" id="{10634E7A-3219-4918-8567-2FB6DFE4B3F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8" name="Text Box 1">
          <a:extLst>
            <a:ext uri="{FF2B5EF4-FFF2-40B4-BE49-F238E27FC236}">
              <a16:creationId xmlns:a16="http://schemas.microsoft.com/office/drawing/2014/main" id="{FB26FC42-FF20-42E2-8DFB-8859D224E09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799" name="Text Box 118">
          <a:extLst>
            <a:ext uri="{FF2B5EF4-FFF2-40B4-BE49-F238E27FC236}">
              <a16:creationId xmlns:a16="http://schemas.microsoft.com/office/drawing/2014/main" id="{982201E5-E585-4059-983F-8F3DE6D7575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0" name="Text Box 1">
          <a:extLst>
            <a:ext uri="{FF2B5EF4-FFF2-40B4-BE49-F238E27FC236}">
              <a16:creationId xmlns:a16="http://schemas.microsoft.com/office/drawing/2014/main" id="{0903EEA7-9931-4B7A-9D4C-106118E89E3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1" name="Text Box 118">
          <a:extLst>
            <a:ext uri="{FF2B5EF4-FFF2-40B4-BE49-F238E27FC236}">
              <a16:creationId xmlns:a16="http://schemas.microsoft.com/office/drawing/2014/main" id="{3FD39A43-97C9-4B1A-B7AF-6FA719491C8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02" name="Text Box 1">
          <a:extLst>
            <a:ext uri="{FF2B5EF4-FFF2-40B4-BE49-F238E27FC236}">
              <a16:creationId xmlns:a16="http://schemas.microsoft.com/office/drawing/2014/main" id="{CC56BD03-E3A4-4B58-87DA-D838F210EF8F}"/>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03" name="Text Box 118">
          <a:extLst>
            <a:ext uri="{FF2B5EF4-FFF2-40B4-BE49-F238E27FC236}">
              <a16:creationId xmlns:a16="http://schemas.microsoft.com/office/drawing/2014/main" id="{7E5CE232-07A8-4FED-A418-D8AD1C8B043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4" name="Text Box 1">
          <a:extLst>
            <a:ext uri="{FF2B5EF4-FFF2-40B4-BE49-F238E27FC236}">
              <a16:creationId xmlns:a16="http://schemas.microsoft.com/office/drawing/2014/main" id="{8785AE21-001E-475E-B0CD-98BEF5E85AB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5" name="Text Box 118">
          <a:extLst>
            <a:ext uri="{FF2B5EF4-FFF2-40B4-BE49-F238E27FC236}">
              <a16:creationId xmlns:a16="http://schemas.microsoft.com/office/drawing/2014/main" id="{F8230F50-1AE2-4D77-BD57-3A5326A9FAA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6" name="Text Box 1">
          <a:extLst>
            <a:ext uri="{FF2B5EF4-FFF2-40B4-BE49-F238E27FC236}">
              <a16:creationId xmlns:a16="http://schemas.microsoft.com/office/drawing/2014/main" id="{2C4C9ADE-52F6-47A7-90AE-DD05A907748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7" name="Text Box 118">
          <a:extLst>
            <a:ext uri="{FF2B5EF4-FFF2-40B4-BE49-F238E27FC236}">
              <a16:creationId xmlns:a16="http://schemas.microsoft.com/office/drawing/2014/main" id="{E7E7D38B-2B0E-46F0-A9E3-3DF0E33A298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8" name="Text Box 1">
          <a:extLst>
            <a:ext uri="{FF2B5EF4-FFF2-40B4-BE49-F238E27FC236}">
              <a16:creationId xmlns:a16="http://schemas.microsoft.com/office/drawing/2014/main" id="{F1B3FD74-A753-40A9-900B-F6D4F6F5530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09" name="Text Box 118">
          <a:extLst>
            <a:ext uri="{FF2B5EF4-FFF2-40B4-BE49-F238E27FC236}">
              <a16:creationId xmlns:a16="http://schemas.microsoft.com/office/drawing/2014/main" id="{1D7FFD43-9810-4C5A-B9BE-6EBD278CB91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10" name="Text Box 1">
          <a:extLst>
            <a:ext uri="{FF2B5EF4-FFF2-40B4-BE49-F238E27FC236}">
              <a16:creationId xmlns:a16="http://schemas.microsoft.com/office/drawing/2014/main" id="{C5E0953E-C4CC-46F2-9E54-FD70731F697A}"/>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11" name="Text Box 118">
          <a:extLst>
            <a:ext uri="{FF2B5EF4-FFF2-40B4-BE49-F238E27FC236}">
              <a16:creationId xmlns:a16="http://schemas.microsoft.com/office/drawing/2014/main" id="{2B895857-B470-4B01-97BE-0D7D543A8E1B}"/>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2" name="Text Box 1">
          <a:extLst>
            <a:ext uri="{FF2B5EF4-FFF2-40B4-BE49-F238E27FC236}">
              <a16:creationId xmlns:a16="http://schemas.microsoft.com/office/drawing/2014/main" id="{5A398BFA-543A-4FEE-A555-48A1C0E33BE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3" name="Text Box 118">
          <a:extLst>
            <a:ext uri="{FF2B5EF4-FFF2-40B4-BE49-F238E27FC236}">
              <a16:creationId xmlns:a16="http://schemas.microsoft.com/office/drawing/2014/main" id="{A3B97CE7-663B-4621-9D83-7EDF4DDC23E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4" name="Text Box 1">
          <a:extLst>
            <a:ext uri="{FF2B5EF4-FFF2-40B4-BE49-F238E27FC236}">
              <a16:creationId xmlns:a16="http://schemas.microsoft.com/office/drawing/2014/main" id="{C7604B0A-4C92-447B-899B-08C7221C2C3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5" name="Text Box 118">
          <a:extLst>
            <a:ext uri="{FF2B5EF4-FFF2-40B4-BE49-F238E27FC236}">
              <a16:creationId xmlns:a16="http://schemas.microsoft.com/office/drawing/2014/main" id="{4B458452-FA84-4F62-9294-4D7AC7582BC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6" name="Text Box 1">
          <a:extLst>
            <a:ext uri="{FF2B5EF4-FFF2-40B4-BE49-F238E27FC236}">
              <a16:creationId xmlns:a16="http://schemas.microsoft.com/office/drawing/2014/main" id="{E424DFD4-0967-4E72-A90F-D3BDBD91923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17" name="Text Box 118">
          <a:extLst>
            <a:ext uri="{FF2B5EF4-FFF2-40B4-BE49-F238E27FC236}">
              <a16:creationId xmlns:a16="http://schemas.microsoft.com/office/drawing/2014/main" id="{D7601C94-19E5-4FC8-9A7E-E8EC3E5AC64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18" name="Text Box 1">
          <a:extLst>
            <a:ext uri="{FF2B5EF4-FFF2-40B4-BE49-F238E27FC236}">
              <a16:creationId xmlns:a16="http://schemas.microsoft.com/office/drawing/2014/main" id="{7FD356CB-B666-49DD-B2E0-5C0C6DF7C9B5}"/>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19" name="Text Box 118">
          <a:extLst>
            <a:ext uri="{FF2B5EF4-FFF2-40B4-BE49-F238E27FC236}">
              <a16:creationId xmlns:a16="http://schemas.microsoft.com/office/drawing/2014/main" id="{6ED597C3-D081-49A9-BED5-F5AB697A09D9}"/>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20" name="Text Box 1">
          <a:extLst>
            <a:ext uri="{FF2B5EF4-FFF2-40B4-BE49-F238E27FC236}">
              <a16:creationId xmlns:a16="http://schemas.microsoft.com/office/drawing/2014/main" id="{4119F402-8F24-470F-829B-AB96EB32439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21" name="Text Box 118">
          <a:extLst>
            <a:ext uri="{FF2B5EF4-FFF2-40B4-BE49-F238E27FC236}">
              <a16:creationId xmlns:a16="http://schemas.microsoft.com/office/drawing/2014/main" id="{8E78823E-1720-456C-8A30-3D5532DBA4D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22" name="Text Box 1">
          <a:extLst>
            <a:ext uri="{FF2B5EF4-FFF2-40B4-BE49-F238E27FC236}">
              <a16:creationId xmlns:a16="http://schemas.microsoft.com/office/drawing/2014/main" id="{679EA11B-CEEA-4AD9-8C70-B44C3524CF30}"/>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23" name="Text Box 118">
          <a:extLst>
            <a:ext uri="{FF2B5EF4-FFF2-40B4-BE49-F238E27FC236}">
              <a16:creationId xmlns:a16="http://schemas.microsoft.com/office/drawing/2014/main" id="{73C638A2-5B31-46A1-9A27-3B971836FC8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24" name="Text Box 1">
          <a:extLst>
            <a:ext uri="{FF2B5EF4-FFF2-40B4-BE49-F238E27FC236}">
              <a16:creationId xmlns:a16="http://schemas.microsoft.com/office/drawing/2014/main" id="{FFB3CA37-DA47-40F6-9BF8-1708523F9FC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25" name="Text Box 118">
          <a:extLst>
            <a:ext uri="{FF2B5EF4-FFF2-40B4-BE49-F238E27FC236}">
              <a16:creationId xmlns:a16="http://schemas.microsoft.com/office/drawing/2014/main" id="{BA3381FD-270C-4A61-A506-37623EA085E1}"/>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26" name="Text Box 1">
          <a:extLst>
            <a:ext uri="{FF2B5EF4-FFF2-40B4-BE49-F238E27FC236}">
              <a16:creationId xmlns:a16="http://schemas.microsoft.com/office/drawing/2014/main" id="{FD04716B-9626-4406-9D91-536855E52D7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27" name="Text Box 118">
          <a:extLst>
            <a:ext uri="{FF2B5EF4-FFF2-40B4-BE49-F238E27FC236}">
              <a16:creationId xmlns:a16="http://schemas.microsoft.com/office/drawing/2014/main" id="{04B94B2A-C1C5-4CC7-A52F-08322ED7A79D}"/>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28" name="Text Box 1">
          <a:extLst>
            <a:ext uri="{FF2B5EF4-FFF2-40B4-BE49-F238E27FC236}">
              <a16:creationId xmlns:a16="http://schemas.microsoft.com/office/drawing/2014/main" id="{861C8445-1B49-43C4-A0C2-28233B0E439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29" name="Text Box 118">
          <a:extLst>
            <a:ext uri="{FF2B5EF4-FFF2-40B4-BE49-F238E27FC236}">
              <a16:creationId xmlns:a16="http://schemas.microsoft.com/office/drawing/2014/main" id="{B53FE555-F6F7-46BB-91BA-55EB4A1D7F1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0" name="Text Box 1">
          <a:extLst>
            <a:ext uri="{FF2B5EF4-FFF2-40B4-BE49-F238E27FC236}">
              <a16:creationId xmlns:a16="http://schemas.microsoft.com/office/drawing/2014/main" id="{B8A338FF-CCC1-4563-B7AF-A706AAEFDE8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1" name="Text Box 118">
          <a:extLst>
            <a:ext uri="{FF2B5EF4-FFF2-40B4-BE49-F238E27FC236}">
              <a16:creationId xmlns:a16="http://schemas.microsoft.com/office/drawing/2014/main" id="{3C16A074-E5D2-4872-8EBA-4793C87AAAF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2" name="Text Box 1">
          <a:extLst>
            <a:ext uri="{FF2B5EF4-FFF2-40B4-BE49-F238E27FC236}">
              <a16:creationId xmlns:a16="http://schemas.microsoft.com/office/drawing/2014/main" id="{DDCC51CB-721E-4F9D-B3EC-FFDC363260C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3" name="Text Box 118">
          <a:extLst>
            <a:ext uri="{FF2B5EF4-FFF2-40B4-BE49-F238E27FC236}">
              <a16:creationId xmlns:a16="http://schemas.microsoft.com/office/drawing/2014/main" id="{6D3D54FC-D778-4E47-83B2-C12BE68C1E8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34" name="Text Box 1">
          <a:extLst>
            <a:ext uri="{FF2B5EF4-FFF2-40B4-BE49-F238E27FC236}">
              <a16:creationId xmlns:a16="http://schemas.microsoft.com/office/drawing/2014/main" id="{4BDAD1F2-4001-4DD8-BCA1-80697AD9268A}"/>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35" name="Text Box 118">
          <a:extLst>
            <a:ext uri="{FF2B5EF4-FFF2-40B4-BE49-F238E27FC236}">
              <a16:creationId xmlns:a16="http://schemas.microsoft.com/office/drawing/2014/main" id="{7834AC8F-06B9-4077-B44E-A7748972A65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6" name="Text Box 1">
          <a:extLst>
            <a:ext uri="{FF2B5EF4-FFF2-40B4-BE49-F238E27FC236}">
              <a16:creationId xmlns:a16="http://schemas.microsoft.com/office/drawing/2014/main" id="{AD4A3302-B081-4600-A629-8EED4D72B87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7" name="Text Box 118">
          <a:extLst>
            <a:ext uri="{FF2B5EF4-FFF2-40B4-BE49-F238E27FC236}">
              <a16:creationId xmlns:a16="http://schemas.microsoft.com/office/drawing/2014/main" id="{3FD24EDE-F961-4996-B081-A3D4875CEBD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8" name="Text Box 1">
          <a:extLst>
            <a:ext uri="{FF2B5EF4-FFF2-40B4-BE49-F238E27FC236}">
              <a16:creationId xmlns:a16="http://schemas.microsoft.com/office/drawing/2014/main" id="{0DC964E7-A3E4-4B88-A66D-A4B17CB4120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39" name="Text Box 118">
          <a:extLst>
            <a:ext uri="{FF2B5EF4-FFF2-40B4-BE49-F238E27FC236}">
              <a16:creationId xmlns:a16="http://schemas.microsoft.com/office/drawing/2014/main" id="{69F96D63-7274-4D9C-9448-32603E9AAF6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0" name="Text Box 1">
          <a:extLst>
            <a:ext uri="{FF2B5EF4-FFF2-40B4-BE49-F238E27FC236}">
              <a16:creationId xmlns:a16="http://schemas.microsoft.com/office/drawing/2014/main" id="{E1F08BF3-B601-4904-B48A-9D68AE0A4D7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1" name="Text Box 118">
          <a:extLst>
            <a:ext uri="{FF2B5EF4-FFF2-40B4-BE49-F238E27FC236}">
              <a16:creationId xmlns:a16="http://schemas.microsoft.com/office/drawing/2014/main" id="{D8845B17-1CCE-4C6A-B4A4-898841961A1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42" name="Text Box 1">
          <a:extLst>
            <a:ext uri="{FF2B5EF4-FFF2-40B4-BE49-F238E27FC236}">
              <a16:creationId xmlns:a16="http://schemas.microsoft.com/office/drawing/2014/main" id="{7ED74C20-BFDF-4F51-89BE-463333AAE37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43" name="Text Box 118">
          <a:extLst>
            <a:ext uri="{FF2B5EF4-FFF2-40B4-BE49-F238E27FC236}">
              <a16:creationId xmlns:a16="http://schemas.microsoft.com/office/drawing/2014/main" id="{E009DFD9-AC36-4A8B-8258-FCBB5CFE187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4" name="Text Box 1">
          <a:extLst>
            <a:ext uri="{FF2B5EF4-FFF2-40B4-BE49-F238E27FC236}">
              <a16:creationId xmlns:a16="http://schemas.microsoft.com/office/drawing/2014/main" id="{3C865F4E-FF9F-41B7-BB47-C3AC4F1B886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5" name="Text Box 118">
          <a:extLst>
            <a:ext uri="{FF2B5EF4-FFF2-40B4-BE49-F238E27FC236}">
              <a16:creationId xmlns:a16="http://schemas.microsoft.com/office/drawing/2014/main" id="{B762BFF8-6122-4E2B-8109-7092AD17B7C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6" name="Text Box 1">
          <a:extLst>
            <a:ext uri="{FF2B5EF4-FFF2-40B4-BE49-F238E27FC236}">
              <a16:creationId xmlns:a16="http://schemas.microsoft.com/office/drawing/2014/main" id="{BDBEFA07-BBAA-43B4-883B-EAA8B50F0CF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7" name="Text Box 118">
          <a:extLst>
            <a:ext uri="{FF2B5EF4-FFF2-40B4-BE49-F238E27FC236}">
              <a16:creationId xmlns:a16="http://schemas.microsoft.com/office/drawing/2014/main" id="{B8EEE483-6132-4D97-B7B4-20B8222C9E0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8" name="Text Box 1">
          <a:extLst>
            <a:ext uri="{FF2B5EF4-FFF2-40B4-BE49-F238E27FC236}">
              <a16:creationId xmlns:a16="http://schemas.microsoft.com/office/drawing/2014/main" id="{B897806B-684B-4C74-ACA8-9616A0D2E26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49" name="Text Box 118">
          <a:extLst>
            <a:ext uri="{FF2B5EF4-FFF2-40B4-BE49-F238E27FC236}">
              <a16:creationId xmlns:a16="http://schemas.microsoft.com/office/drawing/2014/main" id="{1A87BC7C-A421-4813-A80D-CDBEAE5D8C2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50" name="Text Box 1">
          <a:extLst>
            <a:ext uri="{FF2B5EF4-FFF2-40B4-BE49-F238E27FC236}">
              <a16:creationId xmlns:a16="http://schemas.microsoft.com/office/drawing/2014/main" id="{9DA3CA66-A428-4001-8A51-62D18F64BC83}"/>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51" name="Text Box 118">
          <a:extLst>
            <a:ext uri="{FF2B5EF4-FFF2-40B4-BE49-F238E27FC236}">
              <a16:creationId xmlns:a16="http://schemas.microsoft.com/office/drawing/2014/main" id="{053EE302-25FE-45DF-BB9F-E22DFA99AEF5}"/>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2" name="Text Box 1">
          <a:extLst>
            <a:ext uri="{FF2B5EF4-FFF2-40B4-BE49-F238E27FC236}">
              <a16:creationId xmlns:a16="http://schemas.microsoft.com/office/drawing/2014/main" id="{81674E82-EF4E-4C9E-9AA8-5D888707540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3" name="Text Box 118">
          <a:extLst>
            <a:ext uri="{FF2B5EF4-FFF2-40B4-BE49-F238E27FC236}">
              <a16:creationId xmlns:a16="http://schemas.microsoft.com/office/drawing/2014/main" id="{A09ED3E5-6A3B-44A4-907D-CDD9FC3CAD5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4" name="Text Box 1">
          <a:extLst>
            <a:ext uri="{FF2B5EF4-FFF2-40B4-BE49-F238E27FC236}">
              <a16:creationId xmlns:a16="http://schemas.microsoft.com/office/drawing/2014/main" id="{0E47473F-C21D-4DB4-874E-CDB22EB62E7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5" name="Text Box 118">
          <a:extLst>
            <a:ext uri="{FF2B5EF4-FFF2-40B4-BE49-F238E27FC236}">
              <a16:creationId xmlns:a16="http://schemas.microsoft.com/office/drawing/2014/main" id="{67126CBC-7DEF-4F54-80E6-0BB73158AB2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6" name="Text Box 1">
          <a:extLst>
            <a:ext uri="{FF2B5EF4-FFF2-40B4-BE49-F238E27FC236}">
              <a16:creationId xmlns:a16="http://schemas.microsoft.com/office/drawing/2014/main" id="{71183577-1ADC-4F75-82CE-9EDCF0A813D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57" name="Text Box 118">
          <a:extLst>
            <a:ext uri="{FF2B5EF4-FFF2-40B4-BE49-F238E27FC236}">
              <a16:creationId xmlns:a16="http://schemas.microsoft.com/office/drawing/2014/main" id="{44ADFEDA-49B9-4426-AB05-2792B14B46C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58" name="Text Box 1">
          <a:extLst>
            <a:ext uri="{FF2B5EF4-FFF2-40B4-BE49-F238E27FC236}">
              <a16:creationId xmlns:a16="http://schemas.microsoft.com/office/drawing/2014/main" id="{33211ACD-C8B2-4A12-B668-33CAC0FD8704}"/>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59" name="Text Box 118">
          <a:extLst>
            <a:ext uri="{FF2B5EF4-FFF2-40B4-BE49-F238E27FC236}">
              <a16:creationId xmlns:a16="http://schemas.microsoft.com/office/drawing/2014/main" id="{BE973679-91A9-4254-897A-2EE6D850A79C}"/>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60" name="Text Box 1">
          <a:extLst>
            <a:ext uri="{FF2B5EF4-FFF2-40B4-BE49-F238E27FC236}">
              <a16:creationId xmlns:a16="http://schemas.microsoft.com/office/drawing/2014/main" id="{0B54D535-D43C-49E7-A770-AADD16291CD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61" name="Text Box 118">
          <a:extLst>
            <a:ext uri="{FF2B5EF4-FFF2-40B4-BE49-F238E27FC236}">
              <a16:creationId xmlns:a16="http://schemas.microsoft.com/office/drawing/2014/main" id="{7A883E54-BC34-49ED-AFAB-39AD8CE84A97}"/>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62" name="Text Box 1">
          <a:extLst>
            <a:ext uri="{FF2B5EF4-FFF2-40B4-BE49-F238E27FC236}">
              <a16:creationId xmlns:a16="http://schemas.microsoft.com/office/drawing/2014/main" id="{09491A8F-04AD-435C-BF5F-9195E7DA6B7A}"/>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63" name="Text Box 118">
          <a:extLst>
            <a:ext uri="{FF2B5EF4-FFF2-40B4-BE49-F238E27FC236}">
              <a16:creationId xmlns:a16="http://schemas.microsoft.com/office/drawing/2014/main" id="{64C30086-D4D2-4FF9-9C9B-95D7BE22DAF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64" name="Text Box 1">
          <a:extLst>
            <a:ext uri="{FF2B5EF4-FFF2-40B4-BE49-F238E27FC236}">
              <a16:creationId xmlns:a16="http://schemas.microsoft.com/office/drawing/2014/main" id="{B7702DC3-E781-4AC0-AC08-668B26235F5F}"/>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65" name="Text Box 118">
          <a:extLst>
            <a:ext uri="{FF2B5EF4-FFF2-40B4-BE49-F238E27FC236}">
              <a16:creationId xmlns:a16="http://schemas.microsoft.com/office/drawing/2014/main" id="{20B96673-92BB-40DC-AEA8-05A220553B9E}"/>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66" name="Text Box 1">
          <a:extLst>
            <a:ext uri="{FF2B5EF4-FFF2-40B4-BE49-F238E27FC236}">
              <a16:creationId xmlns:a16="http://schemas.microsoft.com/office/drawing/2014/main" id="{F401EB17-0AF3-4845-B357-2942C40CE4B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67" name="Text Box 118">
          <a:extLst>
            <a:ext uri="{FF2B5EF4-FFF2-40B4-BE49-F238E27FC236}">
              <a16:creationId xmlns:a16="http://schemas.microsoft.com/office/drawing/2014/main" id="{59FA2A05-E4AC-445D-B058-56D4B38E5BF9}"/>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68" name="Text Box 1">
          <a:extLst>
            <a:ext uri="{FF2B5EF4-FFF2-40B4-BE49-F238E27FC236}">
              <a16:creationId xmlns:a16="http://schemas.microsoft.com/office/drawing/2014/main" id="{F9A61FC9-3C85-4A8F-934E-F6970D224C5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69" name="Text Box 118">
          <a:extLst>
            <a:ext uri="{FF2B5EF4-FFF2-40B4-BE49-F238E27FC236}">
              <a16:creationId xmlns:a16="http://schemas.microsoft.com/office/drawing/2014/main" id="{356FAA6B-9B3A-4344-ABBF-D51150D6E29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0" name="Text Box 1">
          <a:extLst>
            <a:ext uri="{FF2B5EF4-FFF2-40B4-BE49-F238E27FC236}">
              <a16:creationId xmlns:a16="http://schemas.microsoft.com/office/drawing/2014/main" id="{12ADA144-1CFF-447F-BA0B-B31660F37EE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1" name="Text Box 118">
          <a:extLst>
            <a:ext uri="{FF2B5EF4-FFF2-40B4-BE49-F238E27FC236}">
              <a16:creationId xmlns:a16="http://schemas.microsoft.com/office/drawing/2014/main" id="{B3903FE8-6895-47CA-A9B6-C5E13C4B0EB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2" name="Text Box 1">
          <a:extLst>
            <a:ext uri="{FF2B5EF4-FFF2-40B4-BE49-F238E27FC236}">
              <a16:creationId xmlns:a16="http://schemas.microsoft.com/office/drawing/2014/main" id="{8C3D44F5-CE82-4D32-A47B-F70919CA829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3" name="Text Box 118">
          <a:extLst>
            <a:ext uri="{FF2B5EF4-FFF2-40B4-BE49-F238E27FC236}">
              <a16:creationId xmlns:a16="http://schemas.microsoft.com/office/drawing/2014/main" id="{60856958-ECF6-4F03-8BBA-F3D2B56AEBA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74" name="Text Box 1">
          <a:extLst>
            <a:ext uri="{FF2B5EF4-FFF2-40B4-BE49-F238E27FC236}">
              <a16:creationId xmlns:a16="http://schemas.microsoft.com/office/drawing/2014/main" id="{4A2D8A5C-F3F5-4375-9F86-CBF4F94552E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75" name="Text Box 118">
          <a:extLst>
            <a:ext uri="{FF2B5EF4-FFF2-40B4-BE49-F238E27FC236}">
              <a16:creationId xmlns:a16="http://schemas.microsoft.com/office/drawing/2014/main" id="{A8DF3F89-AFEF-4804-B85F-7D8B0B7905C9}"/>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6" name="Text Box 1">
          <a:extLst>
            <a:ext uri="{FF2B5EF4-FFF2-40B4-BE49-F238E27FC236}">
              <a16:creationId xmlns:a16="http://schemas.microsoft.com/office/drawing/2014/main" id="{380D5891-F509-41DE-8AAB-89F86CD44D7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7" name="Text Box 118">
          <a:extLst>
            <a:ext uri="{FF2B5EF4-FFF2-40B4-BE49-F238E27FC236}">
              <a16:creationId xmlns:a16="http://schemas.microsoft.com/office/drawing/2014/main" id="{AB2272CF-7E20-4174-AD94-6189AEC5452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8" name="Text Box 1">
          <a:extLst>
            <a:ext uri="{FF2B5EF4-FFF2-40B4-BE49-F238E27FC236}">
              <a16:creationId xmlns:a16="http://schemas.microsoft.com/office/drawing/2014/main" id="{991A02C9-50CA-4576-803F-45FE1148917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79" name="Text Box 118">
          <a:extLst>
            <a:ext uri="{FF2B5EF4-FFF2-40B4-BE49-F238E27FC236}">
              <a16:creationId xmlns:a16="http://schemas.microsoft.com/office/drawing/2014/main" id="{EF0DFA0F-4CCA-41A6-A8CC-99E9B80EB06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80" name="Text Box 1">
          <a:extLst>
            <a:ext uri="{FF2B5EF4-FFF2-40B4-BE49-F238E27FC236}">
              <a16:creationId xmlns:a16="http://schemas.microsoft.com/office/drawing/2014/main" id="{1F40C2E7-161E-4396-B6A9-FD2F0468F8E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81" name="Text Box 118">
          <a:extLst>
            <a:ext uri="{FF2B5EF4-FFF2-40B4-BE49-F238E27FC236}">
              <a16:creationId xmlns:a16="http://schemas.microsoft.com/office/drawing/2014/main" id="{B3A4DB51-9116-44F1-8438-EF8DC5C1FAA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82" name="Text Box 1">
          <a:extLst>
            <a:ext uri="{FF2B5EF4-FFF2-40B4-BE49-F238E27FC236}">
              <a16:creationId xmlns:a16="http://schemas.microsoft.com/office/drawing/2014/main" id="{52F5B1E7-C955-4BB3-A766-9E4029BF15C4}"/>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83" name="Text Box 118">
          <a:extLst>
            <a:ext uri="{FF2B5EF4-FFF2-40B4-BE49-F238E27FC236}">
              <a16:creationId xmlns:a16="http://schemas.microsoft.com/office/drawing/2014/main" id="{B87CE206-5F4D-4302-A0DB-A816B705F49C}"/>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84" name="Text Box 1">
          <a:extLst>
            <a:ext uri="{FF2B5EF4-FFF2-40B4-BE49-F238E27FC236}">
              <a16:creationId xmlns:a16="http://schemas.microsoft.com/office/drawing/2014/main" id="{C741F449-9023-435E-BAF8-7E358905FE7A}"/>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85" name="Text Box 118">
          <a:extLst>
            <a:ext uri="{FF2B5EF4-FFF2-40B4-BE49-F238E27FC236}">
              <a16:creationId xmlns:a16="http://schemas.microsoft.com/office/drawing/2014/main" id="{0469EE9F-5822-4CEE-BAAC-268892341448}"/>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86" name="Text Box 1">
          <a:extLst>
            <a:ext uri="{FF2B5EF4-FFF2-40B4-BE49-F238E27FC236}">
              <a16:creationId xmlns:a16="http://schemas.microsoft.com/office/drawing/2014/main" id="{F2FA7E6A-333E-4362-8260-2A2BD9B9641C}"/>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887" name="Text Box 118">
          <a:extLst>
            <a:ext uri="{FF2B5EF4-FFF2-40B4-BE49-F238E27FC236}">
              <a16:creationId xmlns:a16="http://schemas.microsoft.com/office/drawing/2014/main" id="{8A32C5F1-6F0B-4D28-8310-8C8B346ED5A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88" name="Text Box 1">
          <a:extLst>
            <a:ext uri="{FF2B5EF4-FFF2-40B4-BE49-F238E27FC236}">
              <a16:creationId xmlns:a16="http://schemas.microsoft.com/office/drawing/2014/main" id="{6C34D841-F232-4210-B4F5-E12F0FC3638E}"/>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89" name="Text Box 118">
          <a:extLst>
            <a:ext uri="{FF2B5EF4-FFF2-40B4-BE49-F238E27FC236}">
              <a16:creationId xmlns:a16="http://schemas.microsoft.com/office/drawing/2014/main" id="{45EB146F-9923-4B42-908B-4171A0E1D52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90" name="Text Box 1">
          <a:extLst>
            <a:ext uri="{FF2B5EF4-FFF2-40B4-BE49-F238E27FC236}">
              <a16:creationId xmlns:a16="http://schemas.microsoft.com/office/drawing/2014/main" id="{4155E32F-5219-4599-AA65-086F1B1F6B7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891" name="Text Box 118">
          <a:extLst>
            <a:ext uri="{FF2B5EF4-FFF2-40B4-BE49-F238E27FC236}">
              <a16:creationId xmlns:a16="http://schemas.microsoft.com/office/drawing/2014/main" id="{61C880B2-76A9-4470-AB2A-25F59A6C01B4}"/>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2" name="Text Box 1">
          <a:extLst>
            <a:ext uri="{FF2B5EF4-FFF2-40B4-BE49-F238E27FC236}">
              <a16:creationId xmlns:a16="http://schemas.microsoft.com/office/drawing/2014/main" id="{7E164688-FEA9-4609-87C4-10E29516F15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3" name="Text Box 118">
          <a:extLst>
            <a:ext uri="{FF2B5EF4-FFF2-40B4-BE49-F238E27FC236}">
              <a16:creationId xmlns:a16="http://schemas.microsoft.com/office/drawing/2014/main" id="{78E6684E-7ADD-485A-A93D-683DBA0440F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4" name="Text Box 1">
          <a:extLst>
            <a:ext uri="{FF2B5EF4-FFF2-40B4-BE49-F238E27FC236}">
              <a16:creationId xmlns:a16="http://schemas.microsoft.com/office/drawing/2014/main" id="{5FC762EC-E4A9-44CE-9067-03BA5E910D0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5" name="Text Box 118">
          <a:extLst>
            <a:ext uri="{FF2B5EF4-FFF2-40B4-BE49-F238E27FC236}">
              <a16:creationId xmlns:a16="http://schemas.microsoft.com/office/drawing/2014/main" id="{82A22939-E8F7-48E9-877E-50E3BCC5A83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6" name="Text Box 1">
          <a:extLst>
            <a:ext uri="{FF2B5EF4-FFF2-40B4-BE49-F238E27FC236}">
              <a16:creationId xmlns:a16="http://schemas.microsoft.com/office/drawing/2014/main" id="{9874A1A3-614C-4485-AA6F-EEAB4AF1231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897" name="Text Box 118">
          <a:extLst>
            <a:ext uri="{FF2B5EF4-FFF2-40B4-BE49-F238E27FC236}">
              <a16:creationId xmlns:a16="http://schemas.microsoft.com/office/drawing/2014/main" id="{CE0DFEAC-2D78-43DC-936C-C680F48614F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98" name="Text Box 1">
          <a:extLst>
            <a:ext uri="{FF2B5EF4-FFF2-40B4-BE49-F238E27FC236}">
              <a16:creationId xmlns:a16="http://schemas.microsoft.com/office/drawing/2014/main" id="{5DD18E12-BB5C-4243-9421-1D56B3F33B86}"/>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899" name="Text Box 118">
          <a:extLst>
            <a:ext uri="{FF2B5EF4-FFF2-40B4-BE49-F238E27FC236}">
              <a16:creationId xmlns:a16="http://schemas.microsoft.com/office/drawing/2014/main" id="{494BD49D-A79C-4DFE-95B7-7898A7902B7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0" name="Text Box 1">
          <a:extLst>
            <a:ext uri="{FF2B5EF4-FFF2-40B4-BE49-F238E27FC236}">
              <a16:creationId xmlns:a16="http://schemas.microsoft.com/office/drawing/2014/main" id="{B33516C4-6097-4C45-8042-F78B5EF098B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1" name="Text Box 118">
          <a:extLst>
            <a:ext uri="{FF2B5EF4-FFF2-40B4-BE49-F238E27FC236}">
              <a16:creationId xmlns:a16="http://schemas.microsoft.com/office/drawing/2014/main" id="{86C330CD-1DD0-4ED3-A31D-B4E6E2E7CB6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2" name="Text Box 1">
          <a:extLst>
            <a:ext uri="{FF2B5EF4-FFF2-40B4-BE49-F238E27FC236}">
              <a16:creationId xmlns:a16="http://schemas.microsoft.com/office/drawing/2014/main" id="{48ABC765-392C-4D79-84BC-081D0700654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3" name="Text Box 118">
          <a:extLst>
            <a:ext uri="{FF2B5EF4-FFF2-40B4-BE49-F238E27FC236}">
              <a16:creationId xmlns:a16="http://schemas.microsoft.com/office/drawing/2014/main" id="{42A555F8-62B1-4295-B68D-6DDAB285C41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4" name="Text Box 1">
          <a:extLst>
            <a:ext uri="{FF2B5EF4-FFF2-40B4-BE49-F238E27FC236}">
              <a16:creationId xmlns:a16="http://schemas.microsoft.com/office/drawing/2014/main" id="{62FA57B2-E483-4223-85FA-A5BB43F87EE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05" name="Text Box 118">
          <a:extLst>
            <a:ext uri="{FF2B5EF4-FFF2-40B4-BE49-F238E27FC236}">
              <a16:creationId xmlns:a16="http://schemas.microsoft.com/office/drawing/2014/main" id="{B92C1034-D22D-4958-AA01-D8445882BB2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06" name="Text Box 1">
          <a:extLst>
            <a:ext uri="{FF2B5EF4-FFF2-40B4-BE49-F238E27FC236}">
              <a16:creationId xmlns:a16="http://schemas.microsoft.com/office/drawing/2014/main" id="{1B7B2589-1CE6-46A4-BD4E-D1D20C6BB4DB}"/>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07" name="Text Box 118">
          <a:extLst>
            <a:ext uri="{FF2B5EF4-FFF2-40B4-BE49-F238E27FC236}">
              <a16:creationId xmlns:a16="http://schemas.microsoft.com/office/drawing/2014/main" id="{40163E5F-ECFE-400A-8DA2-9AA2EF3B859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08" name="Text Box 118">
          <a:extLst>
            <a:ext uri="{FF2B5EF4-FFF2-40B4-BE49-F238E27FC236}">
              <a16:creationId xmlns:a16="http://schemas.microsoft.com/office/drawing/2014/main" id="{6D52C02A-1B17-4229-A39A-01B275E4A94B}"/>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09" name="Text Box 1">
          <a:extLst>
            <a:ext uri="{FF2B5EF4-FFF2-40B4-BE49-F238E27FC236}">
              <a16:creationId xmlns:a16="http://schemas.microsoft.com/office/drawing/2014/main" id="{B2A559DE-F010-4FBE-ABC8-8FA569C1730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10" name="Text Box 118">
          <a:extLst>
            <a:ext uri="{FF2B5EF4-FFF2-40B4-BE49-F238E27FC236}">
              <a16:creationId xmlns:a16="http://schemas.microsoft.com/office/drawing/2014/main" id="{696F749B-3933-4A1B-9C8E-E38082A82537}"/>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11" name="Text Box 1">
          <a:extLst>
            <a:ext uri="{FF2B5EF4-FFF2-40B4-BE49-F238E27FC236}">
              <a16:creationId xmlns:a16="http://schemas.microsoft.com/office/drawing/2014/main" id="{6A8C3549-ED05-4258-BBFC-28AF3A11DABB}"/>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12" name="Text Box 118">
          <a:extLst>
            <a:ext uri="{FF2B5EF4-FFF2-40B4-BE49-F238E27FC236}">
              <a16:creationId xmlns:a16="http://schemas.microsoft.com/office/drawing/2014/main" id="{5602A2FE-A3FB-4709-9242-F4A53946D50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13" name="Text Box 1">
          <a:extLst>
            <a:ext uri="{FF2B5EF4-FFF2-40B4-BE49-F238E27FC236}">
              <a16:creationId xmlns:a16="http://schemas.microsoft.com/office/drawing/2014/main" id="{B4046460-E5D8-463D-899F-2E06816E0B5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4" name="Text Box 1">
          <a:extLst>
            <a:ext uri="{FF2B5EF4-FFF2-40B4-BE49-F238E27FC236}">
              <a16:creationId xmlns:a16="http://schemas.microsoft.com/office/drawing/2014/main" id="{4D344456-DCD5-49EB-9CB6-54F9711352D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5" name="Text Box 118">
          <a:extLst>
            <a:ext uri="{FF2B5EF4-FFF2-40B4-BE49-F238E27FC236}">
              <a16:creationId xmlns:a16="http://schemas.microsoft.com/office/drawing/2014/main" id="{390F6757-EC0F-4F8D-AC0C-50DE628372C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6" name="Text Box 1">
          <a:extLst>
            <a:ext uri="{FF2B5EF4-FFF2-40B4-BE49-F238E27FC236}">
              <a16:creationId xmlns:a16="http://schemas.microsoft.com/office/drawing/2014/main" id="{30D02D13-4C00-4B46-B399-7579EF3DC60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7" name="Text Box 118">
          <a:extLst>
            <a:ext uri="{FF2B5EF4-FFF2-40B4-BE49-F238E27FC236}">
              <a16:creationId xmlns:a16="http://schemas.microsoft.com/office/drawing/2014/main" id="{7139F5C2-0532-4384-ABB5-2A611DA030A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8" name="Text Box 1">
          <a:extLst>
            <a:ext uri="{FF2B5EF4-FFF2-40B4-BE49-F238E27FC236}">
              <a16:creationId xmlns:a16="http://schemas.microsoft.com/office/drawing/2014/main" id="{16432707-3E7A-41ED-B94E-0703DCF1336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19" name="Text Box 118">
          <a:extLst>
            <a:ext uri="{FF2B5EF4-FFF2-40B4-BE49-F238E27FC236}">
              <a16:creationId xmlns:a16="http://schemas.microsoft.com/office/drawing/2014/main" id="{3B390B1D-77D7-4222-938E-AD2504A10F2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20" name="Text Box 1">
          <a:extLst>
            <a:ext uri="{FF2B5EF4-FFF2-40B4-BE49-F238E27FC236}">
              <a16:creationId xmlns:a16="http://schemas.microsoft.com/office/drawing/2014/main" id="{60847C24-93C6-4FF4-8A69-13960D86233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21" name="Text Box 118">
          <a:extLst>
            <a:ext uri="{FF2B5EF4-FFF2-40B4-BE49-F238E27FC236}">
              <a16:creationId xmlns:a16="http://schemas.microsoft.com/office/drawing/2014/main" id="{498EEAB4-0828-4AB6-A8BB-E7AE287F5DC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22" name="Text Box 1">
          <a:extLst>
            <a:ext uri="{FF2B5EF4-FFF2-40B4-BE49-F238E27FC236}">
              <a16:creationId xmlns:a16="http://schemas.microsoft.com/office/drawing/2014/main" id="{54C13363-0224-495A-BA6F-BD5135BEA28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23" name="Text Box 118">
          <a:extLst>
            <a:ext uri="{FF2B5EF4-FFF2-40B4-BE49-F238E27FC236}">
              <a16:creationId xmlns:a16="http://schemas.microsoft.com/office/drawing/2014/main" id="{B4EBA763-FC48-4976-8351-875C4CB55A3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24" name="Text Box 1">
          <a:extLst>
            <a:ext uri="{FF2B5EF4-FFF2-40B4-BE49-F238E27FC236}">
              <a16:creationId xmlns:a16="http://schemas.microsoft.com/office/drawing/2014/main" id="{5657599C-ED69-4582-8CA8-D13428C2967A}"/>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25" name="Text Box 118">
          <a:extLst>
            <a:ext uri="{FF2B5EF4-FFF2-40B4-BE49-F238E27FC236}">
              <a16:creationId xmlns:a16="http://schemas.microsoft.com/office/drawing/2014/main" id="{8FC95E4B-F1F9-4245-9B24-C7E1084542E7}"/>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26" name="Text Box 1">
          <a:extLst>
            <a:ext uri="{FF2B5EF4-FFF2-40B4-BE49-F238E27FC236}">
              <a16:creationId xmlns:a16="http://schemas.microsoft.com/office/drawing/2014/main" id="{33697337-B2BE-4107-BED3-94E4E04AB16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27" name="Text Box 118">
          <a:extLst>
            <a:ext uri="{FF2B5EF4-FFF2-40B4-BE49-F238E27FC236}">
              <a16:creationId xmlns:a16="http://schemas.microsoft.com/office/drawing/2014/main" id="{09EA8A14-A139-4E68-9907-1C71CD7EC9D5}"/>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28" name="Text Box 1">
          <a:extLst>
            <a:ext uri="{FF2B5EF4-FFF2-40B4-BE49-F238E27FC236}">
              <a16:creationId xmlns:a16="http://schemas.microsoft.com/office/drawing/2014/main" id="{7DDD171C-1D17-4FF5-8BA8-76F73EE6A1AE}"/>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29" name="Text Box 118">
          <a:extLst>
            <a:ext uri="{FF2B5EF4-FFF2-40B4-BE49-F238E27FC236}">
              <a16:creationId xmlns:a16="http://schemas.microsoft.com/office/drawing/2014/main" id="{04091327-8610-4D33-AB0C-709BB1A75EDA}"/>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0" name="Text Box 1">
          <a:extLst>
            <a:ext uri="{FF2B5EF4-FFF2-40B4-BE49-F238E27FC236}">
              <a16:creationId xmlns:a16="http://schemas.microsoft.com/office/drawing/2014/main" id="{08AC69AC-FC4A-4BED-A86D-A94C9E47B8C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1" name="Text Box 118">
          <a:extLst>
            <a:ext uri="{FF2B5EF4-FFF2-40B4-BE49-F238E27FC236}">
              <a16:creationId xmlns:a16="http://schemas.microsoft.com/office/drawing/2014/main" id="{B8E5F972-DF2A-4E54-AFBA-CCC84645681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2" name="Text Box 1">
          <a:extLst>
            <a:ext uri="{FF2B5EF4-FFF2-40B4-BE49-F238E27FC236}">
              <a16:creationId xmlns:a16="http://schemas.microsoft.com/office/drawing/2014/main" id="{B62C4147-4F73-4433-B6C7-7BA33A9FD3B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3" name="Text Box 118">
          <a:extLst>
            <a:ext uri="{FF2B5EF4-FFF2-40B4-BE49-F238E27FC236}">
              <a16:creationId xmlns:a16="http://schemas.microsoft.com/office/drawing/2014/main" id="{E9CF9D23-6BC9-4E24-8084-BAB35600819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34" name="Text Box 1">
          <a:extLst>
            <a:ext uri="{FF2B5EF4-FFF2-40B4-BE49-F238E27FC236}">
              <a16:creationId xmlns:a16="http://schemas.microsoft.com/office/drawing/2014/main" id="{776DAFD9-47BE-4919-8E38-45E0128D3D18}"/>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35" name="Text Box 118">
          <a:extLst>
            <a:ext uri="{FF2B5EF4-FFF2-40B4-BE49-F238E27FC236}">
              <a16:creationId xmlns:a16="http://schemas.microsoft.com/office/drawing/2014/main" id="{8FE47C3D-C359-44C3-854D-071E718D558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36" name="Text Box 1">
          <a:extLst>
            <a:ext uri="{FF2B5EF4-FFF2-40B4-BE49-F238E27FC236}">
              <a16:creationId xmlns:a16="http://schemas.microsoft.com/office/drawing/2014/main" id="{D3379EF7-B315-4849-87A4-794F9FE70755}"/>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37" name="Text Box 118">
          <a:extLst>
            <a:ext uri="{FF2B5EF4-FFF2-40B4-BE49-F238E27FC236}">
              <a16:creationId xmlns:a16="http://schemas.microsoft.com/office/drawing/2014/main" id="{0156258D-EB34-46AC-AE49-06029A8FA776}"/>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8" name="Text Box 1">
          <a:extLst>
            <a:ext uri="{FF2B5EF4-FFF2-40B4-BE49-F238E27FC236}">
              <a16:creationId xmlns:a16="http://schemas.microsoft.com/office/drawing/2014/main" id="{7F24473F-94DC-4570-8BE2-C34E935B3269}"/>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39" name="Text Box 118">
          <a:extLst>
            <a:ext uri="{FF2B5EF4-FFF2-40B4-BE49-F238E27FC236}">
              <a16:creationId xmlns:a16="http://schemas.microsoft.com/office/drawing/2014/main" id="{ED4C96AB-DACD-4CA5-B05F-A3AEBA111461}"/>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40" name="Text Box 1">
          <a:extLst>
            <a:ext uri="{FF2B5EF4-FFF2-40B4-BE49-F238E27FC236}">
              <a16:creationId xmlns:a16="http://schemas.microsoft.com/office/drawing/2014/main" id="{DC451A17-B0D9-4429-92EA-CA09F7D2917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41" name="Text Box 118">
          <a:extLst>
            <a:ext uri="{FF2B5EF4-FFF2-40B4-BE49-F238E27FC236}">
              <a16:creationId xmlns:a16="http://schemas.microsoft.com/office/drawing/2014/main" id="{93F236A4-4DB5-4B69-A2A4-585460D550E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2" name="Text Box 1">
          <a:extLst>
            <a:ext uri="{FF2B5EF4-FFF2-40B4-BE49-F238E27FC236}">
              <a16:creationId xmlns:a16="http://schemas.microsoft.com/office/drawing/2014/main" id="{63B3CC62-CD6A-4FB7-9F10-E3076A814E3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3" name="Text Box 118">
          <a:extLst>
            <a:ext uri="{FF2B5EF4-FFF2-40B4-BE49-F238E27FC236}">
              <a16:creationId xmlns:a16="http://schemas.microsoft.com/office/drawing/2014/main" id="{F69433A5-E09B-4DE7-905C-1FCDE2E15F6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4" name="Text Box 1">
          <a:extLst>
            <a:ext uri="{FF2B5EF4-FFF2-40B4-BE49-F238E27FC236}">
              <a16:creationId xmlns:a16="http://schemas.microsoft.com/office/drawing/2014/main" id="{43A87E9D-F5DD-4C4E-9FE9-FBC23E9140E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5" name="Text Box 118">
          <a:extLst>
            <a:ext uri="{FF2B5EF4-FFF2-40B4-BE49-F238E27FC236}">
              <a16:creationId xmlns:a16="http://schemas.microsoft.com/office/drawing/2014/main" id="{71DF4F6D-0A69-4E70-AB96-BB5B434FEF8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6" name="Text Box 1">
          <a:extLst>
            <a:ext uri="{FF2B5EF4-FFF2-40B4-BE49-F238E27FC236}">
              <a16:creationId xmlns:a16="http://schemas.microsoft.com/office/drawing/2014/main" id="{BDF20A15-91D0-41EF-9097-4F70172F322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47" name="Text Box 118">
          <a:extLst>
            <a:ext uri="{FF2B5EF4-FFF2-40B4-BE49-F238E27FC236}">
              <a16:creationId xmlns:a16="http://schemas.microsoft.com/office/drawing/2014/main" id="{A519E223-AF5E-45C7-8DE4-5D03A31FD7A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48" name="Text Box 1">
          <a:extLst>
            <a:ext uri="{FF2B5EF4-FFF2-40B4-BE49-F238E27FC236}">
              <a16:creationId xmlns:a16="http://schemas.microsoft.com/office/drawing/2014/main" id="{735A8A3E-9D69-4DEF-86B9-5EB59F08D783}"/>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49" name="Text Box 118">
          <a:extLst>
            <a:ext uri="{FF2B5EF4-FFF2-40B4-BE49-F238E27FC236}">
              <a16:creationId xmlns:a16="http://schemas.microsoft.com/office/drawing/2014/main" id="{56B1E5C1-8D69-4646-AF9C-E1275D744E8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0" name="Text Box 1">
          <a:extLst>
            <a:ext uri="{FF2B5EF4-FFF2-40B4-BE49-F238E27FC236}">
              <a16:creationId xmlns:a16="http://schemas.microsoft.com/office/drawing/2014/main" id="{33A18599-1A21-4AC1-B916-6C485547CDB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1" name="Text Box 118">
          <a:extLst>
            <a:ext uri="{FF2B5EF4-FFF2-40B4-BE49-F238E27FC236}">
              <a16:creationId xmlns:a16="http://schemas.microsoft.com/office/drawing/2014/main" id="{A6CEA7AB-2F65-43F5-9EFA-8DED481ED0C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2" name="Text Box 1">
          <a:extLst>
            <a:ext uri="{FF2B5EF4-FFF2-40B4-BE49-F238E27FC236}">
              <a16:creationId xmlns:a16="http://schemas.microsoft.com/office/drawing/2014/main" id="{123CB32C-53F8-44F7-85BC-F5C1ADCBA3B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3" name="Text Box 118">
          <a:extLst>
            <a:ext uri="{FF2B5EF4-FFF2-40B4-BE49-F238E27FC236}">
              <a16:creationId xmlns:a16="http://schemas.microsoft.com/office/drawing/2014/main" id="{DF4BA043-8866-477A-BB3B-A544054EE76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4" name="Text Box 1">
          <a:extLst>
            <a:ext uri="{FF2B5EF4-FFF2-40B4-BE49-F238E27FC236}">
              <a16:creationId xmlns:a16="http://schemas.microsoft.com/office/drawing/2014/main" id="{DB1153AF-8A05-4300-9611-2F3D946A0D1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55" name="Text Box 118">
          <a:extLst>
            <a:ext uri="{FF2B5EF4-FFF2-40B4-BE49-F238E27FC236}">
              <a16:creationId xmlns:a16="http://schemas.microsoft.com/office/drawing/2014/main" id="{C0F95617-4A0F-4DED-B802-A3F043EA1E1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56" name="Text Box 1">
          <a:extLst>
            <a:ext uri="{FF2B5EF4-FFF2-40B4-BE49-F238E27FC236}">
              <a16:creationId xmlns:a16="http://schemas.microsoft.com/office/drawing/2014/main" id="{2F015919-CF7D-444A-96A5-C2622BFD0894}"/>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57" name="Text Box 118">
          <a:extLst>
            <a:ext uri="{FF2B5EF4-FFF2-40B4-BE49-F238E27FC236}">
              <a16:creationId xmlns:a16="http://schemas.microsoft.com/office/drawing/2014/main" id="{9E6CEC16-02FB-4C21-9E95-96595BD2FACF}"/>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58" name="Text Box 1">
          <a:extLst>
            <a:ext uri="{FF2B5EF4-FFF2-40B4-BE49-F238E27FC236}">
              <a16:creationId xmlns:a16="http://schemas.microsoft.com/office/drawing/2014/main" id="{BD3D8070-CCC9-42D5-93E5-C47604535CC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59" name="Text Box 118">
          <a:extLst>
            <a:ext uri="{FF2B5EF4-FFF2-40B4-BE49-F238E27FC236}">
              <a16:creationId xmlns:a16="http://schemas.microsoft.com/office/drawing/2014/main" id="{C28EA86A-AA1C-4445-9C68-BCD28104912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60" name="Text Box 1">
          <a:extLst>
            <a:ext uri="{FF2B5EF4-FFF2-40B4-BE49-F238E27FC236}">
              <a16:creationId xmlns:a16="http://schemas.microsoft.com/office/drawing/2014/main" id="{24722F17-28F4-4F81-9601-16B997E2FD81}"/>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61" name="Text Box 118">
          <a:extLst>
            <a:ext uri="{FF2B5EF4-FFF2-40B4-BE49-F238E27FC236}">
              <a16:creationId xmlns:a16="http://schemas.microsoft.com/office/drawing/2014/main" id="{052F9F59-32A2-4DEB-AC7A-F675D1DF258B}"/>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62" name="Text Box 1">
          <a:extLst>
            <a:ext uri="{FF2B5EF4-FFF2-40B4-BE49-F238E27FC236}">
              <a16:creationId xmlns:a16="http://schemas.microsoft.com/office/drawing/2014/main" id="{791C8F35-9FA5-4435-B52A-7A509467739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63" name="Text Box 118">
          <a:extLst>
            <a:ext uri="{FF2B5EF4-FFF2-40B4-BE49-F238E27FC236}">
              <a16:creationId xmlns:a16="http://schemas.microsoft.com/office/drawing/2014/main" id="{28843B97-31AA-443B-B04E-94FFD564E002}"/>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64" name="Text Box 1">
          <a:extLst>
            <a:ext uri="{FF2B5EF4-FFF2-40B4-BE49-F238E27FC236}">
              <a16:creationId xmlns:a16="http://schemas.microsoft.com/office/drawing/2014/main" id="{2D470D05-FA81-4DE5-A0E5-CFBC106878BE}"/>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65" name="Text Box 118">
          <a:extLst>
            <a:ext uri="{FF2B5EF4-FFF2-40B4-BE49-F238E27FC236}">
              <a16:creationId xmlns:a16="http://schemas.microsoft.com/office/drawing/2014/main" id="{54C84546-304B-4F7D-B7CC-18B293BA2121}"/>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66" name="Text Box 1">
          <a:extLst>
            <a:ext uri="{FF2B5EF4-FFF2-40B4-BE49-F238E27FC236}">
              <a16:creationId xmlns:a16="http://schemas.microsoft.com/office/drawing/2014/main" id="{CEFB4B71-12FF-41A7-B33B-19D03E78BF1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67" name="Text Box 118">
          <a:extLst>
            <a:ext uri="{FF2B5EF4-FFF2-40B4-BE49-F238E27FC236}">
              <a16:creationId xmlns:a16="http://schemas.microsoft.com/office/drawing/2014/main" id="{A67B1373-E412-4743-BF0F-21C4C3030D4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68" name="Text Box 1">
          <a:extLst>
            <a:ext uri="{FF2B5EF4-FFF2-40B4-BE49-F238E27FC236}">
              <a16:creationId xmlns:a16="http://schemas.microsoft.com/office/drawing/2014/main" id="{22DEC20A-1B16-4C0F-AD6B-6D8862722BF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69" name="Text Box 118">
          <a:extLst>
            <a:ext uri="{FF2B5EF4-FFF2-40B4-BE49-F238E27FC236}">
              <a16:creationId xmlns:a16="http://schemas.microsoft.com/office/drawing/2014/main" id="{67874C38-84DF-407F-A39D-9BD19AE5E10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0" name="Text Box 1">
          <a:extLst>
            <a:ext uri="{FF2B5EF4-FFF2-40B4-BE49-F238E27FC236}">
              <a16:creationId xmlns:a16="http://schemas.microsoft.com/office/drawing/2014/main" id="{39DFE73E-C58A-4279-9780-476E8100098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1" name="Text Box 118">
          <a:extLst>
            <a:ext uri="{FF2B5EF4-FFF2-40B4-BE49-F238E27FC236}">
              <a16:creationId xmlns:a16="http://schemas.microsoft.com/office/drawing/2014/main" id="{14F04A70-D4E6-4496-83EE-3F086355BF6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72" name="Text Box 1">
          <a:extLst>
            <a:ext uri="{FF2B5EF4-FFF2-40B4-BE49-F238E27FC236}">
              <a16:creationId xmlns:a16="http://schemas.microsoft.com/office/drawing/2014/main" id="{2C8CEDE8-1D72-41D6-9536-6C9A34DF37B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73" name="Text Box 118">
          <a:extLst>
            <a:ext uri="{FF2B5EF4-FFF2-40B4-BE49-F238E27FC236}">
              <a16:creationId xmlns:a16="http://schemas.microsoft.com/office/drawing/2014/main" id="{0E55BDAB-CFA8-4550-A230-15458A28B615}"/>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4" name="Text Box 1">
          <a:extLst>
            <a:ext uri="{FF2B5EF4-FFF2-40B4-BE49-F238E27FC236}">
              <a16:creationId xmlns:a16="http://schemas.microsoft.com/office/drawing/2014/main" id="{30ED882A-F7B9-42F0-B3D1-C137AB7D62E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5" name="Text Box 118">
          <a:extLst>
            <a:ext uri="{FF2B5EF4-FFF2-40B4-BE49-F238E27FC236}">
              <a16:creationId xmlns:a16="http://schemas.microsoft.com/office/drawing/2014/main" id="{5DD1671E-D97A-4C6E-BEAC-0AF626F513B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6" name="Text Box 1">
          <a:extLst>
            <a:ext uri="{FF2B5EF4-FFF2-40B4-BE49-F238E27FC236}">
              <a16:creationId xmlns:a16="http://schemas.microsoft.com/office/drawing/2014/main" id="{D096589E-9E03-4035-81AF-110F67CBC23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7" name="Text Box 118">
          <a:extLst>
            <a:ext uri="{FF2B5EF4-FFF2-40B4-BE49-F238E27FC236}">
              <a16:creationId xmlns:a16="http://schemas.microsoft.com/office/drawing/2014/main" id="{D2D9F632-68E8-4B2A-9F2C-EA62B87FD9A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8" name="Text Box 1">
          <a:extLst>
            <a:ext uri="{FF2B5EF4-FFF2-40B4-BE49-F238E27FC236}">
              <a16:creationId xmlns:a16="http://schemas.microsoft.com/office/drawing/2014/main" id="{8B192745-3EE8-476F-99EA-AEAC377E1F6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79" name="Text Box 118">
          <a:extLst>
            <a:ext uri="{FF2B5EF4-FFF2-40B4-BE49-F238E27FC236}">
              <a16:creationId xmlns:a16="http://schemas.microsoft.com/office/drawing/2014/main" id="{1D556670-004B-43AB-A67C-3D93687EEBA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80" name="Text Box 1">
          <a:extLst>
            <a:ext uri="{FF2B5EF4-FFF2-40B4-BE49-F238E27FC236}">
              <a16:creationId xmlns:a16="http://schemas.microsoft.com/office/drawing/2014/main" id="{3D091BD1-5EE0-4055-8380-98D3292EE32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81" name="Text Box 118">
          <a:extLst>
            <a:ext uri="{FF2B5EF4-FFF2-40B4-BE49-F238E27FC236}">
              <a16:creationId xmlns:a16="http://schemas.microsoft.com/office/drawing/2014/main" id="{B4438E71-CEFC-489E-A50F-A9CF0B51C1F8}"/>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82" name="Text Box 1">
          <a:extLst>
            <a:ext uri="{FF2B5EF4-FFF2-40B4-BE49-F238E27FC236}">
              <a16:creationId xmlns:a16="http://schemas.microsoft.com/office/drawing/2014/main" id="{EA79EDCA-9BBE-467C-9F22-6FB35FFFE603}"/>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83" name="Text Box 118">
          <a:extLst>
            <a:ext uri="{FF2B5EF4-FFF2-40B4-BE49-F238E27FC236}">
              <a16:creationId xmlns:a16="http://schemas.microsoft.com/office/drawing/2014/main" id="{A88DAC56-7ED8-4F4D-8AB0-6A915F47B925}"/>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84" name="Text Box 1">
          <a:extLst>
            <a:ext uri="{FF2B5EF4-FFF2-40B4-BE49-F238E27FC236}">
              <a16:creationId xmlns:a16="http://schemas.microsoft.com/office/drawing/2014/main" id="{E7248707-C66F-4A7E-82DC-9055697E35C2}"/>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1985" name="Text Box 118">
          <a:extLst>
            <a:ext uri="{FF2B5EF4-FFF2-40B4-BE49-F238E27FC236}">
              <a16:creationId xmlns:a16="http://schemas.microsoft.com/office/drawing/2014/main" id="{31A1EDD5-6F20-489D-AF36-C731D330BD6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86" name="Text Box 1">
          <a:extLst>
            <a:ext uri="{FF2B5EF4-FFF2-40B4-BE49-F238E27FC236}">
              <a16:creationId xmlns:a16="http://schemas.microsoft.com/office/drawing/2014/main" id="{D33E39A5-2592-4ED9-B790-746AA1B5C068}"/>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87" name="Text Box 118">
          <a:extLst>
            <a:ext uri="{FF2B5EF4-FFF2-40B4-BE49-F238E27FC236}">
              <a16:creationId xmlns:a16="http://schemas.microsoft.com/office/drawing/2014/main" id="{D9AC2194-DBFA-4F4F-8888-2BE24F3FE576}"/>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88" name="Text Box 1">
          <a:extLst>
            <a:ext uri="{FF2B5EF4-FFF2-40B4-BE49-F238E27FC236}">
              <a16:creationId xmlns:a16="http://schemas.microsoft.com/office/drawing/2014/main" id="{90CE8E8B-7B33-461E-91E1-33F96D42AF4F}"/>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1989" name="Text Box 118">
          <a:extLst>
            <a:ext uri="{FF2B5EF4-FFF2-40B4-BE49-F238E27FC236}">
              <a16:creationId xmlns:a16="http://schemas.microsoft.com/office/drawing/2014/main" id="{B9AB629A-53C1-444A-B808-D40278E3B041}"/>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0" name="Text Box 1">
          <a:extLst>
            <a:ext uri="{FF2B5EF4-FFF2-40B4-BE49-F238E27FC236}">
              <a16:creationId xmlns:a16="http://schemas.microsoft.com/office/drawing/2014/main" id="{0DDA95F5-FFD8-4232-811B-20ADE1AC11B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1" name="Text Box 118">
          <a:extLst>
            <a:ext uri="{FF2B5EF4-FFF2-40B4-BE49-F238E27FC236}">
              <a16:creationId xmlns:a16="http://schemas.microsoft.com/office/drawing/2014/main" id="{C836DBAA-065C-4223-82D2-858897418C8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2" name="Text Box 1">
          <a:extLst>
            <a:ext uri="{FF2B5EF4-FFF2-40B4-BE49-F238E27FC236}">
              <a16:creationId xmlns:a16="http://schemas.microsoft.com/office/drawing/2014/main" id="{CF24DBA6-416C-4E59-AA4C-078E8A82ECE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3" name="Text Box 118">
          <a:extLst>
            <a:ext uri="{FF2B5EF4-FFF2-40B4-BE49-F238E27FC236}">
              <a16:creationId xmlns:a16="http://schemas.microsoft.com/office/drawing/2014/main" id="{F84D17F4-3E61-4E87-83EF-B8E88105762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4" name="Text Box 1">
          <a:extLst>
            <a:ext uri="{FF2B5EF4-FFF2-40B4-BE49-F238E27FC236}">
              <a16:creationId xmlns:a16="http://schemas.microsoft.com/office/drawing/2014/main" id="{A11E2C6B-546C-4DC3-A9B4-0DFD39E5951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5" name="Text Box 118">
          <a:extLst>
            <a:ext uri="{FF2B5EF4-FFF2-40B4-BE49-F238E27FC236}">
              <a16:creationId xmlns:a16="http://schemas.microsoft.com/office/drawing/2014/main" id="{7A7C7CEA-3AEA-44B2-8696-FBA30D932BA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96" name="Text Box 1">
          <a:extLst>
            <a:ext uri="{FF2B5EF4-FFF2-40B4-BE49-F238E27FC236}">
              <a16:creationId xmlns:a16="http://schemas.microsoft.com/office/drawing/2014/main" id="{833B64C3-0DB8-4DB5-A45E-01B94A242DDC}"/>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1997" name="Text Box 118">
          <a:extLst>
            <a:ext uri="{FF2B5EF4-FFF2-40B4-BE49-F238E27FC236}">
              <a16:creationId xmlns:a16="http://schemas.microsoft.com/office/drawing/2014/main" id="{658741B0-279E-4222-98AD-B38DEF59BCA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8" name="Text Box 1">
          <a:extLst>
            <a:ext uri="{FF2B5EF4-FFF2-40B4-BE49-F238E27FC236}">
              <a16:creationId xmlns:a16="http://schemas.microsoft.com/office/drawing/2014/main" id="{B1C80DC4-DEB1-4879-A81D-DABB28D112D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1999" name="Text Box 118">
          <a:extLst>
            <a:ext uri="{FF2B5EF4-FFF2-40B4-BE49-F238E27FC236}">
              <a16:creationId xmlns:a16="http://schemas.microsoft.com/office/drawing/2014/main" id="{A7840E41-7840-4C62-B145-D8A005F6E19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0" name="Text Box 1">
          <a:extLst>
            <a:ext uri="{FF2B5EF4-FFF2-40B4-BE49-F238E27FC236}">
              <a16:creationId xmlns:a16="http://schemas.microsoft.com/office/drawing/2014/main" id="{A5F51EE1-B7E5-48E3-BD06-6BF970324AA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1" name="Text Box 118">
          <a:extLst>
            <a:ext uri="{FF2B5EF4-FFF2-40B4-BE49-F238E27FC236}">
              <a16:creationId xmlns:a16="http://schemas.microsoft.com/office/drawing/2014/main" id="{A38621A6-19A0-498C-967C-990052B484B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2" name="Text Box 1">
          <a:extLst>
            <a:ext uri="{FF2B5EF4-FFF2-40B4-BE49-F238E27FC236}">
              <a16:creationId xmlns:a16="http://schemas.microsoft.com/office/drawing/2014/main" id="{F5BB6F0F-3D07-4ADF-9FF0-393C298716A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3" name="Text Box 118">
          <a:extLst>
            <a:ext uri="{FF2B5EF4-FFF2-40B4-BE49-F238E27FC236}">
              <a16:creationId xmlns:a16="http://schemas.microsoft.com/office/drawing/2014/main" id="{FA5CEC1B-42D9-4B76-B03A-C2B9B160000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04" name="Text Box 1">
          <a:extLst>
            <a:ext uri="{FF2B5EF4-FFF2-40B4-BE49-F238E27FC236}">
              <a16:creationId xmlns:a16="http://schemas.microsoft.com/office/drawing/2014/main" id="{53ACC27A-E3C9-4800-AB58-E66295846787}"/>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05" name="Text Box 118">
          <a:extLst>
            <a:ext uri="{FF2B5EF4-FFF2-40B4-BE49-F238E27FC236}">
              <a16:creationId xmlns:a16="http://schemas.microsoft.com/office/drawing/2014/main" id="{4BCFA17E-4FDB-4814-9C21-408597831B33}"/>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6" name="Text Box 1">
          <a:extLst>
            <a:ext uri="{FF2B5EF4-FFF2-40B4-BE49-F238E27FC236}">
              <a16:creationId xmlns:a16="http://schemas.microsoft.com/office/drawing/2014/main" id="{0DFE7296-F900-408D-8D1B-9D4F80FD874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7" name="Text Box 118">
          <a:extLst>
            <a:ext uri="{FF2B5EF4-FFF2-40B4-BE49-F238E27FC236}">
              <a16:creationId xmlns:a16="http://schemas.microsoft.com/office/drawing/2014/main" id="{53114A2F-7A7B-4D4B-BDF3-D28CF523352F}"/>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8" name="Text Box 1">
          <a:extLst>
            <a:ext uri="{FF2B5EF4-FFF2-40B4-BE49-F238E27FC236}">
              <a16:creationId xmlns:a16="http://schemas.microsoft.com/office/drawing/2014/main" id="{6C6725B8-8687-49B9-B17D-3FB8CC82AA7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09" name="Text Box 118">
          <a:extLst>
            <a:ext uri="{FF2B5EF4-FFF2-40B4-BE49-F238E27FC236}">
              <a16:creationId xmlns:a16="http://schemas.microsoft.com/office/drawing/2014/main" id="{4BB12982-0518-4C04-890B-FC513CA76F5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0" name="Text Box 1">
          <a:extLst>
            <a:ext uri="{FF2B5EF4-FFF2-40B4-BE49-F238E27FC236}">
              <a16:creationId xmlns:a16="http://schemas.microsoft.com/office/drawing/2014/main" id="{2E24BE36-AE75-4A35-8C58-57AFEDA1074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1" name="Text Box 118">
          <a:extLst>
            <a:ext uri="{FF2B5EF4-FFF2-40B4-BE49-F238E27FC236}">
              <a16:creationId xmlns:a16="http://schemas.microsoft.com/office/drawing/2014/main" id="{F1804257-AB78-427B-ABA2-73A8877BEC3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12" name="Text Box 1">
          <a:extLst>
            <a:ext uri="{FF2B5EF4-FFF2-40B4-BE49-F238E27FC236}">
              <a16:creationId xmlns:a16="http://schemas.microsoft.com/office/drawing/2014/main" id="{EE165EE9-794D-4986-97B7-1B2E1D1553B7}"/>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13" name="Text Box 118">
          <a:extLst>
            <a:ext uri="{FF2B5EF4-FFF2-40B4-BE49-F238E27FC236}">
              <a16:creationId xmlns:a16="http://schemas.microsoft.com/office/drawing/2014/main" id="{8ED43A58-BD04-4946-B06E-735957618049}"/>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4" name="Text Box 1">
          <a:extLst>
            <a:ext uri="{FF2B5EF4-FFF2-40B4-BE49-F238E27FC236}">
              <a16:creationId xmlns:a16="http://schemas.microsoft.com/office/drawing/2014/main" id="{8D736238-1EF6-4751-A960-C64E2C298A5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5" name="Text Box 118">
          <a:extLst>
            <a:ext uri="{FF2B5EF4-FFF2-40B4-BE49-F238E27FC236}">
              <a16:creationId xmlns:a16="http://schemas.microsoft.com/office/drawing/2014/main" id="{3AC03BE9-419B-4BFE-9ABD-820D1282D0F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6" name="Text Box 1">
          <a:extLst>
            <a:ext uri="{FF2B5EF4-FFF2-40B4-BE49-F238E27FC236}">
              <a16:creationId xmlns:a16="http://schemas.microsoft.com/office/drawing/2014/main" id="{344C67FD-9338-4AB8-8B14-267EAB6C764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7" name="Text Box 118">
          <a:extLst>
            <a:ext uri="{FF2B5EF4-FFF2-40B4-BE49-F238E27FC236}">
              <a16:creationId xmlns:a16="http://schemas.microsoft.com/office/drawing/2014/main" id="{86BCB744-AA62-4A2D-A84D-69555984DE8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8" name="Text Box 1">
          <a:extLst>
            <a:ext uri="{FF2B5EF4-FFF2-40B4-BE49-F238E27FC236}">
              <a16:creationId xmlns:a16="http://schemas.microsoft.com/office/drawing/2014/main" id="{AE9636D4-7BB0-4BAE-B640-736E074EF1F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19" name="Text Box 118">
          <a:extLst>
            <a:ext uri="{FF2B5EF4-FFF2-40B4-BE49-F238E27FC236}">
              <a16:creationId xmlns:a16="http://schemas.microsoft.com/office/drawing/2014/main" id="{84659518-00C0-49BA-B5E0-3BEF3D2F023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20" name="Text Box 1">
          <a:extLst>
            <a:ext uri="{FF2B5EF4-FFF2-40B4-BE49-F238E27FC236}">
              <a16:creationId xmlns:a16="http://schemas.microsoft.com/office/drawing/2014/main" id="{41D129D9-77C4-484E-8E0F-A1173F9E3DB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21" name="Text Box 118">
          <a:extLst>
            <a:ext uri="{FF2B5EF4-FFF2-40B4-BE49-F238E27FC236}">
              <a16:creationId xmlns:a16="http://schemas.microsoft.com/office/drawing/2014/main" id="{EF58F2CC-2B78-4226-8AD5-77FBC6D589E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22" name="Text Box 1">
          <a:extLst>
            <a:ext uri="{FF2B5EF4-FFF2-40B4-BE49-F238E27FC236}">
              <a16:creationId xmlns:a16="http://schemas.microsoft.com/office/drawing/2014/main" id="{685CD0F9-277C-4CC3-AB94-B46800518A5B}"/>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23" name="Text Box 118">
          <a:extLst>
            <a:ext uri="{FF2B5EF4-FFF2-40B4-BE49-F238E27FC236}">
              <a16:creationId xmlns:a16="http://schemas.microsoft.com/office/drawing/2014/main" id="{B1AD14CC-B102-4125-8078-DA58746504D5}"/>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24" name="Text Box 1">
          <a:extLst>
            <a:ext uri="{FF2B5EF4-FFF2-40B4-BE49-F238E27FC236}">
              <a16:creationId xmlns:a16="http://schemas.microsoft.com/office/drawing/2014/main" id="{EA41C142-4F88-46DE-AC0B-31A9E4711B8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25" name="Text Box 118">
          <a:extLst>
            <a:ext uri="{FF2B5EF4-FFF2-40B4-BE49-F238E27FC236}">
              <a16:creationId xmlns:a16="http://schemas.microsoft.com/office/drawing/2014/main" id="{79507967-3198-4AF7-858B-86B3809C0604}"/>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26" name="Text Box 1">
          <a:extLst>
            <a:ext uri="{FF2B5EF4-FFF2-40B4-BE49-F238E27FC236}">
              <a16:creationId xmlns:a16="http://schemas.microsoft.com/office/drawing/2014/main" id="{85840ABF-827C-414B-8C81-00DF6C7B14B7}"/>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27" name="Text Box 118">
          <a:extLst>
            <a:ext uri="{FF2B5EF4-FFF2-40B4-BE49-F238E27FC236}">
              <a16:creationId xmlns:a16="http://schemas.microsoft.com/office/drawing/2014/main" id="{0711D919-8324-4ECC-99E1-9616EAF2873A}"/>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28" name="Text Box 1">
          <a:extLst>
            <a:ext uri="{FF2B5EF4-FFF2-40B4-BE49-F238E27FC236}">
              <a16:creationId xmlns:a16="http://schemas.microsoft.com/office/drawing/2014/main" id="{4DC23941-0985-4DC8-9A25-6BE5004CD23D}"/>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29" name="Text Box 118">
          <a:extLst>
            <a:ext uri="{FF2B5EF4-FFF2-40B4-BE49-F238E27FC236}">
              <a16:creationId xmlns:a16="http://schemas.microsoft.com/office/drawing/2014/main" id="{0F12A558-16AA-46E0-A24D-6EDF6D5798CD}"/>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0" name="Text Box 1">
          <a:extLst>
            <a:ext uri="{FF2B5EF4-FFF2-40B4-BE49-F238E27FC236}">
              <a16:creationId xmlns:a16="http://schemas.microsoft.com/office/drawing/2014/main" id="{9DFEACB6-2C6F-4709-A874-CBCD6E7E237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1" name="Text Box 118">
          <a:extLst>
            <a:ext uri="{FF2B5EF4-FFF2-40B4-BE49-F238E27FC236}">
              <a16:creationId xmlns:a16="http://schemas.microsoft.com/office/drawing/2014/main" id="{54156947-3344-43EE-890D-0340F15BCA2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2" name="Text Box 1">
          <a:extLst>
            <a:ext uri="{FF2B5EF4-FFF2-40B4-BE49-F238E27FC236}">
              <a16:creationId xmlns:a16="http://schemas.microsoft.com/office/drawing/2014/main" id="{A29EFADF-DA83-4347-AEE2-AC67B48B52E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3" name="Text Box 118">
          <a:extLst>
            <a:ext uri="{FF2B5EF4-FFF2-40B4-BE49-F238E27FC236}">
              <a16:creationId xmlns:a16="http://schemas.microsoft.com/office/drawing/2014/main" id="{92314739-C88D-4D04-ADA8-6CB86478C94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4" name="Text Box 1">
          <a:extLst>
            <a:ext uri="{FF2B5EF4-FFF2-40B4-BE49-F238E27FC236}">
              <a16:creationId xmlns:a16="http://schemas.microsoft.com/office/drawing/2014/main" id="{A77A7C4D-C28D-4142-865C-C656657B089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5" name="Text Box 118">
          <a:extLst>
            <a:ext uri="{FF2B5EF4-FFF2-40B4-BE49-F238E27FC236}">
              <a16:creationId xmlns:a16="http://schemas.microsoft.com/office/drawing/2014/main" id="{3AE34446-AA58-4BE4-A044-9775538E245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36" name="Text Box 1">
          <a:extLst>
            <a:ext uri="{FF2B5EF4-FFF2-40B4-BE49-F238E27FC236}">
              <a16:creationId xmlns:a16="http://schemas.microsoft.com/office/drawing/2014/main" id="{C1F1F96B-A74B-44C3-9E60-98234D9142A8}"/>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37" name="Text Box 118">
          <a:extLst>
            <a:ext uri="{FF2B5EF4-FFF2-40B4-BE49-F238E27FC236}">
              <a16:creationId xmlns:a16="http://schemas.microsoft.com/office/drawing/2014/main" id="{28AF99D9-ADD9-43BB-AF12-8073D1378E76}"/>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8" name="Text Box 1">
          <a:extLst>
            <a:ext uri="{FF2B5EF4-FFF2-40B4-BE49-F238E27FC236}">
              <a16:creationId xmlns:a16="http://schemas.microsoft.com/office/drawing/2014/main" id="{BEA5EDBE-5B73-43B8-8FA3-4E92364BF67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39" name="Text Box 118">
          <a:extLst>
            <a:ext uri="{FF2B5EF4-FFF2-40B4-BE49-F238E27FC236}">
              <a16:creationId xmlns:a16="http://schemas.microsoft.com/office/drawing/2014/main" id="{AEA453D3-9942-49B9-8709-0A8A7C929E6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0" name="Text Box 1">
          <a:extLst>
            <a:ext uri="{FF2B5EF4-FFF2-40B4-BE49-F238E27FC236}">
              <a16:creationId xmlns:a16="http://schemas.microsoft.com/office/drawing/2014/main" id="{965622C3-4B0F-4A7C-8615-0B16CEDEE20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1" name="Text Box 118">
          <a:extLst>
            <a:ext uri="{FF2B5EF4-FFF2-40B4-BE49-F238E27FC236}">
              <a16:creationId xmlns:a16="http://schemas.microsoft.com/office/drawing/2014/main" id="{7CD39ED0-BBD8-438B-90C5-64BA4B6C986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2" name="Text Box 1">
          <a:extLst>
            <a:ext uri="{FF2B5EF4-FFF2-40B4-BE49-F238E27FC236}">
              <a16:creationId xmlns:a16="http://schemas.microsoft.com/office/drawing/2014/main" id="{9419E833-EAD7-49C9-B953-4B8E218D189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3" name="Text Box 118">
          <a:extLst>
            <a:ext uri="{FF2B5EF4-FFF2-40B4-BE49-F238E27FC236}">
              <a16:creationId xmlns:a16="http://schemas.microsoft.com/office/drawing/2014/main" id="{DE741D78-1BB9-4DDF-B0D0-BF8807347C7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44" name="Text Box 1">
          <a:extLst>
            <a:ext uri="{FF2B5EF4-FFF2-40B4-BE49-F238E27FC236}">
              <a16:creationId xmlns:a16="http://schemas.microsoft.com/office/drawing/2014/main" id="{4F23EBF3-9F51-44B2-8702-2C8052D4A2DE}"/>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45" name="Text Box 118">
          <a:extLst>
            <a:ext uri="{FF2B5EF4-FFF2-40B4-BE49-F238E27FC236}">
              <a16:creationId xmlns:a16="http://schemas.microsoft.com/office/drawing/2014/main" id="{63C3D2BB-5964-4AA7-8DED-11B73429B527}"/>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6" name="Text Box 1">
          <a:extLst>
            <a:ext uri="{FF2B5EF4-FFF2-40B4-BE49-F238E27FC236}">
              <a16:creationId xmlns:a16="http://schemas.microsoft.com/office/drawing/2014/main" id="{2E94CD16-FABF-4CB5-84F5-0B942213F57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7" name="Text Box 118">
          <a:extLst>
            <a:ext uri="{FF2B5EF4-FFF2-40B4-BE49-F238E27FC236}">
              <a16:creationId xmlns:a16="http://schemas.microsoft.com/office/drawing/2014/main" id="{D4029029-A086-4C99-9236-5826B433DA9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8" name="Text Box 1">
          <a:extLst>
            <a:ext uri="{FF2B5EF4-FFF2-40B4-BE49-F238E27FC236}">
              <a16:creationId xmlns:a16="http://schemas.microsoft.com/office/drawing/2014/main" id="{8E70B3DE-74EE-4F92-9679-0D0535CEF61E}"/>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49" name="Text Box 118">
          <a:extLst>
            <a:ext uri="{FF2B5EF4-FFF2-40B4-BE49-F238E27FC236}">
              <a16:creationId xmlns:a16="http://schemas.microsoft.com/office/drawing/2014/main" id="{DCE962D5-14F8-462D-9D5F-AA462B470F17}"/>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0" name="Text Box 1">
          <a:extLst>
            <a:ext uri="{FF2B5EF4-FFF2-40B4-BE49-F238E27FC236}">
              <a16:creationId xmlns:a16="http://schemas.microsoft.com/office/drawing/2014/main" id="{18446D41-6887-4724-B6AA-0883EDC2C325}"/>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1" name="Text Box 118">
          <a:extLst>
            <a:ext uri="{FF2B5EF4-FFF2-40B4-BE49-F238E27FC236}">
              <a16:creationId xmlns:a16="http://schemas.microsoft.com/office/drawing/2014/main" id="{1F8989F2-4BF6-4A29-B006-1610F152FF1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52" name="Text Box 1">
          <a:extLst>
            <a:ext uri="{FF2B5EF4-FFF2-40B4-BE49-F238E27FC236}">
              <a16:creationId xmlns:a16="http://schemas.microsoft.com/office/drawing/2014/main" id="{1D743DD9-042E-4935-8222-74439395A663}"/>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53" name="Text Box 118">
          <a:extLst>
            <a:ext uri="{FF2B5EF4-FFF2-40B4-BE49-F238E27FC236}">
              <a16:creationId xmlns:a16="http://schemas.microsoft.com/office/drawing/2014/main" id="{302843E4-D438-4769-9594-A66E4CDC8AD7}"/>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4" name="Text Box 1">
          <a:extLst>
            <a:ext uri="{FF2B5EF4-FFF2-40B4-BE49-F238E27FC236}">
              <a16:creationId xmlns:a16="http://schemas.microsoft.com/office/drawing/2014/main" id="{67022E26-70BE-4A5A-BD8A-627E6594542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5" name="Text Box 118">
          <a:extLst>
            <a:ext uri="{FF2B5EF4-FFF2-40B4-BE49-F238E27FC236}">
              <a16:creationId xmlns:a16="http://schemas.microsoft.com/office/drawing/2014/main" id="{FE502CB4-1571-4D1B-9EDA-96C5E2F1F769}"/>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6" name="Text Box 1">
          <a:extLst>
            <a:ext uri="{FF2B5EF4-FFF2-40B4-BE49-F238E27FC236}">
              <a16:creationId xmlns:a16="http://schemas.microsoft.com/office/drawing/2014/main" id="{E46A7200-745C-4A03-925D-9B465C19CC4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7" name="Text Box 118">
          <a:extLst>
            <a:ext uri="{FF2B5EF4-FFF2-40B4-BE49-F238E27FC236}">
              <a16:creationId xmlns:a16="http://schemas.microsoft.com/office/drawing/2014/main" id="{DF38F6C1-C52F-40D9-92DC-6FE533289F5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8" name="Text Box 1">
          <a:extLst>
            <a:ext uri="{FF2B5EF4-FFF2-40B4-BE49-F238E27FC236}">
              <a16:creationId xmlns:a16="http://schemas.microsoft.com/office/drawing/2014/main" id="{7E1E6AC2-9A58-43E6-87CF-81683619EDC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59" name="Text Box 118">
          <a:extLst>
            <a:ext uri="{FF2B5EF4-FFF2-40B4-BE49-F238E27FC236}">
              <a16:creationId xmlns:a16="http://schemas.microsoft.com/office/drawing/2014/main" id="{4EB18075-F22F-444C-A888-19F143498470}"/>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60" name="Text Box 1">
          <a:extLst>
            <a:ext uri="{FF2B5EF4-FFF2-40B4-BE49-F238E27FC236}">
              <a16:creationId xmlns:a16="http://schemas.microsoft.com/office/drawing/2014/main" id="{83F4BB26-1B2E-4B2D-ADDE-809B05EF07F6}"/>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61" name="Text Box 118">
          <a:extLst>
            <a:ext uri="{FF2B5EF4-FFF2-40B4-BE49-F238E27FC236}">
              <a16:creationId xmlns:a16="http://schemas.microsoft.com/office/drawing/2014/main" id="{BA887769-76BD-4686-91D2-43BC935C3FA1}"/>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62" name="Text Box 1">
          <a:extLst>
            <a:ext uri="{FF2B5EF4-FFF2-40B4-BE49-F238E27FC236}">
              <a16:creationId xmlns:a16="http://schemas.microsoft.com/office/drawing/2014/main" id="{7C02BB58-B30B-4AF0-B2FE-3ED880E9297D}"/>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63" name="Text Box 118">
          <a:extLst>
            <a:ext uri="{FF2B5EF4-FFF2-40B4-BE49-F238E27FC236}">
              <a16:creationId xmlns:a16="http://schemas.microsoft.com/office/drawing/2014/main" id="{85C49174-EB41-4CBA-AD5A-899FF62A84D2}"/>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64" name="Text Box 1">
          <a:extLst>
            <a:ext uri="{FF2B5EF4-FFF2-40B4-BE49-F238E27FC236}">
              <a16:creationId xmlns:a16="http://schemas.microsoft.com/office/drawing/2014/main" id="{16197B57-4A5A-4CF7-8D7F-3E7F798FBA5E}"/>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152401"/>
    <xdr:sp macro="" textlink="">
      <xdr:nvSpPr>
        <xdr:cNvPr id="2065" name="Text Box 118">
          <a:extLst>
            <a:ext uri="{FF2B5EF4-FFF2-40B4-BE49-F238E27FC236}">
              <a16:creationId xmlns:a16="http://schemas.microsoft.com/office/drawing/2014/main" id="{67D40D10-9B54-4CBE-8D9A-ACD11114EACC}"/>
            </a:ext>
          </a:extLst>
        </xdr:cNvPr>
        <xdr:cNvSpPr txBox="1">
          <a:spLocks noChangeArrowheads="1"/>
        </xdr:cNvSpPr>
      </xdr:nvSpPr>
      <xdr:spPr bwMode="auto">
        <a:xfrm>
          <a:off x="3209925" y="130302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66" name="Text Box 1">
          <a:extLst>
            <a:ext uri="{FF2B5EF4-FFF2-40B4-BE49-F238E27FC236}">
              <a16:creationId xmlns:a16="http://schemas.microsoft.com/office/drawing/2014/main" id="{4598F711-5BB2-4FB8-8743-DDB81AE8DCBC}"/>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67" name="Text Box 118">
          <a:extLst>
            <a:ext uri="{FF2B5EF4-FFF2-40B4-BE49-F238E27FC236}">
              <a16:creationId xmlns:a16="http://schemas.microsoft.com/office/drawing/2014/main" id="{95D37D86-278D-42DC-885B-10498D4F7933}"/>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68" name="Text Box 1">
          <a:extLst>
            <a:ext uri="{FF2B5EF4-FFF2-40B4-BE49-F238E27FC236}">
              <a16:creationId xmlns:a16="http://schemas.microsoft.com/office/drawing/2014/main" id="{51A4D5A7-1E4C-4650-ABFF-41808D84696C}"/>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228600" cy="152401"/>
    <xdr:sp macro="" textlink="">
      <xdr:nvSpPr>
        <xdr:cNvPr id="2069" name="Text Box 118">
          <a:extLst>
            <a:ext uri="{FF2B5EF4-FFF2-40B4-BE49-F238E27FC236}">
              <a16:creationId xmlns:a16="http://schemas.microsoft.com/office/drawing/2014/main" id="{11CDC19A-7503-46CB-83C9-F5CC2C1210F5}"/>
            </a:ext>
          </a:extLst>
        </xdr:cNvPr>
        <xdr:cNvSpPr txBox="1">
          <a:spLocks noChangeArrowheads="1"/>
        </xdr:cNvSpPr>
      </xdr:nvSpPr>
      <xdr:spPr bwMode="auto">
        <a:xfrm>
          <a:off x="3209925" y="130302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0" name="Text Box 1">
          <a:extLst>
            <a:ext uri="{FF2B5EF4-FFF2-40B4-BE49-F238E27FC236}">
              <a16:creationId xmlns:a16="http://schemas.microsoft.com/office/drawing/2014/main" id="{3DAC7A8D-8967-467D-A81E-4899D19772AB}"/>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1" name="Text Box 118">
          <a:extLst>
            <a:ext uri="{FF2B5EF4-FFF2-40B4-BE49-F238E27FC236}">
              <a16:creationId xmlns:a16="http://schemas.microsoft.com/office/drawing/2014/main" id="{B1DE2801-B486-4DC0-80EA-E30A8540D113}"/>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2" name="Text Box 1">
          <a:extLst>
            <a:ext uri="{FF2B5EF4-FFF2-40B4-BE49-F238E27FC236}">
              <a16:creationId xmlns:a16="http://schemas.microsoft.com/office/drawing/2014/main" id="{23780A48-5443-47E2-B301-431B73D898F2}"/>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3" name="Text Box 118">
          <a:extLst>
            <a:ext uri="{FF2B5EF4-FFF2-40B4-BE49-F238E27FC236}">
              <a16:creationId xmlns:a16="http://schemas.microsoft.com/office/drawing/2014/main" id="{7037DE44-C48B-48FF-A20B-8F8E6DA273EC}"/>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4" name="Text Box 1">
          <a:extLst>
            <a:ext uri="{FF2B5EF4-FFF2-40B4-BE49-F238E27FC236}">
              <a16:creationId xmlns:a16="http://schemas.microsoft.com/office/drawing/2014/main" id="{77FA7562-7247-4171-B700-3CEE5115D32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5" name="Text Box 118">
          <a:extLst>
            <a:ext uri="{FF2B5EF4-FFF2-40B4-BE49-F238E27FC236}">
              <a16:creationId xmlns:a16="http://schemas.microsoft.com/office/drawing/2014/main" id="{744759A7-A5B4-444F-9CB1-5DC13E66F54D}"/>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76" name="Text Box 1">
          <a:extLst>
            <a:ext uri="{FF2B5EF4-FFF2-40B4-BE49-F238E27FC236}">
              <a16:creationId xmlns:a16="http://schemas.microsoft.com/office/drawing/2014/main" id="{80C6C722-7B43-4F38-B191-FADCCD247130}"/>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77" name="Text Box 118">
          <a:extLst>
            <a:ext uri="{FF2B5EF4-FFF2-40B4-BE49-F238E27FC236}">
              <a16:creationId xmlns:a16="http://schemas.microsoft.com/office/drawing/2014/main" id="{6AC2C2EB-4CDA-4F22-8D8E-D83CBEE14D2D}"/>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8" name="Text Box 1">
          <a:extLst>
            <a:ext uri="{FF2B5EF4-FFF2-40B4-BE49-F238E27FC236}">
              <a16:creationId xmlns:a16="http://schemas.microsoft.com/office/drawing/2014/main" id="{E668257A-4A76-4639-8E8A-D84FD631E748}"/>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79" name="Text Box 118">
          <a:extLst>
            <a:ext uri="{FF2B5EF4-FFF2-40B4-BE49-F238E27FC236}">
              <a16:creationId xmlns:a16="http://schemas.microsoft.com/office/drawing/2014/main" id="{0245D5B8-A0E2-4932-8AA5-561A799B313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80" name="Text Box 1">
          <a:extLst>
            <a:ext uri="{FF2B5EF4-FFF2-40B4-BE49-F238E27FC236}">
              <a16:creationId xmlns:a16="http://schemas.microsoft.com/office/drawing/2014/main" id="{61AEE21F-B4B9-42B0-AC2D-2C4E7FECAE51}"/>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81" name="Text Box 118">
          <a:extLst>
            <a:ext uri="{FF2B5EF4-FFF2-40B4-BE49-F238E27FC236}">
              <a16:creationId xmlns:a16="http://schemas.microsoft.com/office/drawing/2014/main" id="{2BEB137D-116B-4995-BF7B-C258BD103976}"/>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82" name="Text Box 1">
          <a:extLst>
            <a:ext uri="{FF2B5EF4-FFF2-40B4-BE49-F238E27FC236}">
              <a16:creationId xmlns:a16="http://schemas.microsoft.com/office/drawing/2014/main" id="{3C51401D-9B02-4020-AD43-47FEF7A11674}"/>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52400" cy="314325"/>
    <xdr:sp macro="" textlink="">
      <xdr:nvSpPr>
        <xdr:cNvPr id="2083" name="Text Box 118">
          <a:extLst>
            <a:ext uri="{FF2B5EF4-FFF2-40B4-BE49-F238E27FC236}">
              <a16:creationId xmlns:a16="http://schemas.microsoft.com/office/drawing/2014/main" id="{629EB991-8FE4-45C6-BFAF-71375B562F1A}"/>
            </a:ext>
          </a:extLst>
        </xdr:cNvPr>
        <xdr:cNvSpPr txBox="1">
          <a:spLocks noChangeArrowheads="1"/>
        </xdr:cNvSpPr>
      </xdr:nvSpPr>
      <xdr:spPr bwMode="auto">
        <a:xfrm>
          <a:off x="3209925" y="13030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84" name="Text Box 1">
          <a:extLst>
            <a:ext uri="{FF2B5EF4-FFF2-40B4-BE49-F238E27FC236}">
              <a16:creationId xmlns:a16="http://schemas.microsoft.com/office/drawing/2014/main" id="{73E2D7B5-E46B-41E7-A5E4-E9CE87735A62}"/>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161925" cy="314325"/>
    <xdr:sp macro="" textlink="">
      <xdr:nvSpPr>
        <xdr:cNvPr id="2085" name="Text Box 118">
          <a:extLst>
            <a:ext uri="{FF2B5EF4-FFF2-40B4-BE49-F238E27FC236}">
              <a16:creationId xmlns:a16="http://schemas.microsoft.com/office/drawing/2014/main" id="{461EBB5C-1B4B-4F84-B06A-74EB7D8582C8}"/>
            </a:ext>
          </a:extLst>
        </xdr:cNvPr>
        <xdr:cNvSpPr txBox="1">
          <a:spLocks noChangeArrowheads="1"/>
        </xdr:cNvSpPr>
      </xdr:nvSpPr>
      <xdr:spPr bwMode="auto">
        <a:xfrm>
          <a:off x="3209925" y="130302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6200" cy="149086"/>
    <xdr:sp macro="" textlink="">
      <xdr:nvSpPr>
        <xdr:cNvPr id="2086" name="Text Box 119">
          <a:extLst>
            <a:ext uri="{FF2B5EF4-FFF2-40B4-BE49-F238E27FC236}">
              <a16:creationId xmlns:a16="http://schemas.microsoft.com/office/drawing/2014/main" id="{46EE1EB2-4CBB-46B1-82B7-1283CA684559}"/>
            </a:ext>
          </a:extLst>
        </xdr:cNvPr>
        <xdr:cNvSpPr txBox="1">
          <a:spLocks noChangeArrowheads="1"/>
        </xdr:cNvSpPr>
      </xdr:nvSpPr>
      <xdr:spPr bwMode="auto">
        <a:xfrm>
          <a:off x="3209925" y="130302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6200" cy="149086"/>
    <xdr:sp macro="" textlink="">
      <xdr:nvSpPr>
        <xdr:cNvPr id="2087" name="Text Box 120">
          <a:extLst>
            <a:ext uri="{FF2B5EF4-FFF2-40B4-BE49-F238E27FC236}">
              <a16:creationId xmlns:a16="http://schemas.microsoft.com/office/drawing/2014/main" id="{9DF117A3-2135-4870-9290-007FE659BCE1}"/>
            </a:ext>
          </a:extLst>
        </xdr:cNvPr>
        <xdr:cNvSpPr txBox="1">
          <a:spLocks noChangeArrowheads="1"/>
        </xdr:cNvSpPr>
      </xdr:nvSpPr>
      <xdr:spPr bwMode="auto">
        <a:xfrm>
          <a:off x="3209925" y="130302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6200" cy="149086"/>
    <xdr:sp macro="" textlink="">
      <xdr:nvSpPr>
        <xdr:cNvPr id="2088" name="Text Box 119">
          <a:extLst>
            <a:ext uri="{FF2B5EF4-FFF2-40B4-BE49-F238E27FC236}">
              <a16:creationId xmlns:a16="http://schemas.microsoft.com/office/drawing/2014/main" id="{2D5906F9-EF52-4CAD-B4CC-1FD85E885B3F}"/>
            </a:ext>
          </a:extLst>
        </xdr:cNvPr>
        <xdr:cNvSpPr txBox="1">
          <a:spLocks noChangeArrowheads="1"/>
        </xdr:cNvSpPr>
      </xdr:nvSpPr>
      <xdr:spPr bwMode="auto">
        <a:xfrm>
          <a:off x="3209925" y="130302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6200" cy="149086"/>
    <xdr:sp macro="" textlink="">
      <xdr:nvSpPr>
        <xdr:cNvPr id="2089" name="Text Box 120">
          <a:extLst>
            <a:ext uri="{FF2B5EF4-FFF2-40B4-BE49-F238E27FC236}">
              <a16:creationId xmlns:a16="http://schemas.microsoft.com/office/drawing/2014/main" id="{877396EF-A10C-4BAC-B9BF-8782193165FC}"/>
            </a:ext>
          </a:extLst>
        </xdr:cNvPr>
        <xdr:cNvSpPr txBox="1">
          <a:spLocks noChangeArrowheads="1"/>
        </xdr:cNvSpPr>
      </xdr:nvSpPr>
      <xdr:spPr bwMode="auto">
        <a:xfrm>
          <a:off x="3209925" y="130302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51</xdr:row>
      <xdr:rowOff>0</xdr:rowOff>
    </xdr:from>
    <xdr:to>
      <xdr:col>2</xdr:col>
      <xdr:colOff>55576</xdr:colOff>
      <xdr:row>69</xdr:row>
      <xdr:rowOff>495448</xdr:rowOff>
    </xdr:to>
    <xdr:sp macro="" textlink="">
      <xdr:nvSpPr>
        <xdr:cNvPr id="2090" name="Text Box 26">
          <a:extLst>
            <a:ext uri="{FF2B5EF4-FFF2-40B4-BE49-F238E27FC236}">
              <a16:creationId xmlns:a16="http://schemas.microsoft.com/office/drawing/2014/main" id="{3BB10089-E6A4-44F9-89D5-9F92626940B4}"/>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1" name="Text Box 27">
          <a:extLst>
            <a:ext uri="{FF2B5EF4-FFF2-40B4-BE49-F238E27FC236}">
              <a16:creationId xmlns:a16="http://schemas.microsoft.com/office/drawing/2014/main" id="{2C4250A9-9C79-4AF9-85EC-80A56E7D4CF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2" name="Text Box 28">
          <a:extLst>
            <a:ext uri="{FF2B5EF4-FFF2-40B4-BE49-F238E27FC236}">
              <a16:creationId xmlns:a16="http://schemas.microsoft.com/office/drawing/2014/main" id="{9394F006-4DFE-4B6C-844E-D369C94847F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3" name="Text Box 29">
          <a:extLst>
            <a:ext uri="{FF2B5EF4-FFF2-40B4-BE49-F238E27FC236}">
              <a16:creationId xmlns:a16="http://schemas.microsoft.com/office/drawing/2014/main" id="{8D7FC534-5553-4D7A-ABC7-C19E5395DB0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4" name="Text Box 30">
          <a:extLst>
            <a:ext uri="{FF2B5EF4-FFF2-40B4-BE49-F238E27FC236}">
              <a16:creationId xmlns:a16="http://schemas.microsoft.com/office/drawing/2014/main" id="{68AEEA5A-1A9F-4827-AD3E-641A65D48193}"/>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5" name="Text Box 31">
          <a:extLst>
            <a:ext uri="{FF2B5EF4-FFF2-40B4-BE49-F238E27FC236}">
              <a16:creationId xmlns:a16="http://schemas.microsoft.com/office/drawing/2014/main" id="{C58B12AE-9545-4EB8-9BFB-E06992B09CEA}"/>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6" name="Text Box 32">
          <a:extLst>
            <a:ext uri="{FF2B5EF4-FFF2-40B4-BE49-F238E27FC236}">
              <a16:creationId xmlns:a16="http://schemas.microsoft.com/office/drawing/2014/main" id="{CE88178F-2B59-4477-B93F-8B90990B114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7" name="Text Box 33">
          <a:extLst>
            <a:ext uri="{FF2B5EF4-FFF2-40B4-BE49-F238E27FC236}">
              <a16:creationId xmlns:a16="http://schemas.microsoft.com/office/drawing/2014/main" id="{157691CB-2D5F-40C3-96B8-C52F9DB8C4C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8" name="Text Box 34">
          <a:extLst>
            <a:ext uri="{FF2B5EF4-FFF2-40B4-BE49-F238E27FC236}">
              <a16:creationId xmlns:a16="http://schemas.microsoft.com/office/drawing/2014/main" id="{068DBD7C-50FC-4AE4-B88B-D96ED05A0E40}"/>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099" name="Text Box 35">
          <a:extLst>
            <a:ext uri="{FF2B5EF4-FFF2-40B4-BE49-F238E27FC236}">
              <a16:creationId xmlns:a16="http://schemas.microsoft.com/office/drawing/2014/main" id="{3DCCC6A2-464E-4EB9-9899-F3B4FBBF32F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0" name="Text Box 36">
          <a:extLst>
            <a:ext uri="{FF2B5EF4-FFF2-40B4-BE49-F238E27FC236}">
              <a16:creationId xmlns:a16="http://schemas.microsoft.com/office/drawing/2014/main" id="{C9624B8C-8306-4679-9D89-9A652524F32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1" name="Text Box 37">
          <a:extLst>
            <a:ext uri="{FF2B5EF4-FFF2-40B4-BE49-F238E27FC236}">
              <a16:creationId xmlns:a16="http://schemas.microsoft.com/office/drawing/2014/main" id="{91EE650B-6261-4F4A-A547-3F78BF977CE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2" name="Text Box 38">
          <a:extLst>
            <a:ext uri="{FF2B5EF4-FFF2-40B4-BE49-F238E27FC236}">
              <a16:creationId xmlns:a16="http://schemas.microsoft.com/office/drawing/2014/main" id="{51783412-5104-49C7-9485-A25987EAC27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3" name="Text Box 39">
          <a:extLst>
            <a:ext uri="{FF2B5EF4-FFF2-40B4-BE49-F238E27FC236}">
              <a16:creationId xmlns:a16="http://schemas.microsoft.com/office/drawing/2014/main" id="{6BCEBB74-6875-40FA-AABA-78ED0953353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4" name="Text Box 40">
          <a:extLst>
            <a:ext uri="{FF2B5EF4-FFF2-40B4-BE49-F238E27FC236}">
              <a16:creationId xmlns:a16="http://schemas.microsoft.com/office/drawing/2014/main" id="{5CFA5D00-02FC-4577-8576-635E4FFACBC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5" name="Text Box 41">
          <a:extLst>
            <a:ext uri="{FF2B5EF4-FFF2-40B4-BE49-F238E27FC236}">
              <a16:creationId xmlns:a16="http://schemas.microsoft.com/office/drawing/2014/main" id="{4F1ACB51-DE17-4938-97CA-9D606529A60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6" name="Text Box 42">
          <a:extLst>
            <a:ext uri="{FF2B5EF4-FFF2-40B4-BE49-F238E27FC236}">
              <a16:creationId xmlns:a16="http://schemas.microsoft.com/office/drawing/2014/main" id="{FBE3B76D-0E75-48E0-8422-8A08A179D8A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7" name="Text Box 43">
          <a:extLst>
            <a:ext uri="{FF2B5EF4-FFF2-40B4-BE49-F238E27FC236}">
              <a16:creationId xmlns:a16="http://schemas.microsoft.com/office/drawing/2014/main" id="{17277405-516F-4317-94DC-14D7B4D2CFF0}"/>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8" name="Text Box 44">
          <a:extLst>
            <a:ext uri="{FF2B5EF4-FFF2-40B4-BE49-F238E27FC236}">
              <a16:creationId xmlns:a16="http://schemas.microsoft.com/office/drawing/2014/main" id="{0A96C931-51CE-476B-9720-2E81FB6782FA}"/>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09" name="Text Box 45">
          <a:extLst>
            <a:ext uri="{FF2B5EF4-FFF2-40B4-BE49-F238E27FC236}">
              <a16:creationId xmlns:a16="http://schemas.microsoft.com/office/drawing/2014/main" id="{C87C784D-70BA-4541-B001-0E57E3F1EC2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0" name="Text Box 46">
          <a:extLst>
            <a:ext uri="{FF2B5EF4-FFF2-40B4-BE49-F238E27FC236}">
              <a16:creationId xmlns:a16="http://schemas.microsoft.com/office/drawing/2014/main" id="{CD5F85CF-BB85-4A7E-AA33-00BCADB24C1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1" name="Text Box 47">
          <a:extLst>
            <a:ext uri="{FF2B5EF4-FFF2-40B4-BE49-F238E27FC236}">
              <a16:creationId xmlns:a16="http://schemas.microsoft.com/office/drawing/2014/main" id="{1F5AB7B2-A7AB-4A4E-9BEA-DE20514F2B3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2" name="Text Box 49">
          <a:extLst>
            <a:ext uri="{FF2B5EF4-FFF2-40B4-BE49-F238E27FC236}">
              <a16:creationId xmlns:a16="http://schemas.microsoft.com/office/drawing/2014/main" id="{BA115FA1-C1A9-4BF9-9548-2E05EA80F3F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3" name="Text Box 50">
          <a:extLst>
            <a:ext uri="{FF2B5EF4-FFF2-40B4-BE49-F238E27FC236}">
              <a16:creationId xmlns:a16="http://schemas.microsoft.com/office/drawing/2014/main" id="{54452703-F3D8-4CE1-9D17-1682924C119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4" name="Text Box 51">
          <a:extLst>
            <a:ext uri="{FF2B5EF4-FFF2-40B4-BE49-F238E27FC236}">
              <a16:creationId xmlns:a16="http://schemas.microsoft.com/office/drawing/2014/main" id="{07B76907-063D-495D-9828-6AFBD6D54BD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5" name="Text Box 52">
          <a:extLst>
            <a:ext uri="{FF2B5EF4-FFF2-40B4-BE49-F238E27FC236}">
              <a16:creationId xmlns:a16="http://schemas.microsoft.com/office/drawing/2014/main" id="{A5883D6F-F17A-4470-B6D4-4960829678A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6" name="Text Box 53">
          <a:extLst>
            <a:ext uri="{FF2B5EF4-FFF2-40B4-BE49-F238E27FC236}">
              <a16:creationId xmlns:a16="http://schemas.microsoft.com/office/drawing/2014/main" id="{EBDBD142-FB28-4E4C-BB52-678355D9813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7" name="Text Box 54">
          <a:extLst>
            <a:ext uri="{FF2B5EF4-FFF2-40B4-BE49-F238E27FC236}">
              <a16:creationId xmlns:a16="http://schemas.microsoft.com/office/drawing/2014/main" id="{283D06A5-A3EA-457D-8A68-77011234F33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8" name="Text Box 55">
          <a:extLst>
            <a:ext uri="{FF2B5EF4-FFF2-40B4-BE49-F238E27FC236}">
              <a16:creationId xmlns:a16="http://schemas.microsoft.com/office/drawing/2014/main" id="{FA6AF3C5-33DC-4875-A5DE-AE2D30FFE02E}"/>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19" name="Text Box 56">
          <a:extLst>
            <a:ext uri="{FF2B5EF4-FFF2-40B4-BE49-F238E27FC236}">
              <a16:creationId xmlns:a16="http://schemas.microsoft.com/office/drawing/2014/main" id="{E011E4ED-E935-4730-B836-1F54C3FF08A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0" name="Text Box 57">
          <a:extLst>
            <a:ext uri="{FF2B5EF4-FFF2-40B4-BE49-F238E27FC236}">
              <a16:creationId xmlns:a16="http://schemas.microsoft.com/office/drawing/2014/main" id="{7D0383FF-FC5F-4ECF-AB6F-5A5E4DECEDC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1" name="Text Box 58">
          <a:extLst>
            <a:ext uri="{FF2B5EF4-FFF2-40B4-BE49-F238E27FC236}">
              <a16:creationId xmlns:a16="http://schemas.microsoft.com/office/drawing/2014/main" id="{D291E32D-74F8-443D-A1CC-4C46C1E3D54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2" name="Text Box 59">
          <a:extLst>
            <a:ext uri="{FF2B5EF4-FFF2-40B4-BE49-F238E27FC236}">
              <a16:creationId xmlns:a16="http://schemas.microsoft.com/office/drawing/2014/main" id="{EA5630C2-09B4-42A2-A50E-7C2A4FDA18CB}"/>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3" name="Text Box 60">
          <a:extLst>
            <a:ext uri="{FF2B5EF4-FFF2-40B4-BE49-F238E27FC236}">
              <a16:creationId xmlns:a16="http://schemas.microsoft.com/office/drawing/2014/main" id="{CFAAA65C-40D5-4A92-B9B4-C553F1800C6E}"/>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4" name="Text Box 61">
          <a:extLst>
            <a:ext uri="{FF2B5EF4-FFF2-40B4-BE49-F238E27FC236}">
              <a16:creationId xmlns:a16="http://schemas.microsoft.com/office/drawing/2014/main" id="{8D844920-AE57-4018-8AED-A412095B706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5" name="Text Box 62">
          <a:extLst>
            <a:ext uri="{FF2B5EF4-FFF2-40B4-BE49-F238E27FC236}">
              <a16:creationId xmlns:a16="http://schemas.microsoft.com/office/drawing/2014/main" id="{2C013EA4-AA68-431D-AB09-A52A467A77B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6" name="Text Box 63">
          <a:extLst>
            <a:ext uri="{FF2B5EF4-FFF2-40B4-BE49-F238E27FC236}">
              <a16:creationId xmlns:a16="http://schemas.microsoft.com/office/drawing/2014/main" id="{3FBBB37D-FEEF-4648-821F-8F0BBBF6C54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7" name="Text Box 64">
          <a:extLst>
            <a:ext uri="{FF2B5EF4-FFF2-40B4-BE49-F238E27FC236}">
              <a16:creationId xmlns:a16="http://schemas.microsoft.com/office/drawing/2014/main" id="{BB352A6C-CE45-4E09-98DB-3F7C04EFD948}"/>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8" name="Text Box 65">
          <a:extLst>
            <a:ext uri="{FF2B5EF4-FFF2-40B4-BE49-F238E27FC236}">
              <a16:creationId xmlns:a16="http://schemas.microsoft.com/office/drawing/2014/main" id="{5DFEC0DD-D670-452C-8E4A-7150B07F083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29" name="Text Box 66">
          <a:extLst>
            <a:ext uri="{FF2B5EF4-FFF2-40B4-BE49-F238E27FC236}">
              <a16:creationId xmlns:a16="http://schemas.microsoft.com/office/drawing/2014/main" id="{51F799A0-84D9-4E16-BBA6-EDD0E8F4212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0" name="Text Box 67">
          <a:extLst>
            <a:ext uri="{FF2B5EF4-FFF2-40B4-BE49-F238E27FC236}">
              <a16:creationId xmlns:a16="http://schemas.microsoft.com/office/drawing/2014/main" id="{AE7E169D-144A-4DF0-9B53-C894CE49A55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1" name="Text Box 68">
          <a:extLst>
            <a:ext uri="{FF2B5EF4-FFF2-40B4-BE49-F238E27FC236}">
              <a16:creationId xmlns:a16="http://schemas.microsoft.com/office/drawing/2014/main" id="{E61C1F09-EF99-4714-8E01-EBEFBB70CD90}"/>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2" name="Text Box 69">
          <a:extLst>
            <a:ext uri="{FF2B5EF4-FFF2-40B4-BE49-F238E27FC236}">
              <a16:creationId xmlns:a16="http://schemas.microsoft.com/office/drawing/2014/main" id="{776EB62F-ECAB-48E9-A74F-0C6013063E0E}"/>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3" name="Text Box 70">
          <a:extLst>
            <a:ext uri="{FF2B5EF4-FFF2-40B4-BE49-F238E27FC236}">
              <a16:creationId xmlns:a16="http://schemas.microsoft.com/office/drawing/2014/main" id="{9934A2C2-4D37-4A9D-AB8D-541BED0C48D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4" name="Text Box 71">
          <a:extLst>
            <a:ext uri="{FF2B5EF4-FFF2-40B4-BE49-F238E27FC236}">
              <a16:creationId xmlns:a16="http://schemas.microsoft.com/office/drawing/2014/main" id="{F797351C-E67C-4A55-999E-2B21EC9B22E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5" name="Text Box 72">
          <a:extLst>
            <a:ext uri="{FF2B5EF4-FFF2-40B4-BE49-F238E27FC236}">
              <a16:creationId xmlns:a16="http://schemas.microsoft.com/office/drawing/2014/main" id="{5912A5B9-6BA2-436D-9AB3-8AE5077DB68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6" name="Text Box 73">
          <a:extLst>
            <a:ext uri="{FF2B5EF4-FFF2-40B4-BE49-F238E27FC236}">
              <a16:creationId xmlns:a16="http://schemas.microsoft.com/office/drawing/2014/main" id="{154CA745-D168-4D0E-BF3A-FDBF8215612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7" name="Text Box 74">
          <a:extLst>
            <a:ext uri="{FF2B5EF4-FFF2-40B4-BE49-F238E27FC236}">
              <a16:creationId xmlns:a16="http://schemas.microsoft.com/office/drawing/2014/main" id="{9897E3CC-7AED-4769-8873-8B1E5B611DAB}"/>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8" name="Text Box 75">
          <a:extLst>
            <a:ext uri="{FF2B5EF4-FFF2-40B4-BE49-F238E27FC236}">
              <a16:creationId xmlns:a16="http://schemas.microsoft.com/office/drawing/2014/main" id="{B9D759AC-1351-403A-91A2-85DE19CBD7A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39" name="Text Box 76">
          <a:extLst>
            <a:ext uri="{FF2B5EF4-FFF2-40B4-BE49-F238E27FC236}">
              <a16:creationId xmlns:a16="http://schemas.microsoft.com/office/drawing/2014/main" id="{EB0D84DC-F79F-4744-8619-C95FA1B6A51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0" name="Text Box 77">
          <a:extLst>
            <a:ext uri="{FF2B5EF4-FFF2-40B4-BE49-F238E27FC236}">
              <a16:creationId xmlns:a16="http://schemas.microsoft.com/office/drawing/2014/main" id="{588DC055-EFB9-4A43-B59E-5CB838962C6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1" name="Text Box 78">
          <a:extLst>
            <a:ext uri="{FF2B5EF4-FFF2-40B4-BE49-F238E27FC236}">
              <a16:creationId xmlns:a16="http://schemas.microsoft.com/office/drawing/2014/main" id="{AB8E2810-E85B-4605-89EF-875A3755CA7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2" name="Text Box 79">
          <a:extLst>
            <a:ext uri="{FF2B5EF4-FFF2-40B4-BE49-F238E27FC236}">
              <a16:creationId xmlns:a16="http://schemas.microsoft.com/office/drawing/2014/main" id="{9E63A97E-821F-431B-8043-CABE761808A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3" name="Text Box 80">
          <a:extLst>
            <a:ext uri="{FF2B5EF4-FFF2-40B4-BE49-F238E27FC236}">
              <a16:creationId xmlns:a16="http://schemas.microsoft.com/office/drawing/2014/main" id="{5B9415B2-0CED-4081-B2AD-3123BEEDF374}"/>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4" name="Text Box 81">
          <a:extLst>
            <a:ext uri="{FF2B5EF4-FFF2-40B4-BE49-F238E27FC236}">
              <a16:creationId xmlns:a16="http://schemas.microsoft.com/office/drawing/2014/main" id="{E70A425D-4911-4AA4-BF6E-368FF1C888D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5" name="Text Box 82">
          <a:extLst>
            <a:ext uri="{FF2B5EF4-FFF2-40B4-BE49-F238E27FC236}">
              <a16:creationId xmlns:a16="http://schemas.microsoft.com/office/drawing/2014/main" id="{3DBE2BCB-5521-48A3-B5FE-5C9812C243B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6" name="Text Box 83">
          <a:extLst>
            <a:ext uri="{FF2B5EF4-FFF2-40B4-BE49-F238E27FC236}">
              <a16:creationId xmlns:a16="http://schemas.microsoft.com/office/drawing/2014/main" id="{E6341599-766E-484A-9471-0FCEACF6DCCF}"/>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7" name="Text Box 84">
          <a:extLst>
            <a:ext uri="{FF2B5EF4-FFF2-40B4-BE49-F238E27FC236}">
              <a16:creationId xmlns:a16="http://schemas.microsoft.com/office/drawing/2014/main" id="{5293FA42-2858-4EEC-A848-DA2D4F0AA8A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8" name="Text Box 85">
          <a:extLst>
            <a:ext uri="{FF2B5EF4-FFF2-40B4-BE49-F238E27FC236}">
              <a16:creationId xmlns:a16="http://schemas.microsoft.com/office/drawing/2014/main" id="{21C253FB-4D4E-4EC1-9391-D14E80D35B06}"/>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49" name="Text Box 86">
          <a:extLst>
            <a:ext uri="{FF2B5EF4-FFF2-40B4-BE49-F238E27FC236}">
              <a16:creationId xmlns:a16="http://schemas.microsoft.com/office/drawing/2014/main" id="{33F90E1B-A364-41D7-9D53-676DBFF2226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0" name="Text Box 87">
          <a:extLst>
            <a:ext uri="{FF2B5EF4-FFF2-40B4-BE49-F238E27FC236}">
              <a16:creationId xmlns:a16="http://schemas.microsoft.com/office/drawing/2014/main" id="{DFFD8CC0-FBC3-4D55-86AA-83FEF0AF6DB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1" name="Text Box 88">
          <a:extLst>
            <a:ext uri="{FF2B5EF4-FFF2-40B4-BE49-F238E27FC236}">
              <a16:creationId xmlns:a16="http://schemas.microsoft.com/office/drawing/2014/main" id="{98EEC2F3-1F47-4705-A028-6C7CA2E8060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2" name="Text Box 89">
          <a:extLst>
            <a:ext uri="{FF2B5EF4-FFF2-40B4-BE49-F238E27FC236}">
              <a16:creationId xmlns:a16="http://schemas.microsoft.com/office/drawing/2014/main" id="{B362F234-5E3A-4D60-AA07-151D0A80864B}"/>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3" name="Text Box 90">
          <a:extLst>
            <a:ext uri="{FF2B5EF4-FFF2-40B4-BE49-F238E27FC236}">
              <a16:creationId xmlns:a16="http://schemas.microsoft.com/office/drawing/2014/main" id="{8AC48A68-5D0A-4DF5-8159-8A8CDCE00A4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4" name="Text Box 91">
          <a:extLst>
            <a:ext uri="{FF2B5EF4-FFF2-40B4-BE49-F238E27FC236}">
              <a16:creationId xmlns:a16="http://schemas.microsoft.com/office/drawing/2014/main" id="{CC2350E3-A118-4F08-AB9C-79DE8BD39E98}"/>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5" name="Text Box 92">
          <a:extLst>
            <a:ext uri="{FF2B5EF4-FFF2-40B4-BE49-F238E27FC236}">
              <a16:creationId xmlns:a16="http://schemas.microsoft.com/office/drawing/2014/main" id="{8007F7E5-F1F6-4B08-8FAC-00C0C4A52F1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6" name="Text Box 3">
          <a:extLst>
            <a:ext uri="{FF2B5EF4-FFF2-40B4-BE49-F238E27FC236}">
              <a16:creationId xmlns:a16="http://schemas.microsoft.com/office/drawing/2014/main" id="{AE109276-A8B1-4FD5-8F76-1D5CB7794F83}"/>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7" name="Text Box 4">
          <a:extLst>
            <a:ext uri="{FF2B5EF4-FFF2-40B4-BE49-F238E27FC236}">
              <a16:creationId xmlns:a16="http://schemas.microsoft.com/office/drawing/2014/main" id="{73BC15FF-3D29-4E3F-90B8-982BF037D08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8" name="Text Box 5">
          <a:extLst>
            <a:ext uri="{FF2B5EF4-FFF2-40B4-BE49-F238E27FC236}">
              <a16:creationId xmlns:a16="http://schemas.microsoft.com/office/drawing/2014/main" id="{7C3A163A-5E35-4D6C-A9F2-8C72A2C02ED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59" name="Text Box 6">
          <a:extLst>
            <a:ext uri="{FF2B5EF4-FFF2-40B4-BE49-F238E27FC236}">
              <a16:creationId xmlns:a16="http://schemas.microsoft.com/office/drawing/2014/main" id="{6EBD2DDF-45F4-42F8-9F1B-5ED41BA03A0E}"/>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0" name="Text Box 7">
          <a:extLst>
            <a:ext uri="{FF2B5EF4-FFF2-40B4-BE49-F238E27FC236}">
              <a16:creationId xmlns:a16="http://schemas.microsoft.com/office/drawing/2014/main" id="{F414BFED-A14C-4976-9311-4A1F0913CAF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1" name="Text Box 8">
          <a:extLst>
            <a:ext uri="{FF2B5EF4-FFF2-40B4-BE49-F238E27FC236}">
              <a16:creationId xmlns:a16="http://schemas.microsoft.com/office/drawing/2014/main" id="{70A66FD3-9D1F-454D-904F-AA52286CCB0D}"/>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2" name="Text Box 9">
          <a:extLst>
            <a:ext uri="{FF2B5EF4-FFF2-40B4-BE49-F238E27FC236}">
              <a16:creationId xmlns:a16="http://schemas.microsoft.com/office/drawing/2014/main" id="{D5308B1C-CDBF-48CD-A858-DDBFAD159E43}"/>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3" name="Text Box 10">
          <a:extLst>
            <a:ext uri="{FF2B5EF4-FFF2-40B4-BE49-F238E27FC236}">
              <a16:creationId xmlns:a16="http://schemas.microsoft.com/office/drawing/2014/main" id="{AC2AC938-4464-436A-9807-57F5EFA7CD9A}"/>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4" name="Text Box 11">
          <a:extLst>
            <a:ext uri="{FF2B5EF4-FFF2-40B4-BE49-F238E27FC236}">
              <a16:creationId xmlns:a16="http://schemas.microsoft.com/office/drawing/2014/main" id="{0E5543FF-ACAF-407B-8C79-B26D89F6AFE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5" name="Text Box 12">
          <a:extLst>
            <a:ext uri="{FF2B5EF4-FFF2-40B4-BE49-F238E27FC236}">
              <a16:creationId xmlns:a16="http://schemas.microsoft.com/office/drawing/2014/main" id="{55EC6D7E-CB8E-44D6-873F-176A0412E8C8}"/>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6" name="Text Box 13">
          <a:extLst>
            <a:ext uri="{FF2B5EF4-FFF2-40B4-BE49-F238E27FC236}">
              <a16:creationId xmlns:a16="http://schemas.microsoft.com/office/drawing/2014/main" id="{FC406FD1-CA30-47CD-BD92-38AE6EEA570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7" name="Text Box 14">
          <a:extLst>
            <a:ext uri="{FF2B5EF4-FFF2-40B4-BE49-F238E27FC236}">
              <a16:creationId xmlns:a16="http://schemas.microsoft.com/office/drawing/2014/main" id="{28E324E7-67F6-4D8A-BED8-8C4A5B692778}"/>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8" name="Text Box 15">
          <a:extLst>
            <a:ext uri="{FF2B5EF4-FFF2-40B4-BE49-F238E27FC236}">
              <a16:creationId xmlns:a16="http://schemas.microsoft.com/office/drawing/2014/main" id="{58131CBE-B012-47F1-BE34-04A989A6A69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69" name="Text Box 16">
          <a:extLst>
            <a:ext uri="{FF2B5EF4-FFF2-40B4-BE49-F238E27FC236}">
              <a16:creationId xmlns:a16="http://schemas.microsoft.com/office/drawing/2014/main" id="{067ADD6B-2F68-4789-8206-3228D3CBB5B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0" name="Text Box 17">
          <a:extLst>
            <a:ext uri="{FF2B5EF4-FFF2-40B4-BE49-F238E27FC236}">
              <a16:creationId xmlns:a16="http://schemas.microsoft.com/office/drawing/2014/main" id="{FFD1F0B6-ED99-4257-B98E-99C9F880D36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1" name="Text Box 18">
          <a:extLst>
            <a:ext uri="{FF2B5EF4-FFF2-40B4-BE49-F238E27FC236}">
              <a16:creationId xmlns:a16="http://schemas.microsoft.com/office/drawing/2014/main" id="{2BC2001D-40D1-49AD-9103-62B932C42870}"/>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2" name="Text Box 19">
          <a:extLst>
            <a:ext uri="{FF2B5EF4-FFF2-40B4-BE49-F238E27FC236}">
              <a16:creationId xmlns:a16="http://schemas.microsoft.com/office/drawing/2014/main" id="{A9576C67-519C-4111-8B7D-EA5B794A0CB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3" name="Text Box 20">
          <a:extLst>
            <a:ext uri="{FF2B5EF4-FFF2-40B4-BE49-F238E27FC236}">
              <a16:creationId xmlns:a16="http://schemas.microsoft.com/office/drawing/2014/main" id="{299F80C2-67CF-4941-B469-66404D596DC2}"/>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4" name="Text Box 21">
          <a:extLst>
            <a:ext uri="{FF2B5EF4-FFF2-40B4-BE49-F238E27FC236}">
              <a16:creationId xmlns:a16="http://schemas.microsoft.com/office/drawing/2014/main" id="{AE04F3C9-97FC-413A-A252-E79B4F523101}"/>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5" name="Text Box 22">
          <a:extLst>
            <a:ext uri="{FF2B5EF4-FFF2-40B4-BE49-F238E27FC236}">
              <a16:creationId xmlns:a16="http://schemas.microsoft.com/office/drawing/2014/main" id="{B91368EF-0F4D-449C-8D24-D366113B75DC}"/>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6" name="Text Box 23">
          <a:extLst>
            <a:ext uri="{FF2B5EF4-FFF2-40B4-BE49-F238E27FC236}">
              <a16:creationId xmlns:a16="http://schemas.microsoft.com/office/drawing/2014/main" id="{ACB9AFA6-33E0-40EE-B513-357E35939087}"/>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7" name="Text Box 24">
          <a:extLst>
            <a:ext uri="{FF2B5EF4-FFF2-40B4-BE49-F238E27FC236}">
              <a16:creationId xmlns:a16="http://schemas.microsoft.com/office/drawing/2014/main" id="{79D96CE4-B4CA-4CCF-813E-B06D9FBC89E0}"/>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178" name="Text Box 25">
          <a:extLst>
            <a:ext uri="{FF2B5EF4-FFF2-40B4-BE49-F238E27FC236}">
              <a16:creationId xmlns:a16="http://schemas.microsoft.com/office/drawing/2014/main" id="{9342DE86-530B-4329-A6AD-6FE43CA62019}"/>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79" name="Text Box 26">
          <a:extLst>
            <a:ext uri="{FF2B5EF4-FFF2-40B4-BE49-F238E27FC236}">
              <a16:creationId xmlns:a16="http://schemas.microsoft.com/office/drawing/2014/main" id="{16538C20-36E8-4F70-8939-226ECCA93EB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0" name="Text Box 27">
          <a:extLst>
            <a:ext uri="{FF2B5EF4-FFF2-40B4-BE49-F238E27FC236}">
              <a16:creationId xmlns:a16="http://schemas.microsoft.com/office/drawing/2014/main" id="{64C6E43E-1C4C-4926-AD06-F7DBB6B9C7A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1" name="Text Box 28">
          <a:extLst>
            <a:ext uri="{FF2B5EF4-FFF2-40B4-BE49-F238E27FC236}">
              <a16:creationId xmlns:a16="http://schemas.microsoft.com/office/drawing/2014/main" id="{6A2523D7-3C51-4473-9179-6A08245D88E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2" name="Text Box 29">
          <a:extLst>
            <a:ext uri="{FF2B5EF4-FFF2-40B4-BE49-F238E27FC236}">
              <a16:creationId xmlns:a16="http://schemas.microsoft.com/office/drawing/2014/main" id="{A0879B95-EC89-4480-8AA1-6DFA5095552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3" name="Text Box 30">
          <a:extLst>
            <a:ext uri="{FF2B5EF4-FFF2-40B4-BE49-F238E27FC236}">
              <a16:creationId xmlns:a16="http://schemas.microsoft.com/office/drawing/2014/main" id="{1FF28469-7F05-44AC-AED7-185E35C834B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4" name="Text Box 31">
          <a:extLst>
            <a:ext uri="{FF2B5EF4-FFF2-40B4-BE49-F238E27FC236}">
              <a16:creationId xmlns:a16="http://schemas.microsoft.com/office/drawing/2014/main" id="{307CD46F-8747-44A2-975F-314083F6BF4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5" name="Text Box 32">
          <a:extLst>
            <a:ext uri="{FF2B5EF4-FFF2-40B4-BE49-F238E27FC236}">
              <a16:creationId xmlns:a16="http://schemas.microsoft.com/office/drawing/2014/main" id="{8639D0DA-19B7-4119-AFA3-DD1897D1EE9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6" name="Text Box 33">
          <a:extLst>
            <a:ext uri="{FF2B5EF4-FFF2-40B4-BE49-F238E27FC236}">
              <a16:creationId xmlns:a16="http://schemas.microsoft.com/office/drawing/2014/main" id="{92E29E12-8699-4E0A-94C7-E9EBF813E15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7" name="Text Box 34">
          <a:extLst>
            <a:ext uri="{FF2B5EF4-FFF2-40B4-BE49-F238E27FC236}">
              <a16:creationId xmlns:a16="http://schemas.microsoft.com/office/drawing/2014/main" id="{2FAB8C21-EBEC-41C3-B8CF-32A436C82C5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8" name="Text Box 35">
          <a:extLst>
            <a:ext uri="{FF2B5EF4-FFF2-40B4-BE49-F238E27FC236}">
              <a16:creationId xmlns:a16="http://schemas.microsoft.com/office/drawing/2014/main" id="{BF8B4C88-C77F-4461-9B89-104E34ACA43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89" name="Text Box 36">
          <a:extLst>
            <a:ext uri="{FF2B5EF4-FFF2-40B4-BE49-F238E27FC236}">
              <a16:creationId xmlns:a16="http://schemas.microsoft.com/office/drawing/2014/main" id="{ED635647-1422-4EED-B9D2-D53AEB61703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0" name="Text Box 37">
          <a:extLst>
            <a:ext uri="{FF2B5EF4-FFF2-40B4-BE49-F238E27FC236}">
              <a16:creationId xmlns:a16="http://schemas.microsoft.com/office/drawing/2014/main" id="{AB6C502D-73D5-4ADD-8601-F9F9867F156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1" name="Text Box 38">
          <a:extLst>
            <a:ext uri="{FF2B5EF4-FFF2-40B4-BE49-F238E27FC236}">
              <a16:creationId xmlns:a16="http://schemas.microsoft.com/office/drawing/2014/main" id="{0937C8FD-2591-4598-AA13-44B4B1406FD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2" name="Text Box 39">
          <a:extLst>
            <a:ext uri="{FF2B5EF4-FFF2-40B4-BE49-F238E27FC236}">
              <a16:creationId xmlns:a16="http://schemas.microsoft.com/office/drawing/2014/main" id="{B0D40C07-4373-4E2D-BCDC-34F9F3FFCB0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3" name="Text Box 40">
          <a:extLst>
            <a:ext uri="{FF2B5EF4-FFF2-40B4-BE49-F238E27FC236}">
              <a16:creationId xmlns:a16="http://schemas.microsoft.com/office/drawing/2014/main" id="{CFB4E1F9-E999-4EAC-B264-06C943DB040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4" name="Text Box 41">
          <a:extLst>
            <a:ext uri="{FF2B5EF4-FFF2-40B4-BE49-F238E27FC236}">
              <a16:creationId xmlns:a16="http://schemas.microsoft.com/office/drawing/2014/main" id="{47457074-222A-4190-9FE3-14B84825637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5" name="Text Box 42">
          <a:extLst>
            <a:ext uri="{FF2B5EF4-FFF2-40B4-BE49-F238E27FC236}">
              <a16:creationId xmlns:a16="http://schemas.microsoft.com/office/drawing/2014/main" id="{233C48A5-25A1-4DD7-BEE5-335A80E6248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6" name="Text Box 43">
          <a:extLst>
            <a:ext uri="{FF2B5EF4-FFF2-40B4-BE49-F238E27FC236}">
              <a16:creationId xmlns:a16="http://schemas.microsoft.com/office/drawing/2014/main" id="{41EB79AE-7725-4E92-B2E6-3014D6CF427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7" name="Text Box 44">
          <a:extLst>
            <a:ext uri="{FF2B5EF4-FFF2-40B4-BE49-F238E27FC236}">
              <a16:creationId xmlns:a16="http://schemas.microsoft.com/office/drawing/2014/main" id="{C3182542-72FC-41D0-A284-796A2675190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8" name="Text Box 45">
          <a:extLst>
            <a:ext uri="{FF2B5EF4-FFF2-40B4-BE49-F238E27FC236}">
              <a16:creationId xmlns:a16="http://schemas.microsoft.com/office/drawing/2014/main" id="{25029FE7-7236-41F5-A0FC-9DD9006FEE7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199" name="Text Box 46">
          <a:extLst>
            <a:ext uri="{FF2B5EF4-FFF2-40B4-BE49-F238E27FC236}">
              <a16:creationId xmlns:a16="http://schemas.microsoft.com/office/drawing/2014/main" id="{070DD37A-CF8E-466F-B4B0-30BEF5F16D1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0" name="Text Box 47">
          <a:extLst>
            <a:ext uri="{FF2B5EF4-FFF2-40B4-BE49-F238E27FC236}">
              <a16:creationId xmlns:a16="http://schemas.microsoft.com/office/drawing/2014/main" id="{694CB32E-1FB2-4846-B07A-66A371FA1DA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201" name="Text Box 48">
          <a:extLst>
            <a:ext uri="{FF2B5EF4-FFF2-40B4-BE49-F238E27FC236}">
              <a16:creationId xmlns:a16="http://schemas.microsoft.com/office/drawing/2014/main" id="{4AEF9EEB-34CC-438B-BE0A-2972ED316A14}"/>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2" name="Text Box 49">
          <a:extLst>
            <a:ext uri="{FF2B5EF4-FFF2-40B4-BE49-F238E27FC236}">
              <a16:creationId xmlns:a16="http://schemas.microsoft.com/office/drawing/2014/main" id="{43E27420-3AD1-485A-8CBF-F7CE09D0B61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3" name="Text Box 50">
          <a:extLst>
            <a:ext uri="{FF2B5EF4-FFF2-40B4-BE49-F238E27FC236}">
              <a16:creationId xmlns:a16="http://schemas.microsoft.com/office/drawing/2014/main" id="{DB65FB0E-4B55-43E4-BA95-12D3C7BCAFA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4" name="Text Box 51">
          <a:extLst>
            <a:ext uri="{FF2B5EF4-FFF2-40B4-BE49-F238E27FC236}">
              <a16:creationId xmlns:a16="http://schemas.microsoft.com/office/drawing/2014/main" id="{1B37B272-276E-4490-9496-B49CC175E42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5" name="Text Box 52">
          <a:extLst>
            <a:ext uri="{FF2B5EF4-FFF2-40B4-BE49-F238E27FC236}">
              <a16:creationId xmlns:a16="http://schemas.microsoft.com/office/drawing/2014/main" id="{F2309967-8DE5-4491-89FB-B91A37FEC5F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6" name="Text Box 53">
          <a:extLst>
            <a:ext uri="{FF2B5EF4-FFF2-40B4-BE49-F238E27FC236}">
              <a16:creationId xmlns:a16="http://schemas.microsoft.com/office/drawing/2014/main" id="{BA98DA16-E639-4B05-9F6D-50E95095ED5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7" name="Text Box 54">
          <a:extLst>
            <a:ext uri="{FF2B5EF4-FFF2-40B4-BE49-F238E27FC236}">
              <a16:creationId xmlns:a16="http://schemas.microsoft.com/office/drawing/2014/main" id="{87BBCF3B-5EC9-47A5-8BF7-D5A639C3727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8" name="Text Box 55">
          <a:extLst>
            <a:ext uri="{FF2B5EF4-FFF2-40B4-BE49-F238E27FC236}">
              <a16:creationId xmlns:a16="http://schemas.microsoft.com/office/drawing/2014/main" id="{11365051-08AB-449E-8838-97C42B535F1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09" name="Text Box 56">
          <a:extLst>
            <a:ext uri="{FF2B5EF4-FFF2-40B4-BE49-F238E27FC236}">
              <a16:creationId xmlns:a16="http://schemas.microsoft.com/office/drawing/2014/main" id="{E7BC90D2-73F6-4261-89BF-B7B2DF13F8D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0" name="Text Box 57">
          <a:extLst>
            <a:ext uri="{FF2B5EF4-FFF2-40B4-BE49-F238E27FC236}">
              <a16:creationId xmlns:a16="http://schemas.microsoft.com/office/drawing/2014/main" id="{646BE6CD-C394-448C-BC87-8F8E9875AB2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1" name="Text Box 58">
          <a:extLst>
            <a:ext uri="{FF2B5EF4-FFF2-40B4-BE49-F238E27FC236}">
              <a16:creationId xmlns:a16="http://schemas.microsoft.com/office/drawing/2014/main" id="{E32491D2-87D5-40BD-A390-1DD09D598BC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2" name="Text Box 59">
          <a:extLst>
            <a:ext uri="{FF2B5EF4-FFF2-40B4-BE49-F238E27FC236}">
              <a16:creationId xmlns:a16="http://schemas.microsoft.com/office/drawing/2014/main" id="{7894D9A1-104D-42F6-A79B-952EFE1B26F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3" name="Text Box 60">
          <a:extLst>
            <a:ext uri="{FF2B5EF4-FFF2-40B4-BE49-F238E27FC236}">
              <a16:creationId xmlns:a16="http://schemas.microsoft.com/office/drawing/2014/main" id="{E6ABB6C8-76D6-475D-97BF-9A4D8E7C100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4" name="Text Box 61">
          <a:extLst>
            <a:ext uri="{FF2B5EF4-FFF2-40B4-BE49-F238E27FC236}">
              <a16:creationId xmlns:a16="http://schemas.microsoft.com/office/drawing/2014/main" id="{CC205E52-C872-428B-B18C-CB489BDED1C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5" name="Text Box 62">
          <a:extLst>
            <a:ext uri="{FF2B5EF4-FFF2-40B4-BE49-F238E27FC236}">
              <a16:creationId xmlns:a16="http://schemas.microsoft.com/office/drawing/2014/main" id="{F515AF83-A869-425A-98AD-F224D5BA504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6" name="Text Box 63">
          <a:extLst>
            <a:ext uri="{FF2B5EF4-FFF2-40B4-BE49-F238E27FC236}">
              <a16:creationId xmlns:a16="http://schemas.microsoft.com/office/drawing/2014/main" id="{296A8F04-488E-4DC7-AFC2-41C9DE1D865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7" name="Text Box 64">
          <a:extLst>
            <a:ext uri="{FF2B5EF4-FFF2-40B4-BE49-F238E27FC236}">
              <a16:creationId xmlns:a16="http://schemas.microsoft.com/office/drawing/2014/main" id="{F99679F0-900D-4C40-8FF5-E531FE44B2A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8" name="Text Box 65">
          <a:extLst>
            <a:ext uri="{FF2B5EF4-FFF2-40B4-BE49-F238E27FC236}">
              <a16:creationId xmlns:a16="http://schemas.microsoft.com/office/drawing/2014/main" id="{95663D61-1A94-4D6F-B2DD-4C5F96B845B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19" name="Text Box 66">
          <a:extLst>
            <a:ext uri="{FF2B5EF4-FFF2-40B4-BE49-F238E27FC236}">
              <a16:creationId xmlns:a16="http://schemas.microsoft.com/office/drawing/2014/main" id="{8857ABB7-3FA6-4989-93B1-4F4C9103542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0" name="Text Box 67">
          <a:extLst>
            <a:ext uri="{FF2B5EF4-FFF2-40B4-BE49-F238E27FC236}">
              <a16:creationId xmlns:a16="http://schemas.microsoft.com/office/drawing/2014/main" id="{208982FB-184C-4652-8B76-A6870126049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1" name="Text Box 68">
          <a:extLst>
            <a:ext uri="{FF2B5EF4-FFF2-40B4-BE49-F238E27FC236}">
              <a16:creationId xmlns:a16="http://schemas.microsoft.com/office/drawing/2014/main" id="{CD960163-2CB9-4AE3-94CE-214BFC48E7A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2" name="Text Box 69">
          <a:extLst>
            <a:ext uri="{FF2B5EF4-FFF2-40B4-BE49-F238E27FC236}">
              <a16:creationId xmlns:a16="http://schemas.microsoft.com/office/drawing/2014/main" id="{652C9FFA-2C99-421A-957E-AD1B775EC59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3" name="Text Box 70">
          <a:extLst>
            <a:ext uri="{FF2B5EF4-FFF2-40B4-BE49-F238E27FC236}">
              <a16:creationId xmlns:a16="http://schemas.microsoft.com/office/drawing/2014/main" id="{6939351D-2DFD-4D5A-A53F-2CE5C18C804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4" name="Text Box 71">
          <a:extLst>
            <a:ext uri="{FF2B5EF4-FFF2-40B4-BE49-F238E27FC236}">
              <a16:creationId xmlns:a16="http://schemas.microsoft.com/office/drawing/2014/main" id="{4D72D7F4-9759-4CC2-B847-1C9D1FCAE4C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5" name="Text Box 72">
          <a:extLst>
            <a:ext uri="{FF2B5EF4-FFF2-40B4-BE49-F238E27FC236}">
              <a16:creationId xmlns:a16="http://schemas.microsoft.com/office/drawing/2014/main" id="{1EEAB9E1-9BDD-4E1F-A164-50B1E1C91F3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6" name="Text Box 73">
          <a:extLst>
            <a:ext uri="{FF2B5EF4-FFF2-40B4-BE49-F238E27FC236}">
              <a16:creationId xmlns:a16="http://schemas.microsoft.com/office/drawing/2014/main" id="{DB5C0350-4FBC-46A1-B313-905DFC1939F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7" name="Text Box 74">
          <a:extLst>
            <a:ext uri="{FF2B5EF4-FFF2-40B4-BE49-F238E27FC236}">
              <a16:creationId xmlns:a16="http://schemas.microsoft.com/office/drawing/2014/main" id="{B7DF9BA2-06D0-4CFB-B564-6C5A0FF6752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8" name="Text Box 75">
          <a:extLst>
            <a:ext uri="{FF2B5EF4-FFF2-40B4-BE49-F238E27FC236}">
              <a16:creationId xmlns:a16="http://schemas.microsoft.com/office/drawing/2014/main" id="{22DD0159-3F8E-4163-A317-FA5CA7DBBC7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29" name="Text Box 76">
          <a:extLst>
            <a:ext uri="{FF2B5EF4-FFF2-40B4-BE49-F238E27FC236}">
              <a16:creationId xmlns:a16="http://schemas.microsoft.com/office/drawing/2014/main" id="{961E9AB6-ADF0-4E5E-A2FD-8BE2311A5B0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0" name="Text Box 77">
          <a:extLst>
            <a:ext uri="{FF2B5EF4-FFF2-40B4-BE49-F238E27FC236}">
              <a16:creationId xmlns:a16="http://schemas.microsoft.com/office/drawing/2014/main" id="{2C4AEBCA-7221-4BB6-846E-65C52EDD103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1" name="Text Box 78">
          <a:extLst>
            <a:ext uri="{FF2B5EF4-FFF2-40B4-BE49-F238E27FC236}">
              <a16:creationId xmlns:a16="http://schemas.microsoft.com/office/drawing/2014/main" id="{3AB0E4C7-165D-4B30-B53F-37BAEB9AAD3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2" name="Text Box 79">
          <a:extLst>
            <a:ext uri="{FF2B5EF4-FFF2-40B4-BE49-F238E27FC236}">
              <a16:creationId xmlns:a16="http://schemas.microsoft.com/office/drawing/2014/main" id="{7420FB3E-CE8F-446B-93EB-6E37C96FB04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3" name="Text Box 80">
          <a:extLst>
            <a:ext uri="{FF2B5EF4-FFF2-40B4-BE49-F238E27FC236}">
              <a16:creationId xmlns:a16="http://schemas.microsoft.com/office/drawing/2014/main" id="{82583247-1E95-4966-8D7B-4277729166D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4" name="Text Box 81">
          <a:extLst>
            <a:ext uri="{FF2B5EF4-FFF2-40B4-BE49-F238E27FC236}">
              <a16:creationId xmlns:a16="http://schemas.microsoft.com/office/drawing/2014/main" id="{1F4239AD-7516-46F5-85D3-C09951BE8DE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5" name="Text Box 82">
          <a:extLst>
            <a:ext uri="{FF2B5EF4-FFF2-40B4-BE49-F238E27FC236}">
              <a16:creationId xmlns:a16="http://schemas.microsoft.com/office/drawing/2014/main" id="{75ECE4B8-2AC2-4A38-A93D-1C34C6C8D63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6" name="Text Box 83">
          <a:extLst>
            <a:ext uri="{FF2B5EF4-FFF2-40B4-BE49-F238E27FC236}">
              <a16:creationId xmlns:a16="http://schemas.microsoft.com/office/drawing/2014/main" id="{94823E97-A711-4DB1-87E5-B9615330AC8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7" name="Text Box 84">
          <a:extLst>
            <a:ext uri="{FF2B5EF4-FFF2-40B4-BE49-F238E27FC236}">
              <a16:creationId xmlns:a16="http://schemas.microsoft.com/office/drawing/2014/main" id="{F6B81B5E-E058-4CED-B52B-F1475836040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8" name="Text Box 85">
          <a:extLst>
            <a:ext uri="{FF2B5EF4-FFF2-40B4-BE49-F238E27FC236}">
              <a16:creationId xmlns:a16="http://schemas.microsoft.com/office/drawing/2014/main" id="{52118472-118B-462D-8627-81B544EDA1F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39" name="Text Box 86">
          <a:extLst>
            <a:ext uri="{FF2B5EF4-FFF2-40B4-BE49-F238E27FC236}">
              <a16:creationId xmlns:a16="http://schemas.microsoft.com/office/drawing/2014/main" id="{93478D98-D66D-4D5E-9565-486D128D707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0" name="Text Box 87">
          <a:extLst>
            <a:ext uri="{FF2B5EF4-FFF2-40B4-BE49-F238E27FC236}">
              <a16:creationId xmlns:a16="http://schemas.microsoft.com/office/drawing/2014/main" id="{B5C72DEA-252F-4A0D-B442-04163A11B1A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1" name="Text Box 88">
          <a:extLst>
            <a:ext uri="{FF2B5EF4-FFF2-40B4-BE49-F238E27FC236}">
              <a16:creationId xmlns:a16="http://schemas.microsoft.com/office/drawing/2014/main" id="{3FAFBCE4-20B2-4339-9175-C6008E56F88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2" name="Text Box 89">
          <a:extLst>
            <a:ext uri="{FF2B5EF4-FFF2-40B4-BE49-F238E27FC236}">
              <a16:creationId xmlns:a16="http://schemas.microsoft.com/office/drawing/2014/main" id="{9E7EA990-5EC9-497B-94D8-CADF37F7145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3" name="Text Box 90">
          <a:extLst>
            <a:ext uri="{FF2B5EF4-FFF2-40B4-BE49-F238E27FC236}">
              <a16:creationId xmlns:a16="http://schemas.microsoft.com/office/drawing/2014/main" id="{024B2D70-2E7F-4EF9-BDEE-5CA722F2DF5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4" name="Text Box 91">
          <a:extLst>
            <a:ext uri="{FF2B5EF4-FFF2-40B4-BE49-F238E27FC236}">
              <a16:creationId xmlns:a16="http://schemas.microsoft.com/office/drawing/2014/main" id="{12A5DC0B-5F73-443D-829E-1E7747A378A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5" name="Text Box 92">
          <a:extLst>
            <a:ext uri="{FF2B5EF4-FFF2-40B4-BE49-F238E27FC236}">
              <a16:creationId xmlns:a16="http://schemas.microsoft.com/office/drawing/2014/main" id="{2245040D-FD21-4356-8B9B-FC3C957A2F7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51</xdr:row>
      <xdr:rowOff>0</xdr:rowOff>
    </xdr:from>
    <xdr:to>
      <xdr:col>2</xdr:col>
      <xdr:colOff>55576</xdr:colOff>
      <xdr:row>69</xdr:row>
      <xdr:rowOff>495448</xdr:rowOff>
    </xdr:to>
    <xdr:sp macro="" textlink="">
      <xdr:nvSpPr>
        <xdr:cNvPr id="2246" name="Text Box 93">
          <a:extLst>
            <a:ext uri="{FF2B5EF4-FFF2-40B4-BE49-F238E27FC236}">
              <a16:creationId xmlns:a16="http://schemas.microsoft.com/office/drawing/2014/main" id="{CEAAC3FE-03EA-4937-9059-660C57CFDD55}"/>
            </a:ext>
          </a:extLst>
        </xdr:cNvPr>
        <xdr:cNvSpPr txBox="1">
          <a:spLocks noChangeArrowheads="1"/>
        </xdr:cNvSpPr>
      </xdr:nvSpPr>
      <xdr:spPr bwMode="auto">
        <a:xfrm>
          <a:off x="1047750" y="13030200"/>
          <a:ext cx="55576" cy="567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7" name="Text Box 26">
          <a:extLst>
            <a:ext uri="{FF2B5EF4-FFF2-40B4-BE49-F238E27FC236}">
              <a16:creationId xmlns:a16="http://schemas.microsoft.com/office/drawing/2014/main" id="{1510BB9F-1879-4D3B-AF8B-5EE89E665C1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8" name="Text Box 27">
          <a:extLst>
            <a:ext uri="{FF2B5EF4-FFF2-40B4-BE49-F238E27FC236}">
              <a16:creationId xmlns:a16="http://schemas.microsoft.com/office/drawing/2014/main" id="{4437F3C0-B16E-4850-A9BF-8FE21F7D5F0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49" name="Text Box 28">
          <a:extLst>
            <a:ext uri="{FF2B5EF4-FFF2-40B4-BE49-F238E27FC236}">
              <a16:creationId xmlns:a16="http://schemas.microsoft.com/office/drawing/2014/main" id="{4B6D3B8B-1CF2-4777-ADF0-7797CFF4494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0" name="Text Box 29">
          <a:extLst>
            <a:ext uri="{FF2B5EF4-FFF2-40B4-BE49-F238E27FC236}">
              <a16:creationId xmlns:a16="http://schemas.microsoft.com/office/drawing/2014/main" id="{557484BC-0266-4D48-8C07-D1BBDBB90AF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1" name="Text Box 30">
          <a:extLst>
            <a:ext uri="{FF2B5EF4-FFF2-40B4-BE49-F238E27FC236}">
              <a16:creationId xmlns:a16="http://schemas.microsoft.com/office/drawing/2014/main" id="{AFCB2AC2-4630-4A86-8C4E-5B727D8E92E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2" name="Text Box 31">
          <a:extLst>
            <a:ext uri="{FF2B5EF4-FFF2-40B4-BE49-F238E27FC236}">
              <a16:creationId xmlns:a16="http://schemas.microsoft.com/office/drawing/2014/main" id="{86CC62DB-3BDB-46E7-B996-CFE3EA86BB8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3" name="Text Box 32">
          <a:extLst>
            <a:ext uri="{FF2B5EF4-FFF2-40B4-BE49-F238E27FC236}">
              <a16:creationId xmlns:a16="http://schemas.microsoft.com/office/drawing/2014/main" id="{1A34799D-8E4A-471E-9096-FB1D12E5A8B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4" name="Text Box 33">
          <a:extLst>
            <a:ext uri="{FF2B5EF4-FFF2-40B4-BE49-F238E27FC236}">
              <a16:creationId xmlns:a16="http://schemas.microsoft.com/office/drawing/2014/main" id="{40CCD635-00BC-4EE6-A48A-A8BC2DBC998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5" name="Text Box 34">
          <a:extLst>
            <a:ext uri="{FF2B5EF4-FFF2-40B4-BE49-F238E27FC236}">
              <a16:creationId xmlns:a16="http://schemas.microsoft.com/office/drawing/2014/main" id="{BBFBF096-29AF-4472-A481-0C1AE39E80D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6" name="Text Box 35">
          <a:extLst>
            <a:ext uri="{FF2B5EF4-FFF2-40B4-BE49-F238E27FC236}">
              <a16:creationId xmlns:a16="http://schemas.microsoft.com/office/drawing/2014/main" id="{BCF1A46C-F0EA-40AB-93D4-D9197F0C635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7" name="Text Box 36">
          <a:extLst>
            <a:ext uri="{FF2B5EF4-FFF2-40B4-BE49-F238E27FC236}">
              <a16:creationId xmlns:a16="http://schemas.microsoft.com/office/drawing/2014/main" id="{0ABB7310-868A-43A6-B1B8-BC4D4E9EE93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8" name="Text Box 37">
          <a:extLst>
            <a:ext uri="{FF2B5EF4-FFF2-40B4-BE49-F238E27FC236}">
              <a16:creationId xmlns:a16="http://schemas.microsoft.com/office/drawing/2014/main" id="{863DAC03-3B2F-45A6-840B-8642D25D60B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59" name="Text Box 38">
          <a:extLst>
            <a:ext uri="{FF2B5EF4-FFF2-40B4-BE49-F238E27FC236}">
              <a16:creationId xmlns:a16="http://schemas.microsoft.com/office/drawing/2014/main" id="{D7EB280D-01CD-4D4C-B6A1-307EC32866F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0" name="Text Box 39">
          <a:extLst>
            <a:ext uri="{FF2B5EF4-FFF2-40B4-BE49-F238E27FC236}">
              <a16:creationId xmlns:a16="http://schemas.microsoft.com/office/drawing/2014/main" id="{C940D2AB-D2BC-4D46-AF82-76C52947FC0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1" name="Text Box 40">
          <a:extLst>
            <a:ext uri="{FF2B5EF4-FFF2-40B4-BE49-F238E27FC236}">
              <a16:creationId xmlns:a16="http://schemas.microsoft.com/office/drawing/2014/main" id="{9A602EE1-DABA-4DBA-8702-356B433B109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2" name="Text Box 41">
          <a:extLst>
            <a:ext uri="{FF2B5EF4-FFF2-40B4-BE49-F238E27FC236}">
              <a16:creationId xmlns:a16="http://schemas.microsoft.com/office/drawing/2014/main" id="{7BF7472D-4948-424C-B233-C2791898AF3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3" name="Text Box 42">
          <a:extLst>
            <a:ext uri="{FF2B5EF4-FFF2-40B4-BE49-F238E27FC236}">
              <a16:creationId xmlns:a16="http://schemas.microsoft.com/office/drawing/2014/main" id="{A9460A54-CF43-477A-99BB-C55ECC69D79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4" name="Text Box 43">
          <a:extLst>
            <a:ext uri="{FF2B5EF4-FFF2-40B4-BE49-F238E27FC236}">
              <a16:creationId xmlns:a16="http://schemas.microsoft.com/office/drawing/2014/main" id="{20E03F59-36BE-404F-9000-A6582A21B0F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5" name="Text Box 44">
          <a:extLst>
            <a:ext uri="{FF2B5EF4-FFF2-40B4-BE49-F238E27FC236}">
              <a16:creationId xmlns:a16="http://schemas.microsoft.com/office/drawing/2014/main" id="{ED072328-8769-4BA5-849C-C63E5702C54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6" name="Text Box 45">
          <a:extLst>
            <a:ext uri="{FF2B5EF4-FFF2-40B4-BE49-F238E27FC236}">
              <a16:creationId xmlns:a16="http://schemas.microsoft.com/office/drawing/2014/main" id="{E44B9D5D-8A3D-436F-9788-852E4A57617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7" name="Text Box 46">
          <a:extLst>
            <a:ext uri="{FF2B5EF4-FFF2-40B4-BE49-F238E27FC236}">
              <a16:creationId xmlns:a16="http://schemas.microsoft.com/office/drawing/2014/main" id="{DCA6FBB7-98DA-4020-A03F-E4C0D89D69E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8" name="Text Box 47">
          <a:extLst>
            <a:ext uri="{FF2B5EF4-FFF2-40B4-BE49-F238E27FC236}">
              <a16:creationId xmlns:a16="http://schemas.microsoft.com/office/drawing/2014/main" id="{F43FF094-CE40-46BC-AFB5-8F94A7C695F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69" name="Text Box 49">
          <a:extLst>
            <a:ext uri="{FF2B5EF4-FFF2-40B4-BE49-F238E27FC236}">
              <a16:creationId xmlns:a16="http://schemas.microsoft.com/office/drawing/2014/main" id="{9CA1A560-7022-4D12-99CC-6114BB0BDA2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0" name="Text Box 50">
          <a:extLst>
            <a:ext uri="{FF2B5EF4-FFF2-40B4-BE49-F238E27FC236}">
              <a16:creationId xmlns:a16="http://schemas.microsoft.com/office/drawing/2014/main" id="{B07A0106-8CAE-41E8-83CB-E6B367D3A17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1" name="Text Box 51">
          <a:extLst>
            <a:ext uri="{FF2B5EF4-FFF2-40B4-BE49-F238E27FC236}">
              <a16:creationId xmlns:a16="http://schemas.microsoft.com/office/drawing/2014/main" id="{3427E6BA-C26E-40B0-BF3B-A098810F5D5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2" name="Text Box 52">
          <a:extLst>
            <a:ext uri="{FF2B5EF4-FFF2-40B4-BE49-F238E27FC236}">
              <a16:creationId xmlns:a16="http://schemas.microsoft.com/office/drawing/2014/main" id="{BAB65044-4833-409F-8D92-6E5DE53FFBE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3" name="Text Box 53">
          <a:extLst>
            <a:ext uri="{FF2B5EF4-FFF2-40B4-BE49-F238E27FC236}">
              <a16:creationId xmlns:a16="http://schemas.microsoft.com/office/drawing/2014/main" id="{CC607665-9B58-4E9A-B66F-CE7708149D3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4" name="Text Box 54">
          <a:extLst>
            <a:ext uri="{FF2B5EF4-FFF2-40B4-BE49-F238E27FC236}">
              <a16:creationId xmlns:a16="http://schemas.microsoft.com/office/drawing/2014/main" id="{B507B312-7190-4D3A-91DB-D785C691A08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5" name="Text Box 55">
          <a:extLst>
            <a:ext uri="{FF2B5EF4-FFF2-40B4-BE49-F238E27FC236}">
              <a16:creationId xmlns:a16="http://schemas.microsoft.com/office/drawing/2014/main" id="{22097C21-1D0F-4452-A088-0E797399298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6" name="Text Box 56">
          <a:extLst>
            <a:ext uri="{FF2B5EF4-FFF2-40B4-BE49-F238E27FC236}">
              <a16:creationId xmlns:a16="http://schemas.microsoft.com/office/drawing/2014/main" id="{3C8A3318-652C-4C36-AC4B-C871DE170A3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7" name="Text Box 57">
          <a:extLst>
            <a:ext uri="{FF2B5EF4-FFF2-40B4-BE49-F238E27FC236}">
              <a16:creationId xmlns:a16="http://schemas.microsoft.com/office/drawing/2014/main" id="{0BAC71CD-CFA2-492C-B103-FF4F6C6C5EC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8" name="Text Box 58">
          <a:extLst>
            <a:ext uri="{FF2B5EF4-FFF2-40B4-BE49-F238E27FC236}">
              <a16:creationId xmlns:a16="http://schemas.microsoft.com/office/drawing/2014/main" id="{887B58C8-3A5E-415E-B634-AF40337EDAB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79" name="Text Box 59">
          <a:extLst>
            <a:ext uri="{FF2B5EF4-FFF2-40B4-BE49-F238E27FC236}">
              <a16:creationId xmlns:a16="http://schemas.microsoft.com/office/drawing/2014/main" id="{6001E7FA-40F6-4168-9118-67B985A2D7B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0" name="Text Box 60">
          <a:extLst>
            <a:ext uri="{FF2B5EF4-FFF2-40B4-BE49-F238E27FC236}">
              <a16:creationId xmlns:a16="http://schemas.microsoft.com/office/drawing/2014/main" id="{FFBA8846-77BD-40F5-A689-43651FF92C9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1" name="Text Box 61">
          <a:extLst>
            <a:ext uri="{FF2B5EF4-FFF2-40B4-BE49-F238E27FC236}">
              <a16:creationId xmlns:a16="http://schemas.microsoft.com/office/drawing/2014/main" id="{8B0B0544-6970-4D6F-AEC4-EF7740A7AC3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2" name="Text Box 62">
          <a:extLst>
            <a:ext uri="{FF2B5EF4-FFF2-40B4-BE49-F238E27FC236}">
              <a16:creationId xmlns:a16="http://schemas.microsoft.com/office/drawing/2014/main" id="{1D3DD794-6A01-4695-918A-F9A461FA074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3" name="Text Box 63">
          <a:extLst>
            <a:ext uri="{FF2B5EF4-FFF2-40B4-BE49-F238E27FC236}">
              <a16:creationId xmlns:a16="http://schemas.microsoft.com/office/drawing/2014/main" id="{6B2A5F2A-D266-4592-9DBD-9B3A3DF913B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4" name="Text Box 64">
          <a:extLst>
            <a:ext uri="{FF2B5EF4-FFF2-40B4-BE49-F238E27FC236}">
              <a16:creationId xmlns:a16="http://schemas.microsoft.com/office/drawing/2014/main" id="{F66E056E-74E5-4513-A1F4-5A4D29CC442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5" name="Text Box 65">
          <a:extLst>
            <a:ext uri="{FF2B5EF4-FFF2-40B4-BE49-F238E27FC236}">
              <a16:creationId xmlns:a16="http://schemas.microsoft.com/office/drawing/2014/main" id="{2E3A3E15-3570-4009-B8B2-4D6A46B933B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6" name="Text Box 66">
          <a:extLst>
            <a:ext uri="{FF2B5EF4-FFF2-40B4-BE49-F238E27FC236}">
              <a16:creationId xmlns:a16="http://schemas.microsoft.com/office/drawing/2014/main" id="{7DBF27EF-909F-4113-AEB2-65C59D785EA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7" name="Text Box 67">
          <a:extLst>
            <a:ext uri="{FF2B5EF4-FFF2-40B4-BE49-F238E27FC236}">
              <a16:creationId xmlns:a16="http://schemas.microsoft.com/office/drawing/2014/main" id="{847E2E75-142C-4106-A4F0-722030D4EE5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8" name="Text Box 68">
          <a:extLst>
            <a:ext uri="{FF2B5EF4-FFF2-40B4-BE49-F238E27FC236}">
              <a16:creationId xmlns:a16="http://schemas.microsoft.com/office/drawing/2014/main" id="{E52B39CF-7C02-46FE-9057-17AB6DC98E6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89" name="Text Box 69">
          <a:extLst>
            <a:ext uri="{FF2B5EF4-FFF2-40B4-BE49-F238E27FC236}">
              <a16:creationId xmlns:a16="http://schemas.microsoft.com/office/drawing/2014/main" id="{517C2525-98D0-48FA-8BAF-5A8405F0F43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0" name="Text Box 70">
          <a:extLst>
            <a:ext uri="{FF2B5EF4-FFF2-40B4-BE49-F238E27FC236}">
              <a16:creationId xmlns:a16="http://schemas.microsoft.com/office/drawing/2014/main" id="{A69CAE12-D73C-4214-8599-E4E9153433B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1" name="Text Box 71">
          <a:extLst>
            <a:ext uri="{FF2B5EF4-FFF2-40B4-BE49-F238E27FC236}">
              <a16:creationId xmlns:a16="http://schemas.microsoft.com/office/drawing/2014/main" id="{7DF39A91-30CD-4A24-B5CA-9006034DDF7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2" name="Text Box 72">
          <a:extLst>
            <a:ext uri="{FF2B5EF4-FFF2-40B4-BE49-F238E27FC236}">
              <a16:creationId xmlns:a16="http://schemas.microsoft.com/office/drawing/2014/main" id="{21A11E9F-9CA2-4919-8E42-9D17F3489BC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3" name="Text Box 73">
          <a:extLst>
            <a:ext uri="{FF2B5EF4-FFF2-40B4-BE49-F238E27FC236}">
              <a16:creationId xmlns:a16="http://schemas.microsoft.com/office/drawing/2014/main" id="{ECDD1CB5-A46F-4EE8-B180-CCF1658F96E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4" name="Text Box 74">
          <a:extLst>
            <a:ext uri="{FF2B5EF4-FFF2-40B4-BE49-F238E27FC236}">
              <a16:creationId xmlns:a16="http://schemas.microsoft.com/office/drawing/2014/main" id="{3E60F2CF-0A69-4EDF-B437-54F96742D46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5" name="Text Box 75">
          <a:extLst>
            <a:ext uri="{FF2B5EF4-FFF2-40B4-BE49-F238E27FC236}">
              <a16:creationId xmlns:a16="http://schemas.microsoft.com/office/drawing/2014/main" id="{382F9496-75A3-412D-B92D-8CEF4A38363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6" name="Text Box 76">
          <a:extLst>
            <a:ext uri="{FF2B5EF4-FFF2-40B4-BE49-F238E27FC236}">
              <a16:creationId xmlns:a16="http://schemas.microsoft.com/office/drawing/2014/main" id="{AB4B4592-AE1C-4410-A198-3CBEB6BF4A6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7" name="Text Box 77">
          <a:extLst>
            <a:ext uri="{FF2B5EF4-FFF2-40B4-BE49-F238E27FC236}">
              <a16:creationId xmlns:a16="http://schemas.microsoft.com/office/drawing/2014/main" id="{678A27FC-28B9-4AF4-8405-FF04DA5DDCB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8" name="Text Box 78">
          <a:extLst>
            <a:ext uri="{FF2B5EF4-FFF2-40B4-BE49-F238E27FC236}">
              <a16:creationId xmlns:a16="http://schemas.microsoft.com/office/drawing/2014/main" id="{EE623960-1EB6-474C-BAFD-CC958ED2F86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299" name="Text Box 79">
          <a:extLst>
            <a:ext uri="{FF2B5EF4-FFF2-40B4-BE49-F238E27FC236}">
              <a16:creationId xmlns:a16="http://schemas.microsoft.com/office/drawing/2014/main" id="{129B9F13-CD01-468A-80E3-52936F1A0A2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0" name="Text Box 80">
          <a:extLst>
            <a:ext uri="{FF2B5EF4-FFF2-40B4-BE49-F238E27FC236}">
              <a16:creationId xmlns:a16="http://schemas.microsoft.com/office/drawing/2014/main" id="{4056FE10-33F1-40E6-8394-0156F19E70B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1" name="Text Box 81">
          <a:extLst>
            <a:ext uri="{FF2B5EF4-FFF2-40B4-BE49-F238E27FC236}">
              <a16:creationId xmlns:a16="http://schemas.microsoft.com/office/drawing/2014/main" id="{DF5FD20A-F9D8-433A-9D8F-FE32C196AF7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2" name="Text Box 82">
          <a:extLst>
            <a:ext uri="{FF2B5EF4-FFF2-40B4-BE49-F238E27FC236}">
              <a16:creationId xmlns:a16="http://schemas.microsoft.com/office/drawing/2014/main" id="{7278DFC7-BA71-46A6-8073-82DDE73AC33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3" name="Text Box 83">
          <a:extLst>
            <a:ext uri="{FF2B5EF4-FFF2-40B4-BE49-F238E27FC236}">
              <a16:creationId xmlns:a16="http://schemas.microsoft.com/office/drawing/2014/main" id="{C9F8D83F-10D3-4F87-9659-7044884686E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4" name="Text Box 84">
          <a:extLst>
            <a:ext uri="{FF2B5EF4-FFF2-40B4-BE49-F238E27FC236}">
              <a16:creationId xmlns:a16="http://schemas.microsoft.com/office/drawing/2014/main" id="{88824D99-EAF2-4D91-9282-43B4D4A3B81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5" name="Text Box 85">
          <a:extLst>
            <a:ext uri="{FF2B5EF4-FFF2-40B4-BE49-F238E27FC236}">
              <a16:creationId xmlns:a16="http://schemas.microsoft.com/office/drawing/2014/main" id="{8022EBDB-32E1-4A7A-BBF1-DC3461735F1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6" name="Text Box 86">
          <a:extLst>
            <a:ext uri="{FF2B5EF4-FFF2-40B4-BE49-F238E27FC236}">
              <a16:creationId xmlns:a16="http://schemas.microsoft.com/office/drawing/2014/main" id="{400546DB-3F76-4923-86A7-B300E9508AE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7" name="Text Box 87">
          <a:extLst>
            <a:ext uri="{FF2B5EF4-FFF2-40B4-BE49-F238E27FC236}">
              <a16:creationId xmlns:a16="http://schemas.microsoft.com/office/drawing/2014/main" id="{7D0383CA-8A06-4EAF-9C82-CE744366CB0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8" name="Text Box 88">
          <a:extLst>
            <a:ext uri="{FF2B5EF4-FFF2-40B4-BE49-F238E27FC236}">
              <a16:creationId xmlns:a16="http://schemas.microsoft.com/office/drawing/2014/main" id="{C1159171-3C37-4A05-81E4-BBF2E38486C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09" name="Text Box 89">
          <a:extLst>
            <a:ext uri="{FF2B5EF4-FFF2-40B4-BE49-F238E27FC236}">
              <a16:creationId xmlns:a16="http://schemas.microsoft.com/office/drawing/2014/main" id="{6DDF574C-DC4A-4851-8E12-9E1139DCFA3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10" name="Text Box 90">
          <a:extLst>
            <a:ext uri="{FF2B5EF4-FFF2-40B4-BE49-F238E27FC236}">
              <a16:creationId xmlns:a16="http://schemas.microsoft.com/office/drawing/2014/main" id="{CD3445A2-F0F1-43B4-AD6F-28F557A0E41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11" name="Text Box 91">
          <a:extLst>
            <a:ext uri="{FF2B5EF4-FFF2-40B4-BE49-F238E27FC236}">
              <a16:creationId xmlns:a16="http://schemas.microsoft.com/office/drawing/2014/main" id="{D7C69369-38C4-4D58-9594-06BEE448328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312" name="Text Box 92">
          <a:extLst>
            <a:ext uri="{FF2B5EF4-FFF2-40B4-BE49-F238E27FC236}">
              <a16:creationId xmlns:a16="http://schemas.microsoft.com/office/drawing/2014/main" id="{5E6A4556-DC12-41C4-9F52-995B379874E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51</xdr:row>
      <xdr:rowOff>0</xdr:rowOff>
    </xdr:from>
    <xdr:ext cx="76200" cy="200025"/>
    <xdr:sp macro="" textlink="">
      <xdr:nvSpPr>
        <xdr:cNvPr id="2313" name="Text Box 3">
          <a:extLst>
            <a:ext uri="{FF2B5EF4-FFF2-40B4-BE49-F238E27FC236}">
              <a16:creationId xmlns:a16="http://schemas.microsoft.com/office/drawing/2014/main" id="{6C0074F6-A10F-4AA1-A45B-42CD31B58808}"/>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4" name="Text Box 4">
          <a:extLst>
            <a:ext uri="{FF2B5EF4-FFF2-40B4-BE49-F238E27FC236}">
              <a16:creationId xmlns:a16="http://schemas.microsoft.com/office/drawing/2014/main" id="{8A7C91C3-52BE-45B1-B33C-718E63C1BCAA}"/>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5" name="Text Box 5">
          <a:extLst>
            <a:ext uri="{FF2B5EF4-FFF2-40B4-BE49-F238E27FC236}">
              <a16:creationId xmlns:a16="http://schemas.microsoft.com/office/drawing/2014/main" id="{0AD002AA-3CB0-4514-94D4-45E1A25E568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6" name="Text Box 6">
          <a:extLst>
            <a:ext uri="{FF2B5EF4-FFF2-40B4-BE49-F238E27FC236}">
              <a16:creationId xmlns:a16="http://schemas.microsoft.com/office/drawing/2014/main" id="{453E3ACD-9F2F-47E9-8950-69ACE24AB13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7" name="Text Box 7">
          <a:extLst>
            <a:ext uri="{FF2B5EF4-FFF2-40B4-BE49-F238E27FC236}">
              <a16:creationId xmlns:a16="http://schemas.microsoft.com/office/drawing/2014/main" id="{914787E4-79C8-42CE-BD08-3B95CC1E4B12}"/>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8" name="Text Box 8">
          <a:extLst>
            <a:ext uri="{FF2B5EF4-FFF2-40B4-BE49-F238E27FC236}">
              <a16:creationId xmlns:a16="http://schemas.microsoft.com/office/drawing/2014/main" id="{1D156F5E-670F-453A-AAE7-E0ED96EA5A23}"/>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19" name="Text Box 9">
          <a:extLst>
            <a:ext uri="{FF2B5EF4-FFF2-40B4-BE49-F238E27FC236}">
              <a16:creationId xmlns:a16="http://schemas.microsoft.com/office/drawing/2014/main" id="{99C248B6-2962-4403-9524-6D14AAC6733E}"/>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0" name="Text Box 10">
          <a:extLst>
            <a:ext uri="{FF2B5EF4-FFF2-40B4-BE49-F238E27FC236}">
              <a16:creationId xmlns:a16="http://schemas.microsoft.com/office/drawing/2014/main" id="{21DC25ED-3C87-4BA7-ABAF-109FC1D3127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1" name="Text Box 11">
          <a:extLst>
            <a:ext uri="{FF2B5EF4-FFF2-40B4-BE49-F238E27FC236}">
              <a16:creationId xmlns:a16="http://schemas.microsoft.com/office/drawing/2014/main" id="{2FE6BBDA-A8C2-4281-9ADD-72CD64AAF03C}"/>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2" name="Text Box 12">
          <a:extLst>
            <a:ext uri="{FF2B5EF4-FFF2-40B4-BE49-F238E27FC236}">
              <a16:creationId xmlns:a16="http://schemas.microsoft.com/office/drawing/2014/main" id="{851C0F03-C84B-472D-8E27-869C80AE2EC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3" name="Text Box 13">
          <a:extLst>
            <a:ext uri="{FF2B5EF4-FFF2-40B4-BE49-F238E27FC236}">
              <a16:creationId xmlns:a16="http://schemas.microsoft.com/office/drawing/2014/main" id="{12717CBD-C52A-4864-A2C6-A6659285BCCA}"/>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4" name="Text Box 14">
          <a:extLst>
            <a:ext uri="{FF2B5EF4-FFF2-40B4-BE49-F238E27FC236}">
              <a16:creationId xmlns:a16="http://schemas.microsoft.com/office/drawing/2014/main" id="{74E350E9-E701-4E7E-B531-1830C49B5944}"/>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5" name="Text Box 15">
          <a:extLst>
            <a:ext uri="{FF2B5EF4-FFF2-40B4-BE49-F238E27FC236}">
              <a16:creationId xmlns:a16="http://schemas.microsoft.com/office/drawing/2014/main" id="{AF5AE821-DBF0-484E-AC86-CB658216EF63}"/>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6" name="Text Box 16">
          <a:extLst>
            <a:ext uri="{FF2B5EF4-FFF2-40B4-BE49-F238E27FC236}">
              <a16:creationId xmlns:a16="http://schemas.microsoft.com/office/drawing/2014/main" id="{F737C8B5-D5B8-4B9C-AF25-BC1B21381174}"/>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7" name="Text Box 17">
          <a:extLst>
            <a:ext uri="{FF2B5EF4-FFF2-40B4-BE49-F238E27FC236}">
              <a16:creationId xmlns:a16="http://schemas.microsoft.com/office/drawing/2014/main" id="{BBD6EA29-FCF5-46AB-989A-CA471A8F681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8" name="Text Box 18">
          <a:extLst>
            <a:ext uri="{FF2B5EF4-FFF2-40B4-BE49-F238E27FC236}">
              <a16:creationId xmlns:a16="http://schemas.microsoft.com/office/drawing/2014/main" id="{A91DE9E0-852B-44FA-B3D0-66F8F33D072A}"/>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29" name="Text Box 19">
          <a:extLst>
            <a:ext uri="{FF2B5EF4-FFF2-40B4-BE49-F238E27FC236}">
              <a16:creationId xmlns:a16="http://schemas.microsoft.com/office/drawing/2014/main" id="{A7564475-4FB6-4379-ABCE-80AD250EECAF}"/>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0" name="Text Box 20">
          <a:extLst>
            <a:ext uri="{FF2B5EF4-FFF2-40B4-BE49-F238E27FC236}">
              <a16:creationId xmlns:a16="http://schemas.microsoft.com/office/drawing/2014/main" id="{9E8FD4E3-5D3D-4BAE-A7DE-D9E3C9E56AF1}"/>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1" name="Text Box 21">
          <a:extLst>
            <a:ext uri="{FF2B5EF4-FFF2-40B4-BE49-F238E27FC236}">
              <a16:creationId xmlns:a16="http://schemas.microsoft.com/office/drawing/2014/main" id="{595AF847-4172-4B1B-B3AB-E23477854819}"/>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2" name="Text Box 22">
          <a:extLst>
            <a:ext uri="{FF2B5EF4-FFF2-40B4-BE49-F238E27FC236}">
              <a16:creationId xmlns:a16="http://schemas.microsoft.com/office/drawing/2014/main" id="{031BA065-630F-49EE-8C97-F63204A03D35}"/>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3" name="Text Box 23">
          <a:extLst>
            <a:ext uri="{FF2B5EF4-FFF2-40B4-BE49-F238E27FC236}">
              <a16:creationId xmlns:a16="http://schemas.microsoft.com/office/drawing/2014/main" id="{4BED2F1A-6436-47B4-B611-6F65A6493D22}"/>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4" name="Text Box 24">
          <a:extLst>
            <a:ext uri="{FF2B5EF4-FFF2-40B4-BE49-F238E27FC236}">
              <a16:creationId xmlns:a16="http://schemas.microsoft.com/office/drawing/2014/main" id="{A894F8C1-3BDC-4BF7-9976-C46440173352}"/>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5" name="Text Box 25">
          <a:extLst>
            <a:ext uri="{FF2B5EF4-FFF2-40B4-BE49-F238E27FC236}">
              <a16:creationId xmlns:a16="http://schemas.microsoft.com/office/drawing/2014/main" id="{2249FCB1-F6EB-4F92-9212-922116DE518F}"/>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6" name="Text Box 48">
          <a:extLst>
            <a:ext uri="{FF2B5EF4-FFF2-40B4-BE49-F238E27FC236}">
              <a16:creationId xmlns:a16="http://schemas.microsoft.com/office/drawing/2014/main" id="{C9DB2409-2269-42DF-9D8D-E0E02115CB58}"/>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7" name="Text Box 93">
          <a:extLst>
            <a:ext uri="{FF2B5EF4-FFF2-40B4-BE49-F238E27FC236}">
              <a16:creationId xmlns:a16="http://schemas.microsoft.com/office/drawing/2014/main" id="{3DE33753-ABC6-4090-BD09-37EE49AD6260}"/>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51</xdr:row>
      <xdr:rowOff>0</xdr:rowOff>
    </xdr:from>
    <xdr:ext cx="76200" cy="200025"/>
    <xdr:sp macro="" textlink="">
      <xdr:nvSpPr>
        <xdr:cNvPr id="2338" name="Text Box 94">
          <a:extLst>
            <a:ext uri="{FF2B5EF4-FFF2-40B4-BE49-F238E27FC236}">
              <a16:creationId xmlns:a16="http://schemas.microsoft.com/office/drawing/2014/main" id="{1CF383FC-6A2A-4E8A-9FE6-DA6DA4A5C854}"/>
            </a:ext>
          </a:extLst>
        </xdr:cNvPr>
        <xdr:cNvSpPr txBox="1">
          <a:spLocks noChangeArrowheads="1"/>
        </xdr:cNvSpPr>
      </xdr:nvSpPr>
      <xdr:spPr bwMode="auto">
        <a:xfrm>
          <a:off x="1047750" y="1303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39" name="Text Box 3">
          <a:extLst>
            <a:ext uri="{FF2B5EF4-FFF2-40B4-BE49-F238E27FC236}">
              <a16:creationId xmlns:a16="http://schemas.microsoft.com/office/drawing/2014/main" id="{09BE9B0A-0863-489B-805D-13A26A3FEFF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0" name="Text Box 4">
          <a:extLst>
            <a:ext uri="{FF2B5EF4-FFF2-40B4-BE49-F238E27FC236}">
              <a16:creationId xmlns:a16="http://schemas.microsoft.com/office/drawing/2014/main" id="{EFB0BE1D-7BCE-42DB-8D31-00838E509F8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1" name="Text Box 5">
          <a:extLst>
            <a:ext uri="{FF2B5EF4-FFF2-40B4-BE49-F238E27FC236}">
              <a16:creationId xmlns:a16="http://schemas.microsoft.com/office/drawing/2014/main" id="{CE4D761E-C7F6-4E97-8E97-CEF70DDF4A4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2" name="Text Box 6">
          <a:extLst>
            <a:ext uri="{FF2B5EF4-FFF2-40B4-BE49-F238E27FC236}">
              <a16:creationId xmlns:a16="http://schemas.microsoft.com/office/drawing/2014/main" id="{A520D70C-DF97-454F-97A5-0492DCFFAC1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3" name="Text Box 7">
          <a:extLst>
            <a:ext uri="{FF2B5EF4-FFF2-40B4-BE49-F238E27FC236}">
              <a16:creationId xmlns:a16="http://schemas.microsoft.com/office/drawing/2014/main" id="{235C63A3-45E0-4045-9DE4-C86E4C884AA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4" name="Text Box 8">
          <a:extLst>
            <a:ext uri="{FF2B5EF4-FFF2-40B4-BE49-F238E27FC236}">
              <a16:creationId xmlns:a16="http://schemas.microsoft.com/office/drawing/2014/main" id="{8598FDC0-53F0-4777-8C19-6BF295156F6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5" name="Text Box 9">
          <a:extLst>
            <a:ext uri="{FF2B5EF4-FFF2-40B4-BE49-F238E27FC236}">
              <a16:creationId xmlns:a16="http://schemas.microsoft.com/office/drawing/2014/main" id="{EEA13272-E40E-42DB-85CA-3126603972F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6" name="Text Box 10">
          <a:extLst>
            <a:ext uri="{FF2B5EF4-FFF2-40B4-BE49-F238E27FC236}">
              <a16:creationId xmlns:a16="http://schemas.microsoft.com/office/drawing/2014/main" id="{A8FB58B4-BBAB-4319-81D6-105FE21FBBE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7" name="Text Box 11">
          <a:extLst>
            <a:ext uri="{FF2B5EF4-FFF2-40B4-BE49-F238E27FC236}">
              <a16:creationId xmlns:a16="http://schemas.microsoft.com/office/drawing/2014/main" id="{9267A1C1-9082-4F55-8CD1-39B1D2CD83B7}"/>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8" name="Text Box 12">
          <a:extLst>
            <a:ext uri="{FF2B5EF4-FFF2-40B4-BE49-F238E27FC236}">
              <a16:creationId xmlns:a16="http://schemas.microsoft.com/office/drawing/2014/main" id="{B2E67ECE-5522-4298-9AF0-BB2FFE2D8DF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49" name="Text Box 13">
          <a:extLst>
            <a:ext uri="{FF2B5EF4-FFF2-40B4-BE49-F238E27FC236}">
              <a16:creationId xmlns:a16="http://schemas.microsoft.com/office/drawing/2014/main" id="{3B750438-4467-4C5F-AD6A-8196C52E172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0" name="Text Box 14">
          <a:extLst>
            <a:ext uri="{FF2B5EF4-FFF2-40B4-BE49-F238E27FC236}">
              <a16:creationId xmlns:a16="http://schemas.microsoft.com/office/drawing/2014/main" id="{B881573D-7EBC-48D7-9670-2C485C33F23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1" name="Text Box 15">
          <a:extLst>
            <a:ext uri="{FF2B5EF4-FFF2-40B4-BE49-F238E27FC236}">
              <a16:creationId xmlns:a16="http://schemas.microsoft.com/office/drawing/2014/main" id="{44518665-D12A-4391-BC29-B1F6C8EE856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2" name="Text Box 16">
          <a:extLst>
            <a:ext uri="{FF2B5EF4-FFF2-40B4-BE49-F238E27FC236}">
              <a16:creationId xmlns:a16="http://schemas.microsoft.com/office/drawing/2014/main" id="{CED45B9A-7C87-4953-8D6E-88305E141C6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3" name="Text Box 17">
          <a:extLst>
            <a:ext uri="{FF2B5EF4-FFF2-40B4-BE49-F238E27FC236}">
              <a16:creationId xmlns:a16="http://schemas.microsoft.com/office/drawing/2014/main" id="{2DF4BCBB-2421-48B8-ACFB-FF4E6305549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4" name="Text Box 18">
          <a:extLst>
            <a:ext uri="{FF2B5EF4-FFF2-40B4-BE49-F238E27FC236}">
              <a16:creationId xmlns:a16="http://schemas.microsoft.com/office/drawing/2014/main" id="{FC4E6B82-2140-43AF-A4A5-E7F97153D6B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5" name="Text Box 19">
          <a:extLst>
            <a:ext uri="{FF2B5EF4-FFF2-40B4-BE49-F238E27FC236}">
              <a16:creationId xmlns:a16="http://schemas.microsoft.com/office/drawing/2014/main" id="{64CDCC87-CB8C-43B2-AD30-E4AA85A1057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6" name="Text Box 20">
          <a:extLst>
            <a:ext uri="{FF2B5EF4-FFF2-40B4-BE49-F238E27FC236}">
              <a16:creationId xmlns:a16="http://schemas.microsoft.com/office/drawing/2014/main" id="{96221BE6-1CEE-4804-9BCB-3E613FD7FAA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7" name="Text Box 21">
          <a:extLst>
            <a:ext uri="{FF2B5EF4-FFF2-40B4-BE49-F238E27FC236}">
              <a16:creationId xmlns:a16="http://schemas.microsoft.com/office/drawing/2014/main" id="{1239589F-6625-4FAF-8076-81FBFE2C074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8" name="Text Box 22">
          <a:extLst>
            <a:ext uri="{FF2B5EF4-FFF2-40B4-BE49-F238E27FC236}">
              <a16:creationId xmlns:a16="http://schemas.microsoft.com/office/drawing/2014/main" id="{F049C3DF-EBAB-4C59-B669-55FCBB4E41E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59" name="Text Box 23">
          <a:extLst>
            <a:ext uri="{FF2B5EF4-FFF2-40B4-BE49-F238E27FC236}">
              <a16:creationId xmlns:a16="http://schemas.microsoft.com/office/drawing/2014/main" id="{6606F8A4-FFF2-4BDD-A035-6C2B08295CC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60" name="Text Box 24">
          <a:extLst>
            <a:ext uri="{FF2B5EF4-FFF2-40B4-BE49-F238E27FC236}">
              <a16:creationId xmlns:a16="http://schemas.microsoft.com/office/drawing/2014/main" id="{B37134D4-61C0-459E-BCD6-CE6C8A27B85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61" name="Text Box 25">
          <a:extLst>
            <a:ext uri="{FF2B5EF4-FFF2-40B4-BE49-F238E27FC236}">
              <a16:creationId xmlns:a16="http://schemas.microsoft.com/office/drawing/2014/main" id="{DB56F5F6-D184-41FA-B5DF-938A12CF099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62" name="Text Box 48">
          <a:extLst>
            <a:ext uri="{FF2B5EF4-FFF2-40B4-BE49-F238E27FC236}">
              <a16:creationId xmlns:a16="http://schemas.microsoft.com/office/drawing/2014/main" id="{87327997-1DB0-4927-9A9B-BF3BD5A09EC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63" name="Text Box 93">
          <a:extLst>
            <a:ext uri="{FF2B5EF4-FFF2-40B4-BE49-F238E27FC236}">
              <a16:creationId xmlns:a16="http://schemas.microsoft.com/office/drawing/2014/main" id="{5F346306-D364-493D-B044-F91806901DC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364" name="Text Box 94">
          <a:extLst>
            <a:ext uri="{FF2B5EF4-FFF2-40B4-BE49-F238E27FC236}">
              <a16:creationId xmlns:a16="http://schemas.microsoft.com/office/drawing/2014/main" id="{F22BF60E-041C-4C4B-8CD5-29B9B5CDCEE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67</xdr:row>
      <xdr:rowOff>188552</xdr:rowOff>
    </xdr:to>
    <xdr:sp macro="" textlink="">
      <xdr:nvSpPr>
        <xdr:cNvPr id="2365" name="Text Box 26">
          <a:extLst>
            <a:ext uri="{FF2B5EF4-FFF2-40B4-BE49-F238E27FC236}">
              <a16:creationId xmlns:a16="http://schemas.microsoft.com/office/drawing/2014/main" id="{46530B66-BDC3-489D-96D7-418AC0DA5E11}"/>
            </a:ext>
          </a:extLst>
        </xdr:cNvPr>
        <xdr:cNvSpPr txBox="1">
          <a:spLocks noChangeArrowheads="1"/>
        </xdr:cNvSpPr>
      </xdr:nvSpPr>
      <xdr:spPr bwMode="auto">
        <a:xfrm>
          <a:off x="3209925" y="13639800"/>
          <a:ext cx="65667" cy="3998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188552</xdr:rowOff>
    </xdr:to>
    <xdr:sp macro="" textlink="">
      <xdr:nvSpPr>
        <xdr:cNvPr id="2366" name="Text Box 27">
          <a:extLst>
            <a:ext uri="{FF2B5EF4-FFF2-40B4-BE49-F238E27FC236}">
              <a16:creationId xmlns:a16="http://schemas.microsoft.com/office/drawing/2014/main" id="{828A47CA-AA7B-45DF-9A92-CA7D6C6E17AB}"/>
            </a:ext>
          </a:extLst>
        </xdr:cNvPr>
        <xdr:cNvSpPr txBox="1">
          <a:spLocks noChangeArrowheads="1"/>
        </xdr:cNvSpPr>
      </xdr:nvSpPr>
      <xdr:spPr bwMode="auto">
        <a:xfrm>
          <a:off x="3209925" y="13639800"/>
          <a:ext cx="65667" cy="3998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188552</xdr:rowOff>
    </xdr:to>
    <xdr:sp macro="" textlink="">
      <xdr:nvSpPr>
        <xdr:cNvPr id="2367" name="Text Box 28">
          <a:extLst>
            <a:ext uri="{FF2B5EF4-FFF2-40B4-BE49-F238E27FC236}">
              <a16:creationId xmlns:a16="http://schemas.microsoft.com/office/drawing/2014/main" id="{426E681F-2180-4072-9A4B-44FE4ECD899F}"/>
            </a:ext>
          </a:extLst>
        </xdr:cNvPr>
        <xdr:cNvSpPr txBox="1">
          <a:spLocks noChangeArrowheads="1"/>
        </xdr:cNvSpPr>
      </xdr:nvSpPr>
      <xdr:spPr bwMode="auto">
        <a:xfrm>
          <a:off x="3209925" y="13639800"/>
          <a:ext cx="65667" cy="3998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188552</xdr:rowOff>
    </xdr:to>
    <xdr:sp macro="" textlink="">
      <xdr:nvSpPr>
        <xdr:cNvPr id="2368" name="Text Box 29">
          <a:extLst>
            <a:ext uri="{FF2B5EF4-FFF2-40B4-BE49-F238E27FC236}">
              <a16:creationId xmlns:a16="http://schemas.microsoft.com/office/drawing/2014/main" id="{E0249B81-211B-4564-8459-537D42F38FC2}"/>
            </a:ext>
          </a:extLst>
        </xdr:cNvPr>
        <xdr:cNvSpPr txBox="1">
          <a:spLocks noChangeArrowheads="1"/>
        </xdr:cNvSpPr>
      </xdr:nvSpPr>
      <xdr:spPr bwMode="auto">
        <a:xfrm>
          <a:off x="3209925" y="13639800"/>
          <a:ext cx="65667" cy="3998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188552</xdr:rowOff>
    </xdr:to>
    <xdr:sp macro="" textlink="">
      <xdr:nvSpPr>
        <xdr:cNvPr id="2369" name="Text Box 30">
          <a:extLst>
            <a:ext uri="{FF2B5EF4-FFF2-40B4-BE49-F238E27FC236}">
              <a16:creationId xmlns:a16="http://schemas.microsoft.com/office/drawing/2014/main" id="{0CD50296-F508-4FE6-A9F9-E1D4617BC8CA}"/>
            </a:ext>
          </a:extLst>
        </xdr:cNvPr>
        <xdr:cNvSpPr txBox="1">
          <a:spLocks noChangeArrowheads="1"/>
        </xdr:cNvSpPr>
      </xdr:nvSpPr>
      <xdr:spPr bwMode="auto">
        <a:xfrm>
          <a:off x="3209925" y="13639800"/>
          <a:ext cx="65667" cy="39985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0" name="Text Box 32">
          <a:extLst>
            <a:ext uri="{FF2B5EF4-FFF2-40B4-BE49-F238E27FC236}">
              <a16:creationId xmlns:a16="http://schemas.microsoft.com/office/drawing/2014/main" id="{436B5A2F-FBA8-4A1A-826B-FAA1ADE4717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1" name="Text Box 33">
          <a:extLst>
            <a:ext uri="{FF2B5EF4-FFF2-40B4-BE49-F238E27FC236}">
              <a16:creationId xmlns:a16="http://schemas.microsoft.com/office/drawing/2014/main" id="{65225F7D-5180-4F72-8BF4-05EEE3805D94}"/>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2" name="Text Box 34">
          <a:extLst>
            <a:ext uri="{FF2B5EF4-FFF2-40B4-BE49-F238E27FC236}">
              <a16:creationId xmlns:a16="http://schemas.microsoft.com/office/drawing/2014/main" id="{48937E84-D7BE-4AEC-8685-03B6ECFF6737}"/>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3" name="Text Box 35">
          <a:extLst>
            <a:ext uri="{FF2B5EF4-FFF2-40B4-BE49-F238E27FC236}">
              <a16:creationId xmlns:a16="http://schemas.microsoft.com/office/drawing/2014/main" id="{328B3E5C-C06E-4F3C-855E-852BBF54221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4" name="Text Box 36">
          <a:extLst>
            <a:ext uri="{FF2B5EF4-FFF2-40B4-BE49-F238E27FC236}">
              <a16:creationId xmlns:a16="http://schemas.microsoft.com/office/drawing/2014/main" id="{7AA60F55-3936-475F-8EDC-FD5F4C67F4D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5" name="Text Box 37">
          <a:extLst>
            <a:ext uri="{FF2B5EF4-FFF2-40B4-BE49-F238E27FC236}">
              <a16:creationId xmlns:a16="http://schemas.microsoft.com/office/drawing/2014/main" id="{86D5CD94-6A62-48B8-9072-8804C1F71C0F}"/>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6" name="Text Box 38">
          <a:extLst>
            <a:ext uri="{FF2B5EF4-FFF2-40B4-BE49-F238E27FC236}">
              <a16:creationId xmlns:a16="http://schemas.microsoft.com/office/drawing/2014/main" id="{C84D0F2A-899B-4D79-A1B9-1EF45213D887}"/>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7" name="Text Box 39">
          <a:extLst>
            <a:ext uri="{FF2B5EF4-FFF2-40B4-BE49-F238E27FC236}">
              <a16:creationId xmlns:a16="http://schemas.microsoft.com/office/drawing/2014/main" id="{C44573B9-D6E5-4F68-95CF-2887841078CF}"/>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8" name="Text Box 40">
          <a:extLst>
            <a:ext uri="{FF2B5EF4-FFF2-40B4-BE49-F238E27FC236}">
              <a16:creationId xmlns:a16="http://schemas.microsoft.com/office/drawing/2014/main" id="{A0201AB4-0AC4-4F4F-92DA-FB3100C1B1F0}"/>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79" name="Text Box 41">
          <a:extLst>
            <a:ext uri="{FF2B5EF4-FFF2-40B4-BE49-F238E27FC236}">
              <a16:creationId xmlns:a16="http://schemas.microsoft.com/office/drawing/2014/main" id="{55167148-FC9A-424E-9287-77DFBF4B51D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0" name="Text Box 42">
          <a:extLst>
            <a:ext uri="{FF2B5EF4-FFF2-40B4-BE49-F238E27FC236}">
              <a16:creationId xmlns:a16="http://schemas.microsoft.com/office/drawing/2014/main" id="{9428E38B-3B3A-423C-8363-6AE88AA2A748}"/>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1" name="Text Box 43">
          <a:extLst>
            <a:ext uri="{FF2B5EF4-FFF2-40B4-BE49-F238E27FC236}">
              <a16:creationId xmlns:a16="http://schemas.microsoft.com/office/drawing/2014/main" id="{7A1CAF95-B045-4233-82DE-A109A712853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2" name="Text Box 44">
          <a:extLst>
            <a:ext uri="{FF2B5EF4-FFF2-40B4-BE49-F238E27FC236}">
              <a16:creationId xmlns:a16="http://schemas.microsoft.com/office/drawing/2014/main" id="{3F82CFEB-5CC7-497F-AA59-5100FEA0A8D8}"/>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3" name="Text Box 45">
          <a:extLst>
            <a:ext uri="{FF2B5EF4-FFF2-40B4-BE49-F238E27FC236}">
              <a16:creationId xmlns:a16="http://schemas.microsoft.com/office/drawing/2014/main" id="{4FF03E58-9676-4A73-A00C-00782233A097}"/>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4" name="Text Box 46">
          <a:extLst>
            <a:ext uri="{FF2B5EF4-FFF2-40B4-BE49-F238E27FC236}">
              <a16:creationId xmlns:a16="http://schemas.microsoft.com/office/drawing/2014/main" id="{C045D612-4C1A-4465-BAC5-EA1718FF2C16}"/>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5" name="Text Box 47">
          <a:extLst>
            <a:ext uri="{FF2B5EF4-FFF2-40B4-BE49-F238E27FC236}">
              <a16:creationId xmlns:a16="http://schemas.microsoft.com/office/drawing/2014/main" id="{918C3D80-30CA-4113-9CBC-CA70ED17E485}"/>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6" name="Text Box 49">
          <a:extLst>
            <a:ext uri="{FF2B5EF4-FFF2-40B4-BE49-F238E27FC236}">
              <a16:creationId xmlns:a16="http://schemas.microsoft.com/office/drawing/2014/main" id="{E5296D0A-79D5-48AF-9B17-0C12A9D20BCB}"/>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7" name="Text Box 50">
          <a:extLst>
            <a:ext uri="{FF2B5EF4-FFF2-40B4-BE49-F238E27FC236}">
              <a16:creationId xmlns:a16="http://schemas.microsoft.com/office/drawing/2014/main" id="{9D116727-91CD-40F3-9CED-B621C07EF5D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8" name="Text Box 51">
          <a:extLst>
            <a:ext uri="{FF2B5EF4-FFF2-40B4-BE49-F238E27FC236}">
              <a16:creationId xmlns:a16="http://schemas.microsoft.com/office/drawing/2014/main" id="{5F35F848-0ECF-474D-9254-7C00B1AA5AE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89" name="Text Box 52">
          <a:extLst>
            <a:ext uri="{FF2B5EF4-FFF2-40B4-BE49-F238E27FC236}">
              <a16:creationId xmlns:a16="http://schemas.microsoft.com/office/drawing/2014/main" id="{23BF709D-66C7-4E34-BD75-B21A28EE133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0" name="Text Box 53">
          <a:extLst>
            <a:ext uri="{FF2B5EF4-FFF2-40B4-BE49-F238E27FC236}">
              <a16:creationId xmlns:a16="http://schemas.microsoft.com/office/drawing/2014/main" id="{150BB3CB-D224-4F12-803B-5778E6926946}"/>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1" name="Text Box 54">
          <a:extLst>
            <a:ext uri="{FF2B5EF4-FFF2-40B4-BE49-F238E27FC236}">
              <a16:creationId xmlns:a16="http://schemas.microsoft.com/office/drawing/2014/main" id="{97F45D23-4326-433B-B271-2B1206C514A2}"/>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2" name="Text Box 55">
          <a:extLst>
            <a:ext uri="{FF2B5EF4-FFF2-40B4-BE49-F238E27FC236}">
              <a16:creationId xmlns:a16="http://schemas.microsoft.com/office/drawing/2014/main" id="{7B45FE40-1B4D-4AC2-9188-DB980DB3430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3" name="Text Box 56">
          <a:extLst>
            <a:ext uri="{FF2B5EF4-FFF2-40B4-BE49-F238E27FC236}">
              <a16:creationId xmlns:a16="http://schemas.microsoft.com/office/drawing/2014/main" id="{E6170812-AADE-4710-A506-5F949D1B12D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4" name="Text Box 57">
          <a:extLst>
            <a:ext uri="{FF2B5EF4-FFF2-40B4-BE49-F238E27FC236}">
              <a16:creationId xmlns:a16="http://schemas.microsoft.com/office/drawing/2014/main" id="{EA5E7E61-CA90-43C9-8F3F-2BA45932FCE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5" name="Text Box 58">
          <a:extLst>
            <a:ext uri="{FF2B5EF4-FFF2-40B4-BE49-F238E27FC236}">
              <a16:creationId xmlns:a16="http://schemas.microsoft.com/office/drawing/2014/main" id="{713AD569-D258-4E88-9EEC-FC8FA481A7F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6" name="Text Box 59">
          <a:extLst>
            <a:ext uri="{FF2B5EF4-FFF2-40B4-BE49-F238E27FC236}">
              <a16:creationId xmlns:a16="http://schemas.microsoft.com/office/drawing/2014/main" id="{390F484F-FF50-4EA1-A2B7-6B4C1972BA10}"/>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7" name="Text Box 60">
          <a:extLst>
            <a:ext uri="{FF2B5EF4-FFF2-40B4-BE49-F238E27FC236}">
              <a16:creationId xmlns:a16="http://schemas.microsoft.com/office/drawing/2014/main" id="{AB53CE8D-0CED-49D8-BFED-0AD33028896A}"/>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8" name="Text Box 61">
          <a:extLst>
            <a:ext uri="{FF2B5EF4-FFF2-40B4-BE49-F238E27FC236}">
              <a16:creationId xmlns:a16="http://schemas.microsoft.com/office/drawing/2014/main" id="{4110C3E6-35EF-4EBC-891B-6781C3A51771}"/>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399" name="Text Box 62">
          <a:extLst>
            <a:ext uri="{FF2B5EF4-FFF2-40B4-BE49-F238E27FC236}">
              <a16:creationId xmlns:a16="http://schemas.microsoft.com/office/drawing/2014/main" id="{8C74BEA3-3A66-48C7-B714-0FBD0AD9F38A}"/>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0" name="Text Box 63">
          <a:extLst>
            <a:ext uri="{FF2B5EF4-FFF2-40B4-BE49-F238E27FC236}">
              <a16:creationId xmlns:a16="http://schemas.microsoft.com/office/drawing/2014/main" id="{2D931060-9137-4F64-86FD-FC34E9764091}"/>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1" name="Text Box 64">
          <a:extLst>
            <a:ext uri="{FF2B5EF4-FFF2-40B4-BE49-F238E27FC236}">
              <a16:creationId xmlns:a16="http://schemas.microsoft.com/office/drawing/2014/main" id="{F0B7085B-1AA9-469F-924F-C81CA30AE618}"/>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2" name="Text Box 65">
          <a:extLst>
            <a:ext uri="{FF2B5EF4-FFF2-40B4-BE49-F238E27FC236}">
              <a16:creationId xmlns:a16="http://schemas.microsoft.com/office/drawing/2014/main" id="{A4248728-68C0-4AB3-9CB5-2B63DA4AF64A}"/>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3" name="Text Box 66">
          <a:extLst>
            <a:ext uri="{FF2B5EF4-FFF2-40B4-BE49-F238E27FC236}">
              <a16:creationId xmlns:a16="http://schemas.microsoft.com/office/drawing/2014/main" id="{3714275F-D9C1-4F91-91DF-D379980BF74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4" name="Text Box 67">
          <a:extLst>
            <a:ext uri="{FF2B5EF4-FFF2-40B4-BE49-F238E27FC236}">
              <a16:creationId xmlns:a16="http://schemas.microsoft.com/office/drawing/2014/main" id="{5C11B4FE-8FA0-46BD-A147-1C2E8698B46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5" name="Text Box 68">
          <a:extLst>
            <a:ext uri="{FF2B5EF4-FFF2-40B4-BE49-F238E27FC236}">
              <a16:creationId xmlns:a16="http://schemas.microsoft.com/office/drawing/2014/main" id="{0EDB5D93-0C47-4F0C-8622-3FCC4EE26A6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6" name="Text Box 69">
          <a:extLst>
            <a:ext uri="{FF2B5EF4-FFF2-40B4-BE49-F238E27FC236}">
              <a16:creationId xmlns:a16="http://schemas.microsoft.com/office/drawing/2014/main" id="{5D943345-407F-43E8-942E-F1669F1E6508}"/>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7" name="Text Box 70">
          <a:extLst>
            <a:ext uri="{FF2B5EF4-FFF2-40B4-BE49-F238E27FC236}">
              <a16:creationId xmlns:a16="http://schemas.microsoft.com/office/drawing/2014/main" id="{8512837C-9FDB-44FB-B4FD-C3EAF21D71E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8" name="Text Box 71">
          <a:extLst>
            <a:ext uri="{FF2B5EF4-FFF2-40B4-BE49-F238E27FC236}">
              <a16:creationId xmlns:a16="http://schemas.microsoft.com/office/drawing/2014/main" id="{23BDE34B-6780-4AE5-A030-811F39C02D42}"/>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09" name="Text Box 72">
          <a:extLst>
            <a:ext uri="{FF2B5EF4-FFF2-40B4-BE49-F238E27FC236}">
              <a16:creationId xmlns:a16="http://schemas.microsoft.com/office/drawing/2014/main" id="{F0298D45-B8A0-43DE-A1AD-CA55AA5C08F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0" name="Text Box 73">
          <a:extLst>
            <a:ext uri="{FF2B5EF4-FFF2-40B4-BE49-F238E27FC236}">
              <a16:creationId xmlns:a16="http://schemas.microsoft.com/office/drawing/2014/main" id="{054BF9FD-035F-4A40-A470-4AAD7408302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1" name="Text Box 74">
          <a:extLst>
            <a:ext uri="{FF2B5EF4-FFF2-40B4-BE49-F238E27FC236}">
              <a16:creationId xmlns:a16="http://schemas.microsoft.com/office/drawing/2014/main" id="{46C78507-6574-49C1-B6CD-7805FCA89325}"/>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2" name="Text Box 75">
          <a:extLst>
            <a:ext uri="{FF2B5EF4-FFF2-40B4-BE49-F238E27FC236}">
              <a16:creationId xmlns:a16="http://schemas.microsoft.com/office/drawing/2014/main" id="{FD8512F3-10A1-4EA4-839A-25C91FD38D4F}"/>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3" name="Text Box 76">
          <a:extLst>
            <a:ext uri="{FF2B5EF4-FFF2-40B4-BE49-F238E27FC236}">
              <a16:creationId xmlns:a16="http://schemas.microsoft.com/office/drawing/2014/main" id="{004D424B-AC3F-468E-97AC-035AEDADAC86}"/>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4" name="Text Box 77">
          <a:extLst>
            <a:ext uri="{FF2B5EF4-FFF2-40B4-BE49-F238E27FC236}">
              <a16:creationId xmlns:a16="http://schemas.microsoft.com/office/drawing/2014/main" id="{DD10236D-138A-4947-B3D7-ABCA66C3CC1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5" name="Text Box 78">
          <a:extLst>
            <a:ext uri="{FF2B5EF4-FFF2-40B4-BE49-F238E27FC236}">
              <a16:creationId xmlns:a16="http://schemas.microsoft.com/office/drawing/2014/main" id="{24474C3B-EF80-44FD-B852-3597562115EA}"/>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6" name="Text Box 79">
          <a:extLst>
            <a:ext uri="{FF2B5EF4-FFF2-40B4-BE49-F238E27FC236}">
              <a16:creationId xmlns:a16="http://schemas.microsoft.com/office/drawing/2014/main" id="{EF282012-E3A3-47B5-B724-5B81F0CF4660}"/>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7" name="Text Box 80">
          <a:extLst>
            <a:ext uri="{FF2B5EF4-FFF2-40B4-BE49-F238E27FC236}">
              <a16:creationId xmlns:a16="http://schemas.microsoft.com/office/drawing/2014/main" id="{7A3C3192-E038-44A5-8CAE-D2019F42B06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8" name="Text Box 81">
          <a:extLst>
            <a:ext uri="{FF2B5EF4-FFF2-40B4-BE49-F238E27FC236}">
              <a16:creationId xmlns:a16="http://schemas.microsoft.com/office/drawing/2014/main" id="{46366065-5115-4581-A82E-43D307BCAE5F}"/>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19" name="Text Box 82">
          <a:extLst>
            <a:ext uri="{FF2B5EF4-FFF2-40B4-BE49-F238E27FC236}">
              <a16:creationId xmlns:a16="http://schemas.microsoft.com/office/drawing/2014/main" id="{CFB9E5B3-2FC6-4B33-A5AD-F868FD9F731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0" name="Text Box 83">
          <a:extLst>
            <a:ext uri="{FF2B5EF4-FFF2-40B4-BE49-F238E27FC236}">
              <a16:creationId xmlns:a16="http://schemas.microsoft.com/office/drawing/2014/main" id="{214794BB-8927-4247-920B-43FD48EE410A}"/>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1" name="Text Box 84">
          <a:extLst>
            <a:ext uri="{FF2B5EF4-FFF2-40B4-BE49-F238E27FC236}">
              <a16:creationId xmlns:a16="http://schemas.microsoft.com/office/drawing/2014/main" id="{5EC2A2D6-94F3-4B9B-AC20-5A6B850A91A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2" name="Text Box 85">
          <a:extLst>
            <a:ext uri="{FF2B5EF4-FFF2-40B4-BE49-F238E27FC236}">
              <a16:creationId xmlns:a16="http://schemas.microsoft.com/office/drawing/2014/main" id="{FD8B8209-6144-4FC9-891E-8C598F53503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3" name="Text Box 86">
          <a:extLst>
            <a:ext uri="{FF2B5EF4-FFF2-40B4-BE49-F238E27FC236}">
              <a16:creationId xmlns:a16="http://schemas.microsoft.com/office/drawing/2014/main" id="{8BD9F91A-BB4F-41E4-AB2F-65A8DB11D15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4" name="Text Box 87">
          <a:extLst>
            <a:ext uri="{FF2B5EF4-FFF2-40B4-BE49-F238E27FC236}">
              <a16:creationId xmlns:a16="http://schemas.microsoft.com/office/drawing/2014/main" id="{599E9CD8-C09A-4950-8774-7104CB668AA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5" name="Text Box 88">
          <a:extLst>
            <a:ext uri="{FF2B5EF4-FFF2-40B4-BE49-F238E27FC236}">
              <a16:creationId xmlns:a16="http://schemas.microsoft.com/office/drawing/2014/main" id="{AF872FE5-30A1-4E91-B87B-EC192D240D4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6" name="Text Box 89">
          <a:extLst>
            <a:ext uri="{FF2B5EF4-FFF2-40B4-BE49-F238E27FC236}">
              <a16:creationId xmlns:a16="http://schemas.microsoft.com/office/drawing/2014/main" id="{EA5E561E-2F9A-42EF-883D-BDBA6B3C6B11}"/>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7" name="Text Box 90">
          <a:extLst>
            <a:ext uri="{FF2B5EF4-FFF2-40B4-BE49-F238E27FC236}">
              <a16:creationId xmlns:a16="http://schemas.microsoft.com/office/drawing/2014/main" id="{372A0E15-7457-42EE-934B-7D38BFC37B4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8" name="Text Box 91">
          <a:extLst>
            <a:ext uri="{FF2B5EF4-FFF2-40B4-BE49-F238E27FC236}">
              <a16:creationId xmlns:a16="http://schemas.microsoft.com/office/drawing/2014/main" id="{9C8C2A9D-ECB0-4BA4-9DAF-233FE66C846B}"/>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29" name="Text Box 92">
          <a:extLst>
            <a:ext uri="{FF2B5EF4-FFF2-40B4-BE49-F238E27FC236}">
              <a16:creationId xmlns:a16="http://schemas.microsoft.com/office/drawing/2014/main" id="{94FBD47F-D9CA-40A2-9620-AE39B464619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0" name="Text Box 3">
          <a:extLst>
            <a:ext uri="{FF2B5EF4-FFF2-40B4-BE49-F238E27FC236}">
              <a16:creationId xmlns:a16="http://schemas.microsoft.com/office/drawing/2014/main" id="{63C32AFB-8261-4991-92F4-25DEE55D0F01}"/>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1" name="Text Box 4">
          <a:extLst>
            <a:ext uri="{FF2B5EF4-FFF2-40B4-BE49-F238E27FC236}">
              <a16:creationId xmlns:a16="http://schemas.microsoft.com/office/drawing/2014/main" id="{A28B5A82-3A9E-48D0-AC31-5276E250DFC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2" name="Text Box 5">
          <a:extLst>
            <a:ext uri="{FF2B5EF4-FFF2-40B4-BE49-F238E27FC236}">
              <a16:creationId xmlns:a16="http://schemas.microsoft.com/office/drawing/2014/main" id="{39120491-DA8E-42B9-9A9A-36F2A5153B8F}"/>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3" name="Text Box 6">
          <a:extLst>
            <a:ext uri="{FF2B5EF4-FFF2-40B4-BE49-F238E27FC236}">
              <a16:creationId xmlns:a16="http://schemas.microsoft.com/office/drawing/2014/main" id="{97F2F927-FBAA-4F03-8037-7004F4410E6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4" name="Text Box 7">
          <a:extLst>
            <a:ext uri="{FF2B5EF4-FFF2-40B4-BE49-F238E27FC236}">
              <a16:creationId xmlns:a16="http://schemas.microsoft.com/office/drawing/2014/main" id="{5B5A5F8F-6871-4630-9442-3C5DDE2DC144}"/>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5" name="Text Box 8">
          <a:extLst>
            <a:ext uri="{FF2B5EF4-FFF2-40B4-BE49-F238E27FC236}">
              <a16:creationId xmlns:a16="http://schemas.microsoft.com/office/drawing/2014/main" id="{04B464BE-4E65-4A77-9524-F1BE4A049EB1}"/>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6" name="Text Box 9">
          <a:extLst>
            <a:ext uri="{FF2B5EF4-FFF2-40B4-BE49-F238E27FC236}">
              <a16:creationId xmlns:a16="http://schemas.microsoft.com/office/drawing/2014/main" id="{DE8B9F13-CBD4-4213-8E0C-439CB55924EB}"/>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7" name="Text Box 10">
          <a:extLst>
            <a:ext uri="{FF2B5EF4-FFF2-40B4-BE49-F238E27FC236}">
              <a16:creationId xmlns:a16="http://schemas.microsoft.com/office/drawing/2014/main" id="{4A6DBE82-AAF2-4CD0-85EE-D2C05907E862}"/>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8" name="Text Box 11">
          <a:extLst>
            <a:ext uri="{FF2B5EF4-FFF2-40B4-BE49-F238E27FC236}">
              <a16:creationId xmlns:a16="http://schemas.microsoft.com/office/drawing/2014/main" id="{6B057CB2-0DD1-4DC6-8A4E-B96E9E4B8640}"/>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39" name="Text Box 12">
          <a:extLst>
            <a:ext uri="{FF2B5EF4-FFF2-40B4-BE49-F238E27FC236}">
              <a16:creationId xmlns:a16="http://schemas.microsoft.com/office/drawing/2014/main" id="{2B79EEFA-5AAD-42AB-813E-AE90C632FA46}"/>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0" name="Text Box 13">
          <a:extLst>
            <a:ext uri="{FF2B5EF4-FFF2-40B4-BE49-F238E27FC236}">
              <a16:creationId xmlns:a16="http://schemas.microsoft.com/office/drawing/2014/main" id="{84465313-C753-4531-9162-723B5CBE0484}"/>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1" name="Text Box 14">
          <a:extLst>
            <a:ext uri="{FF2B5EF4-FFF2-40B4-BE49-F238E27FC236}">
              <a16:creationId xmlns:a16="http://schemas.microsoft.com/office/drawing/2014/main" id="{D839CE26-58A7-40F8-8BAD-BFE96A94291C}"/>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2" name="Text Box 15">
          <a:extLst>
            <a:ext uri="{FF2B5EF4-FFF2-40B4-BE49-F238E27FC236}">
              <a16:creationId xmlns:a16="http://schemas.microsoft.com/office/drawing/2014/main" id="{94E225E1-BE7B-4514-A409-C1C3FAB49F3E}"/>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3" name="Text Box 16">
          <a:extLst>
            <a:ext uri="{FF2B5EF4-FFF2-40B4-BE49-F238E27FC236}">
              <a16:creationId xmlns:a16="http://schemas.microsoft.com/office/drawing/2014/main" id="{A2381613-FB4E-4FB5-8173-9A6DE60348B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4" name="Text Box 17">
          <a:extLst>
            <a:ext uri="{FF2B5EF4-FFF2-40B4-BE49-F238E27FC236}">
              <a16:creationId xmlns:a16="http://schemas.microsoft.com/office/drawing/2014/main" id="{4AD5873D-F84E-40EB-A5C2-77066BBBA7C2}"/>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5" name="Text Box 18">
          <a:extLst>
            <a:ext uri="{FF2B5EF4-FFF2-40B4-BE49-F238E27FC236}">
              <a16:creationId xmlns:a16="http://schemas.microsoft.com/office/drawing/2014/main" id="{D8BBD0B2-CE7C-4E84-B336-71B6BD9FFEE6}"/>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6" name="Text Box 19">
          <a:extLst>
            <a:ext uri="{FF2B5EF4-FFF2-40B4-BE49-F238E27FC236}">
              <a16:creationId xmlns:a16="http://schemas.microsoft.com/office/drawing/2014/main" id="{55BDFABC-F9B2-48D5-A75E-41D30CBB30F2}"/>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7" name="Text Box 20">
          <a:extLst>
            <a:ext uri="{FF2B5EF4-FFF2-40B4-BE49-F238E27FC236}">
              <a16:creationId xmlns:a16="http://schemas.microsoft.com/office/drawing/2014/main" id="{C2FDF0CE-7E1B-4910-9850-1398096061F3}"/>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8" name="Text Box 21">
          <a:extLst>
            <a:ext uri="{FF2B5EF4-FFF2-40B4-BE49-F238E27FC236}">
              <a16:creationId xmlns:a16="http://schemas.microsoft.com/office/drawing/2014/main" id="{B9C6BC2D-E197-4684-B4C9-01539731AFA8}"/>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49" name="Text Box 22">
          <a:extLst>
            <a:ext uri="{FF2B5EF4-FFF2-40B4-BE49-F238E27FC236}">
              <a16:creationId xmlns:a16="http://schemas.microsoft.com/office/drawing/2014/main" id="{56BB24FA-475F-4A1A-90C4-442B4A1C9767}"/>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50" name="Text Box 23">
          <a:extLst>
            <a:ext uri="{FF2B5EF4-FFF2-40B4-BE49-F238E27FC236}">
              <a16:creationId xmlns:a16="http://schemas.microsoft.com/office/drawing/2014/main" id="{D7025878-086F-4F4B-8C72-2E2ABFD29954}"/>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51" name="Text Box 24">
          <a:extLst>
            <a:ext uri="{FF2B5EF4-FFF2-40B4-BE49-F238E27FC236}">
              <a16:creationId xmlns:a16="http://schemas.microsoft.com/office/drawing/2014/main" id="{99993923-8E8D-4319-9F8A-384FB62EDB4D}"/>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52" name="Text Box 25">
          <a:extLst>
            <a:ext uri="{FF2B5EF4-FFF2-40B4-BE49-F238E27FC236}">
              <a16:creationId xmlns:a16="http://schemas.microsoft.com/office/drawing/2014/main" id="{91501139-B234-4AAA-88DC-3C7B951DE1B5}"/>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53" name="Text Box 48">
          <a:extLst>
            <a:ext uri="{FF2B5EF4-FFF2-40B4-BE49-F238E27FC236}">
              <a16:creationId xmlns:a16="http://schemas.microsoft.com/office/drawing/2014/main" id="{446BC288-02BD-4FA6-8630-9B10CE96C1F0}"/>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174677</xdr:rowOff>
    </xdr:to>
    <xdr:sp macro="" textlink="">
      <xdr:nvSpPr>
        <xdr:cNvPr id="2454" name="Text Box 93">
          <a:extLst>
            <a:ext uri="{FF2B5EF4-FFF2-40B4-BE49-F238E27FC236}">
              <a16:creationId xmlns:a16="http://schemas.microsoft.com/office/drawing/2014/main" id="{65907C30-9D0E-43C5-8A52-8C1560D8F939}"/>
            </a:ext>
          </a:extLst>
        </xdr:cNvPr>
        <xdr:cNvSpPr txBox="1">
          <a:spLocks noChangeArrowheads="1"/>
        </xdr:cNvSpPr>
      </xdr:nvSpPr>
      <xdr:spPr bwMode="auto">
        <a:xfrm>
          <a:off x="3209925" y="13639800"/>
          <a:ext cx="65667" cy="276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48</xdr:row>
      <xdr:rowOff>0</xdr:rowOff>
    </xdr:from>
    <xdr:ext cx="76200" cy="200025"/>
    <xdr:sp macro="" textlink="">
      <xdr:nvSpPr>
        <xdr:cNvPr id="2455" name="Text Box 26">
          <a:extLst>
            <a:ext uri="{FF2B5EF4-FFF2-40B4-BE49-F238E27FC236}">
              <a16:creationId xmlns:a16="http://schemas.microsoft.com/office/drawing/2014/main" id="{332F99AD-5827-4A6D-BC52-FCF035FC2E5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56" name="Text Box 27">
          <a:extLst>
            <a:ext uri="{FF2B5EF4-FFF2-40B4-BE49-F238E27FC236}">
              <a16:creationId xmlns:a16="http://schemas.microsoft.com/office/drawing/2014/main" id="{5D906B58-7419-4FFE-8ACF-4FECDCB68BD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57" name="Text Box 28">
          <a:extLst>
            <a:ext uri="{FF2B5EF4-FFF2-40B4-BE49-F238E27FC236}">
              <a16:creationId xmlns:a16="http://schemas.microsoft.com/office/drawing/2014/main" id="{14E15F85-4761-4FFB-BE60-2898F4DC4A3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58" name="Text Box 29">
          <a:extLst>
            <a:ext uri="{FF2B5EF4-FFF2-40B4-BE49-F238E27FC236}">
              <a16:creationId xmlns:a16="http://schemas.microsoft.com/office/drawing/2014/main" id="{EBF5BDB2-8ABA-42D1-963F-EF7B12E85C4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59" name="Text Box 30">
          <a:extLst>
            <a:ext uri="{FF2B5EF4-FFF2-40B4-BE49-F238E27FC236}">
              <a16:creationId xmlns:a16="http://schemas.microsoft.com/office/drawing/2014/main" id="{F1B1B98C-1C29-498F-AC9A-00C3BC62878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0" name="Text Box 31">
          <a:extLst>
            <a:ext uri="{FF2B5EF4-FFF2-40B4-BE49-F238E27FC236}">
              <a16:creationId xmlns:a16="http://schemas.microsoft.com/office/drawing/2014/main" id="{744CB785-2CBF-4211-BFA5-8DF3C49B758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1" name="Text Box 32">
          <a:extLst>
            <a:ext uri="{FF2B5EF4-FFF2-40B4-BE49-F238E27FC236}">
              <a16:creationId xmlns:a16="http://schemas.microsoft.com/office/drawing/2014/main" id="{79FDF842-8072-47D6-8AF3-772A8212EC5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2" name="Text Box 33">
          <a:extLst>
            <a:ext uri="{FF2B5EF4-FFF2-40B4-BE49-F238E27FC236}">
              <a16:creationId xmlns:a16="http://schemas.microsoft.com/office/drawing/2014/main" id="{B06CA3E2-6F67-40D0-972B-53EEFC4CE23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3" name="Text Box 34">
          <a:extLst>
            <a:ext uri="{FF2B5EF4-FFF2-40B4-BE49-F238E27FC236}">
              <a16:creationId xmlns:a16="http://schemas.microsoft.com/office/drawing/2014/main" id="{8EC6FE48-4EB1-45FF-AAFD-02272BF8EF61}"/>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4" name="Text Box 35">
          <a:extLst>
            <a:ext uri="{FF2B5EF4-FFF2-40B4-BE49-F238E27FC236}">
              <a16:creationId xmlns:a16="http://schemas.microsoft.com/office/drawing/2014/main" id="{C50C8EC3-83B6-4943-9639-8BF07FCB6E6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5" name="Text Box 36">
          <a:extLst>
            <a:ext uri="{FF2B5EF4-FFF2-40B4-BE49-F238E27FC236}">
              <a16:creationId xmlns:a16="http://schemas.microsoft.com/office/drawing/2014/main" id="{69B872F9-4EDD-4005-8FA4-B4E28123710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6" name="Text Box 37">
          <a:extLst>
            <a:ext uri="{FF2B5EF4-FFF2-40B4-BE49-F238E27FC236}">
              <a16:creationId xmlns:a16="http://schemas.microsoft.com/office/drawing/2014/main" id="{86C6292F-D7B2-4AB9-A71A-D0C15A9AD62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7" name="Text Box 38">
          <a:extLst>
            <a:ext uri="{FF2B5EF4-FFF2-40B4-BE49-F238E27FC236}">
              <a16:creationId xmlns:a16="http://schemas.microsoft.com/office/drawing/2014/main" id="{C7EB3B5A-CDC9-4ABE-B761-0D53C424CA4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8" name="Text Box 39">
          <a:extLst>
            <a:ext uri="{FF2B5EF4-FFF2-40B4-BE49-F238E27FC236}">
              <a16:creationId xmlns:a16="http://schemas.microsoft.com/office/drawing/2014/main" id="{57645ADA-AC3D-4484-B464-E6FB10B5ABE3}"/>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69" name="Text Box 40">
          <a:extLst>
            <a:ext uri="{FF2B5EF4-FFF2-40B4-BE49-F238E27FC236}">
              <a16:creationId xmlns:a16="http://schemas.microsoft.com/office/drawing/2014/main" id="{7E0C9E6F-FD26-4995-AFE8-470B023ACDA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0" name="Text Box 41">
          <a:extLst>
            <a:ext uri="{FF2B5EF4-FFF2-40B4-BE49-F238E27FC236}">
              <a16:creationId xmlns:a16="http://schemas.microsoft.com/office/drawing/2014/main" id="{9646A331-E00E-4811-ABAC-5E3BBA61A7C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1" name="Text Box 42">
          <a:extLst>
            <a:ext uri="{FF2B5EF4-FFF2-40B4-BE49-F238E27FC236}">
              <a16:creationId xmlns:a16="http://schemas.microsoft.com/office/drawing/2014/main" id="{3330B373-E3E9-4E38-95E8-3FD8F78AD2A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2" name="Text Box 43">
          <a:extLst>
            <a:ext uri="{FF2B5EF4-FFF2-40B4-BE49-F238E27FC236}">
              <a16:creationId xmlns:a16="http://schemas.microsoft.com/office/drawing/2014/main" id="{3C27039D-834B-4640-ACB6-7F0EE49BACC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3" name="Text Box 44">
          <a:extLst>
            <a:ext uri="{FF2B5EF4-FFF2-40B4-BE49-F238E27FC236}">
              <a16:creationId xmlns:a16="http://schemas.microsoft.com/office/drawing/2014/main" id="{81B64A10-0144-4742-9F7A-86410F2AB11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4" name="Text Box 45">
          <a:extLst>
            <a:ext uri="{FF2B5EF4-FFF2-40B4-BE49-F238E27FC236}">
              <a16:creationId xmlns:a16="http://schemas.microsoft.com/office/drawing/2014/main" id="{0F664466-B72D-4488-A21D-A67D711FDCE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5" name="Text Box 46">
          <a:extLst>
            <a:ext uri="{FF2B5EF4-FFF2-40B4-BE49-F238E27FC236}">
              <a16:creationId xmlns:a16="http://schemas.microsoft.com/office/drawing/2014/main" id="{318DC33B-33ED-4286-A233-4C185FD806C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6" name="Text Box 47">
          <a:extLst>
            <a:ext uri="{FF2B5EF4-FFF2-40B4-BE49-F238E27FC236}">
              <a16:creationId xmlns:a16="http://schemas.microsoft.com/office/drawing/2014/main" id="{12789FFF-AA43-436E-84A8-F7BEFAE6F11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7" name="Text Box 49">
          <a:extLst>
            <a:ext uri="{FF2B5EF4-FFF2-40B4-BE49-F238E27FC236}">
              <a16:creationId xmlns:a16="http://schemas.microsoft.com/office/drawing/2014/main" id="{DEC729E0-5F99-4490-9AD6-BA7E9078969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8" name="Text Box 50">
          <a:extLst>
            <a:ext uri="{FF2B5EF4-FFF2-40B4-BE49-F238E27FC236}">
              <a16:creationId xmlns:a16="http://schemas.microsoft.com/office/drawing/2014/main" id="{EA0B5800-AED4-4FE1-83B9-52747749663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79" name="Text Box 51">
          <a:extLst>
            <a:ext uri="{FF2B5EF4-FFF2-40B4-BE49-F238E27FC236}">
              <a16:creationId xmlns:a16="http://schemas.microsoft.com/office/drawing/2014/main" id="{53E4D96E-2F6A-4540-821B-D926CD9F779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0" name="Text Box 52">
          <a:extLst>
            <a:ext uri="{FF2B5EF4-FFF2-40B4-BE49-F238E27FC236}">
              <a16:creationId xmlns:a16="http://schemas.microsoft.com/office/drawing/2014/main" id="{B2F33ADC-E61E-4DB5-8965-8C2C0CDECF1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1" name="Text Box 53">
          <a:extLst>
            <a:ext uri="{FF2B5EF4-FFF2-40B4-BE49-F238E27FC236}">
              <a16:creationId xmlns:a16="http://schemas.microsoft.com/office/drawing/2014/main" id="{5FC03B33-39B0-481E-A44B-872DB1274CD8}"/>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2" name="Text Box 54">
          <a:extLst>
            <a:ext uri="{FF2B5EF4-FFF2-40B4-BE49-F238E27FC236}">
              <a16:creationId xmlns:a16="http://schemas.microsoft.com/office/drawing/2014/main" id="{C88FD661-69E3-4B12-9FC2-2379CC170A2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3" name="Text Box 55">
          <a:extLst>
            <a:ext uri="{FF2B5EF4-FFF2-40B4-BE49-F238E27FC236}">
              <a16:creationId xmlns:a16="http://schemas.microsoft.com/office/drawing/2014/main" id="{C7D60AD7-1703-499E-9C04-BAA4005905D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4" name="Text Box 56">
          <a:extLst>
            <a:ext uri="{FF2B5EF4-FFF2-40B4-BE49-F238E27FC236}">
              <a16:creationId xmlns:a16="http://schemas.microsoft.com/office/drawing/2014/main" id="{ECE074D4-12FB-4287-AD39-B1562E597A1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5" name="Text Box 57">
          <a:extLst>
            <a:ext uri="{FF2B5EF4-FFF2-40B4-BE49-F238E27FC236}">
              <a16:creationId xmlns:a16="http://schemas.microsoft.com/office/drawing/2014/main" id="{EDE141AE-C662-4BED-82E1-16B3CD32BFD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6" name="Text Box 58">
          <a:extLst>
            <a:ext uri="{FF2B5EF4-FFF2-40B4-BE49-F238E27FC236}">
              <a16:creationId xmlns:a16="http://schemas.microsoft.com/office/drawing/2014/main" id="{BF86947C-EE06-45BF-9CB8-AAA38E57F25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7" name="Text Box 59">
          <a:extLst>
            <a:ext uri="{FF2B5EF4-FFF2-40B4-BE49-F238E27FC236}">
              <a16:creationId xmlns:a16="http://schemas.microsoft.com/office/drawing/2014/main" id="{8371F620-97B4-492C-A260-CB4359ACFD7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8" name="Text Box 60">
          <a:extLst>
            <a:ext uri="{FF2B5EF4-FFF2-40B4-BE49-F238E27FC236}">
              <a16:creationId xmlns:a16="http://schemas.microsoft.com/office/drawing/2014/main" id="{35E081AA-A0C1-4FC6-80CC-6904B0460A4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89" name="Text Box 61">
          <a:extLst>
            <a:ext uri="{FF2B5EF4-FFF2-40B4-BE49-F238E27FC236}">
              <a16:creationId xmlns:a16="http://schemas.microsoft.com/office/drawing/2014/main" id="{2F7F848D-2D73-4709-B493-3534EF8B9B28}"/>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0" name="Text Box 62">
          <a:extLst>
            <a:ext uri="{FF2B5EF4-FFF2-40B4-BE49-F238E27FC236}">
              <a16:creationId xmlns:a16="http://schemas.microsoft.com/office/drawing/2014/main" id="{F7B336D8-E228-483D-812A-7BB77CFE62B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1" name="Text Box 63">
          <a:extLst>
            <a:ext uri="{FF2B5EF4-FFF2-40B4-BE49-F238E27FC236}">
              <a16:creationId xmlns:a16="http://schemas.microsoft.com/office/drawing/2014/main" id="{5E8E487A-9EF8-4F07-A83B-BD5F7414C56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2" name="Text Box 64">
          <a:extLst>
            <a:ext uri="{FF2B5EF4-FFF2-40B4-BE49-F238E27FC236}">
              <a16:creationId xmlns:a16="http://schemas.microsoft.com/office/drawing/2014/main" id="{4CD64C70-4D60-49DB-A736-56680C30C9B6}"/>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3" name="Text Box 65">
          <a:extLst>
            <a:ext uri="{FF2B5EF4-FFF2-40B4-BE49-F238E27FC236}">
              <a16:creationId xmlns:a16="http://schemas.microsoft.com/office/drawing/2014/main" id="{A9928558-31DE-4A13-AA07-6FC9E1B36C2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4" name="Text Box 66">
          <a:extLst>
            <a:ext uri="{FF2B5EF4-FFF2-40B4-BE49-F238E27FC236}">
              <a16:creationId xmlns:a16="http://schemas.microsoft.com/office/drawing/2014/main" id="{A06454F9-C92D-4D1E-9499-7C70440F54F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5" name="Text Box 67">
          <a:extLst>
            <a:ext uri="{FF2B5EF4-FFF2-40B4-BE49-F238E27FC236}">
              <a16:creationId xmlns:a16="http://schemas.microsoft.com/office/drawing/2014/main" id="{8B1030BD-9343-41A0-908C-B743283AF9D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6" name="Text Box 68">
          <a:extLst>
            <a:ext uri="{FF2B5EF4-FFF2-40B4-BE49-F238E27FC236}">
              <a16:creationId xmlns:a16="http://schemas.microsoft.com/office/drawing/2014/main" id="{D3ED7C4E-DC45-450D-8362-C279AF97EE3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7" name="Text Box 69">
          <a:extLst>
            <a:ext uri="{FF2B5EF4-FFF2-40B4-BE49-F238E27FC236}">
              <a16:creationId xmlns:a16="http://schemas.microsoft.com/office/drawing/2014/main" id="{7C7626AB-BE37-407E-A61D-09D708CA069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8" name="Text Box 70">
          <a:extLst>
            <a:ext uri="{FF2B5EF4-FFF2-40B4-BE49-F238E27FC236}">
              <a16:creationId xmlns:a16="http://schemas.microsoft.com/office/drawing/2014/main" id="{A1433B86-6DB8-4DED-B5BA-D6B908B5C97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499" name="Text Box 71">
          <a:extLst>
            <a:ext uri="{FF2B5EF4-FFF2-40B4-BE49-F238E27FC236}">
              <a16:creationId xmlns:a16="http://schemas.microsoft.com/office/drawing/2014/main" id="{128AC468-CB71-4E8F-90B4-0C274CB468A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0" name="Text Box 72">
          <a:extLst>
            <a:ext uri="{FF2B5EF4-FFF2-40B4-BE49-F238E27FC236}">
              <a16:creationId xmlns:a16="http://schemas.microsoft.com/office/drawing/2014/main" id="{C6BC204B-13BC-4F57-B738-2D96BC846FC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1" name="Text Box 73">
          <a:extLst>
            <a:ext uri="{FF2B5EF4-FFF2-40B4-BE49-F238E27FC236}">
              <a16:creationId xmlns:a16="http://schemas.microsoft.com/office/drawing/2014/main" id="{BCA27CF4-B426-4917-9E2B-7E1AA7C2D10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2" name="Text Box 74">
          <a:extLst>
            <a:ext uri="{FF2B5EF4-FFF2-40B4-BE49-F238E27FC236}">
              <a16:creationId xmlns:a16="http://schemas.microsoft.com/office/drawing/2014/main" id="{279E58A9-15D5-446E-A4FB-FD78195436B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3" name="Text Box 75">
          <a:extLst>
            <a:ext uri="{FF2B5EF4-FFF2-40B4-BE49-F238E27FC236}">
              <a16:creationId xmlns:a16="http://schemas.microsoft.com/office/drawing/2014/main" id="{E9D849E5-4832-493E-A64B-51489E5CA19A}"/>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4" name="Text Box 76">
          <a:extLst>
            <a:ext uri="{FF2B5EF4-FFF2-40B4-BE49-F238E27FC236}">
              <a16:creationId xmlns:a16="http://schemas.microsoft.com/office/drawing/2014/main" id="{E98BE2F2-0CFE-4C2E-8CBA-773F0E0BC9B1}"/>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5" name="Text Box 77">
          <a:extLst>
            <a:ext uri="{FF2B5EF4-FFF2-40B4-BE49-F238E27FC236}">
              <a16:creationId xmlns:a16="http://schemas.microsoft.com/office/drawing/2014/main" id="{307532C7-66DE-41D3-9D05-A66A95D611E7}"/>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6" name="Text Box 78">
          <a:extLst>
            <a:ext uri="{FF2B5EF4-FFF2-40B4-BE49-F238E27FC236}">
              <a16:creationId xmlns:a16="http://schemas.microsoft.com/office/drawing/2014/main" id="{9567A4CE-76AC-4B22-A1D9-4E7E9F34DDB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7" name="Text Box 79">
          <a:extLst>
            <a:ext uri="{FF2B5EF4-FFF2-40B4-BE49-F238E27FC236}">
              <a16:creationId xmlns:a16="http://schemas.microsoft.com/office/drawing/2014/main" id="{975842CE-7699-4D6D-8293-E207F651069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8" name="Text Box 80">
          <a:extLst>
            <a:ext uri="{FF2B5EF4-FFF2-40B4-BE49-F238E27FC236}">
              <a16:creationId xmlns:a16="http://schemas.microsoft.com/office/drawing/2014/main" id="{2CABB291-CC4F-4475-A8B1-32F598CDDB5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09" name="Text Box 81">
          <a:extLst>
            <a:ext uri="{FF2B5EF4-FFF2-40B4-BE49-F238E27FC236}">
              <a16:creationId xmlns:a16="http://schemas.microsoft.com/office/drawing/2014/main" id="{28CD6DFC-FDE8-471D-A87D-A9B649F2131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0" name="Text Box 82">
          <a:extLst>
            <a:ext uri="{FF2B5EF4-FFF2-40B4-BE49-F238E27FC236}">
              <a16:creationId xmlns:a16="http://schemas.microsoft.com/office/drawing/2014/main" id="{61F6927E-5F1C-4B06-A36E-DBEB8DD9959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1" name="Text Box 83">
          <a:extLst>
            <a:ext uri="{FF2B5EF4-FFF2-40B4-BE49-F238E27FC236}">
              <a16:creationId xmlns:a16="http://schemas.microsoft.com/office/drawing/2014/main" id="{2AD25F1D-5C5D-4B4B-922D-100D68CB87A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2" name="Text Box 84">
          <a:extLst>
            <a:ext uri="{FF2B5EF4-FFF2-40B4-BE49-F238E27FC236}">
              <a16:creationId xmlns:a16="http://schemas.microsoft.com/office/drawing/2014/main" id="{ED420406-7B87-4897-BC61-7AA902E2198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3" name="Text Box 85">
          <a:extLst>
            <a:ext uri="{FF2B5EF4-FFF2-40B4-BE49-F238E27FC236}">
              <a16:creationId xmlns:a16="http://schemas.microsoft.com/office/drawing/2014/main" id="{9692F974-7FFF-4AFD-981D-974762F299A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4" name="Text Box 86">
          <a:extLst>
            <a:ext uri="{FF2B5EF4-FFF2-40B4-BE49-F238E27FC236}">
              <a16:creationId xmlns:a16="http://schemas.microsoft.com/office/drawing/2014/main" id="{577A25F5-F000-429E-97C8-4216B37DE69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5" name="Text Box 87">
          <a:extLst>
            <a:ext uri="{FF2B5EF4-FFF2-40B4-BE49-F238E27FC236}">
              <a16:creationId xmlns:a16="http://schemas.microsoft.com/office/drawing/2014/main" id="{43E790A7-6221-40A0-BA55-FB49E4B1238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6" name="Text Box 88">
          <a:extLst>
            <a:ext uri="{FF2B5EF4-FFF2-40B4-BE49-F238E27FC236}">
              <a16:creationId xmlns:a16="http://schemas.microsoft.com/office/drawing/2014/main" id="{A9F0708D-ADB5-4014-AD61-2FAB6CF38BF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7" name="Text Box 89">
          <a:extLst>
            <a:ext uri="{FF2B5EF4-FFF2-40B4-BE49-F238E27FC236}">
              <a16:creationId xmlns:a16="http://schemas.microsoft.com/office/drawing/2014/main" id="{63BDBF48-B609-4126-9FEB-CF27E8424E98}"/>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8" name="Text Box 90">
          <a:extLst>
            <a:ext uri="{FF2B5EF4-FFF2-40B4-BE49-F238E27FC236}">
              <a16:creationId xmlns:a16="http://schemas.microsoft.com/office/drawing/2014/main" id="{81AB3ABA-054D-49C6-B8A3-87CC87653874}"/>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19" name="Text Box 91">
          <a:extLst>
            <a:ext uri="{FF2B5EF4-FFF2-40B4-BE49-F238E27FC236}">
              <a16:creationId xmlns:a16="http://schemas.microsoft.com/office/drawing/2014/main" id="{496CB517-E87E-42A6-86A8-CBAD5C2D6FB3}"/>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2520" name="Text Box 92">
          <a:extLst>
            <a:ext uri="{FF2B5EF4-FFF2-40B4-BE49-F238E27FC236}">
              <a16:creationId xmlns:a16="http://schemas.microsoft.com/office/drawing/2014/main" id="{7D315DFE-D422-4C3C-B4F5-16FCB2674E6D}"/>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54</xdr:row>
      <xdr:rowOff>0</xdr:rowOff>
    </xdr:from>
    <xdr:to>
      <xdr:col>2</xdr:col>
      <xdr:colOff>55576</xdr:colOff>
      <xdr:row>69</xdr:row>
      <xdr:rowOff>343561</xdr:rowOff>
    </xdr:to>
    <xdr:sp macro="" textlink="">
      <xdr:nvSpPr>
        <xdr:cNvPr id="2521" name="Text Box 26">
          <a:extLst>
            <a:ext uri="{FF2B5EF4-FFF2-40B4-BE49-F238E27FC236}">
              <a16:creationId xmlns:a16="http://schemas.microsoft.com/office/drawing/2014/main" id="{BF6EC7BA-00A6-4293-A328-6F2807FFD803}"/>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2" name="Text Box 27">
          <a:extLst>
            <a:ext uri="{FF2B5EF4-FFF2-40B4-BE49-F238E27FC236}">
              <a16:creationId xmlns:a16="http://schemas.microsoft.com/office/drawing/2014/main" id="{10537BBB-A93C-48B5-80EA-06F999AEE53E}"/>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3" name="Text Box 28">
          <a:extLst>
            <a:ext uri="{FF2B5EF4-FFF2-40B4-BE49-F238E27FC236}">
              <a16:creationId xmlns:a16="http://schemas.microsoft.com/office/drawing/2014/main" id="{E0C54513-6FE5-45B2-A98B-C2DAC09D5FA2}"/>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4" name="Text Box 29">
          <a:extLst>
            <a:ext uri="{FF2B5EF4-FFF2-40B4-BE49-F238E27FC236}">
              <a16:creationId xmlns:a16="http://schemas.microsoft.com/office/drawing/2014/main" id="{6868AD48-42A3-4D74-B11B-5BED34D88070}"/>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5" name="Text Box 30">
          <a:extLst>
            <a:ext uri="{FF2B5EF4-FFF2-40B4-BE49-F238E27FC236}">
              <a16:creationId xmlns:a16="http://schemas.microsoft.com/office/drawing/2014/main" id="{9D4C1797-94AA-48D4-910E-423E899817A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6" name="Text Box 31">
          <a:extLst>
            <a:ext uri="{FF2B5EF4-FFF2-40B4-BE49-F238E27FC236}">
              <a16:creationId xmlns:a16="http://schemas.microsoft.com/office/drawing/2014/main" id="{970ABB82-0B02-4544-A22D-081A7A1AE148}"/>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7" name="Text Box 32">
          <a:extLst>
            <a:ext uri="{FF2B5EF4-FFF2-40B4-BE49-F238E27FC236}">
              <a16:creationId xmlns:a16="http://schemas.microsoft.com/office/drawing/2014/main" id="{7A87A311-1CA7-4CDA-AEB5-1B9ADA1D0D98}"/>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8" name="Text Box 33">
          <a:extLst>
            <a:ext uri="{FF2B5EF4-FFF2-40B4-BE49-F238E27FC236}">
              <a16:creationId xmlns:a16="http://schemas.microsoft.com/office/drawing/2014/main" id="{DDED5506-7C90-4560-AB8A-F11F29FC09B8}"/>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29" name="Text Box 34">
          <a:extLst>
            <a:ext uri="{FF2B5EF4-FFF2-40B4-BE49-F238E27FC236}">
              <a16:creationId xmlns:a16="http://schemas.microsoft.com/office/drawing/2014/main" id="{194151AA-E3F0-4BF8-BC3C-7A5C3B348C7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0" name="Text Box 35">
          <a:extLst>
            <a:ext uri="{FF2B5EF4-FFF2-40B4-BE49-F238E27FC236}">
              <a16:creationId xmlns:a16="http://schemas.microsoft.com/office/drawing/2014/main" id="{FFDC7205-22D7-42C8-B233-D66016C6241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1" name="Text Box 36">
          <a:extLst>
            <a:ext uri="{FF2B5EF4-FFF2-40B4-BE49-F238E27FC236}">
              <a16:creationId xmlns:a16="http://schemas.microsoft.com/office/drawing/2014/main" id="{7EA89FA4-F3E8-4196-8533-27D3E7571279}"/>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2" name="Text Box 37">
          <a:extLst>
            <a:ext uri="{FF2B5EF4-FFF2-40B4-BE49-F238E27FC236}">
              <a16:creationId xmlns:a16="http://schemas.microsoft.com/office/drawing/2014/main" id="{76E5D5B7-BC6C-4A40-A4B4-03DFC239B472}"/>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3" name="Text Box 38">
          <a:extLst>
            <a:ext uri="{FF2B5EF4-FFF2-40B4-BE49-F238E27FC236}">
              <a16:creationId xmlns:a16="http://schemas.microsoft.com/office/drawing/2014/main" id="{3CF35443-B8F4-447C-AB3C-0F7838EBA18C}"/>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4" name="Text Box 39">
          <a:extLst>
            <a:ext uri="{FF2B5EF4-FFF2-40B4-BE49-F238E27FC236}">
              <a16:creationId xmlns:a16="http://schemas.microsoft.com/office/drawing/2014/main" id="{DDCE0F9D-7479-4F39-8259-5674DC7D79FF}"/>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5" name="Text Box 40">
          <a:extLst>
            <a:ext uri="{FF2B5EF4-FFF2-40B4-BE49-F238E27FC236}">
              <a16:creationId xmlns:a16="http://schemas.microsoft.com/office/drawing/2014/main" id="{86627380-9078-4E82-8D85-38CB3A754E9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6" name="Text Box 41">
          <a:extLst>
            <a:ext uri="{FF2B5EF4-FFF2-40B4-BE49-F238E27FC236}">
              <a16:creationId xmlns:a16="http://schemas.microsoft.com/office/drawing/2014/main" id="{D33145E9-58BC-4E4F-B35D-DC3518E8BDDC}"/>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7" name="Text Box 42">
          <a:extLst>
            <a:ext uri="{FF2B5EF4-FFF2-40B4-BE49-F238E27FC236}">
              <a16:creationId xmlns:a16="http://schemas.microsoft.com/office/drawing/2014/main" id="{A32691D2-6CEA-4A74-8C75-E6EA9DE343B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8" name="Text Box 43">
          <a:extLst>
            <a:ext uri="{FF2B5EF4-FFF2-40B4-BE49-F238E27FC236}">
              <a16:creationId xmlns:a16="http://schemas.microsoft.com/office/drawing/2014/main" id="{0B669057-D3CF-40DC-89F1-36A9C7C23AE0}"/>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39" name="Text Box 44">
          <a:extLst>
            <a:ext uri="{FF2B5EF4-FFF2-40B4-BE49-F238E27FC236}">
              <a16:creationId xmlns:a16="http://schemas.microsoft.com/office/drawing/2014/main" id="{FC08B808-7D16-419F-ABF1-A6C4B278F97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0" name="Text Box 45">
          <a:extLst>
            <a:ext uri="{FF2B5EF4-FFF2-40B4-BE49-F238E27FC236}">
              <a16:creationId xmlns:a16="http://schemas.microsoft.com/office/drawing/2014/main" id="{2FCCAA5D-97C1-4970-95E9-B8AD49B19FB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1" name="Text Box 46">
          <a:extLst>
            <a:ext uri="{FF2B5EF4-FFF2-40B4-BE49-F238E27FC236}">
              <a16:creationId xmlns:a16="http://schemas.microsoft.com/office/drawing/2014/main" id="{843AFFCA-49E4-4010-8B97-542BE86D71BF}"/>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2" name="Text Box 47">
          <a:extLst>
            <a:ext uri="{FF2B5EF4-FFF2-40B4-BE49-F238E27FC236}">
              <a16:creationId xmlns:a16="http://schemas.microsoft.com/office/drawing/2014/main" id="{7602701F-B8CB-4142-9A0D-D1511B16E9A3}"/>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3" name="Text Box 49">
          <a:extLst>
            <a:ext uri="{FF2B5EF4-FFF2-40B4-BE49-F238E27FC236}">
              <a16:creationId xmlns:a16="http://schemas.microsoft.com/office/drawing/2014/main" id="{4A376B2F-FA6E-4DEF-856B-4841B9866631}"/>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4" name="Text Box 50">
          <a:extLst>
            <a:ext uri="{FF2B5EF4-FFF2-40B4-BE49-F238E27FC236}">
              <a16:creationId xmlns:a16="http://schemas.microsoft.com/office/drawing/2014/main" id="{DBDFD820-BB87-4760-BC7A-144EF732D0F5}"/>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5" name="Text Box 51">
          <a:extLst>
            <a:ext uri="{FF2B5EF4-FFF2-40B4-BE49-F238E27FC236}">
              <a16:creationId xmlns:a16="http://schemas.microsoft.com/office/drawing/2014/main" id="{7CC162E5-460D-4631-8440-FAF2492F822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6" name="Text Box 52">
          <a:extLst>
            <a:ext uri="{FF2B5EF4-FFF2-40B4-BE49-F238E27FC236}">
              <a16:creationId xmlns:a16="http://schemas.microsoft.com/office/drawing/2014/main" id="{1AD5BF41-F89C-4E07-BEF6-644EDACF9910}"/>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7" name="Text Box 53">
          <a:extLst>
            <a:ext uri="{FF2B5EF4-FFF2-40B4-BE49-F238E27FC236}">
              <a16:creationId xmlns:a16="http://schemas.microsoft.com/office/drawing/2014/main" id="{1AFAF7AF-F29F-43F5-911F-B5CEF18A2429}"/>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8" name="Text Box 54">
          <a:extLst>
            <a:ext uri="{FF2B5EF4-FFF2-40B4-BE49-F238E27FC236}">
              <a16:creationId xmlns:a16="http://schemas.microsoft.com/office/drawing/2014/main" id="{9CCFC922-AFFC-450D-B025-1134B097CA89}"/>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49" name="Text Box 55">
          <a:extLst>
            <a:ext uri="{FF2B5EF4-FFF2-40B4-BE49-F238E27FC236}">
              <a16:creationId xmlns:a16="http://schemas.microsoft.com/office/drawing/2014/main" id="{B7C413CC-B504-4E89-89D6-D7BE40D8270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0" name="Text Box 56">
          <a:extLst>
            <a:ext uri="{FF2B5EF4-FFF2-40B4-BE49-F238E27FC236}">
              <a16:creationId xmlns:a16="http://schemas.microsoft.com/office/drawing/2014/main" id="{300A79EC-3A41-4C90-B43A-0A28A7F7D500}"/>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1" name="Text Box 57">
          <a:extLst>
            <a:ext uri="{FF2B5EF4-FFF2-40B4-BE49-F238E27FC236}">
              <a16:creationId xmlns:a16="http://schemas.microsoft.com/office/drawing/2014/main" id="{6B262E72-DEAA-4CED-8334-46AE35C44A39}"/>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2" name="Text Box 58">
          <a:extLst>
            <a:ext uri="{FF2B5EF4-FFF2-40B4-BE49-F238E27FC236}">
              <a16:creationId xmlns:a16="http://schemas.microsoft.com/office/drawing/2014/main" id="{3451F1F7-8A72-4E1D-A3A4-D11B64699CD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3" name="Text Box 59">
          <a:extLst>
            <a:ext uri="{FF2B5EF4-FFF2-40B4-BE49-F238E27FC236}">
              <a16:creationId xmlns:a16="http://schemas.microsoft.com/office/drawing/2014/main" id="{21592EA5-1FE7-4918-87B8-31C6ACE638FC}"/>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4" name="Text Box 60">
          <a:extLst>
            <a:ext uri="{FF2B5EF4-FFF2-40B4-BE49-F238E27FC236}">
              <a16:creationId xmlns:a16="http://schemas.microsoft.com/office/drawing/2014/main" id="{6337BDC5-CB99-401F-9084-03EE7A121AB1}"/>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5" name="Text Box 61">
          <a:extLst>
            <a:ext uri="{FF2B5EF4-FFF2-40B4-BE49-F238E27FC236}">
              <a16:creationId xmlns:a16="http://schemas.microsoft.com/office/drawing/2014/main" id="{847CB2B7-587D-4816-A05D-CF4572B9B71B}"/>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6" name="Text Box 62">
          <a:extLst>
            <a:ext uri="{FF2B5EF4-FFF2-40B4-BE49-F238E27FC236}">
              <a16:creationId xmlns:a16="http://schemas.microsoft.com/office/drawing/2014/main" id="{1B910AFA-40BB-42CD-9817-D153D8D838B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7" name="Text Box 63">
          <a:extLst>
            <a:ext uri="{FF2B5EF4-FFF2-40B4-BE49-F238E27FC236}">
              <a16:creationId xmlns:a16="http://schemas.microsoft.com/office/drawing/2014/main" id="{E6CAFC96-24B5-4E3A-A361-C5CCAE3F994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8" name="Text Box 64">
          <a:extLst>
            <a:ext uri="{FF2B5EF4-FFF2-40B4-BE49-F238E27FC236}">
              <a16:creationId xmlns:a16="http://schemas.microsoft.com/office/drawing/2014/main" id="{5852A694-233D-48D8-A6FC-D7854DCFCD2B}"/>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59" name="Text Box 65">
          <a:extLst>
            <a:ext uri="{FF2B5EF4-FFF2-40B4-BE49-F238E27FC236}">
              <a16:creationId xmlns:a16="http://schemas.microsoft.com/office/drawing/2014/main" id="{A9B42EAF-2601-4A1B-AB90-4D317A60FA82}"/>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0" name="Text Box 66">
          <a:extLst>
            <a:ext uri="{FF2B5EF4-FFF2-40B4-BE49-F238E27FC236}">
              <a16:creationId xmlns:a16="http://schemas.microsoft.com/office/drawing/2014/main" id="{09E70D38-C17B-4513-A8C6-C5E6C2CE148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1" name="Text Box 67">
          <a:extLst>
            <a:ext uri="{FF2B5EF4-FFF2-40B4-BE49-F238E27FC236}">
              <a16:creationId xmlns:a16="http://schemas.microsoft.com/office/drawing/2014/main" id="{7AEE2355-8528-4A6C-8EC5-7C6ABB53DE48}"/>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2" name="Text Box 68">
          <a:extLst>
            <a:ext uri="{FF2B5EF4-FFF2-40B4-BE49-F238E27FC236}">
              <a16:creationId xmlns:a16="http://schemas.microsoft.com/office/drawing/2014/main" id="{D511EB7E-20A8-4BBD-A812-F61ACA7856E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3" name="Text Box 69">
          <a:extLst>
            <a:ext uri="{FF2B5EF4-FFF2-40B4-BE49-F238E27FC236}">
              <a16:creationId xmlns:a16="http://schemas.microsoft.com/office/drawing/2014/main" id="{597A6FD8-7E69-4637-B57E-34F6DC047C04}"/>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4" name="Text Box 70">
          <a:extLst>
            <a:ext uri="{FF2B5EF4-FFF2-40B4-BE49-F238E27FC236}">
              <a16:creationId xmlns:a16="http://schemas.microsoft.com/office/drawing/2014/main" id="{D41FC27F-B083-4D07-92E4-8FA984309D3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5" name="Text Box 71">
          <a:extLst>
            <a:ext uri="{FF2B5EF4-FFF2-40B4-BE49-F238E27FC236}">
              <a16:creationId xmlns:a16="http://schemas.microsoft.com/office/drawing/2014/main" id="{AC3B494C-2F90-4200-87DE-6F698188C974}"/>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6" name="Text Box 72">
          <a:extLst>
            <a:ext uri="{FF2B5EF4-FFF2-40B4-BE49-F238E27FC236}">
              <a16:creationId xmlns:a16="http://schemas.microsoft.com/office/drawing/2014/main" id="{F119A15E-453F-4D95-BE59-754188D0AAB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7" name="Text Box 73">
          <a:extLst>
            <a:ext uri="{FF2B5EF4-FFF2-40B4-BE49-F238E27FC236}">
              <a16:creationId xmlns:a16="http://schemas.microsoft.com/office/drawing/2014/main" id="{F8B225E8-1AE3-4B5E-8C99-96C732343B0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8" name="Text Box 74">
          <a:extLst>
            <a:ext uri="{FF2B5EF4-FFF2-40B4-BE49-F238E27FC236}">
              <a16:creationId xmlns:a16="http://schemas.microsoft.com/office/drawing/2014/main" id="{1259DBCD-7A56-4CA9-8AAC-3970806DCDD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69" name="Text Box 75">
          <a:extLst>
            <a:ext uri="{FF2B5EF4-FFF2-40B4-BE49-F238E27FC236}">
              <a16:creationId xmlns:a16="http://schemas.microsoft.com/office/drawing/2014/main" id="{5FFA6318-6D2A-4701-B5BD-75E2FCBA243E}"/>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0" name="Text Box 76">
          <a:extLst>
            <a:ext uri="{FF2B5EF4-FFF2-40B4-BE49-F238E27FC236}">
              <a16:creationId xmlns:a16="http://schemas.microsoft.com/office/drawing/2014/main" id="{8B9D5CB4-180A-4F63-A0F6-19BAFA51AA34}"/>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1" name="Text Box 77">
          <a:extLst>
            <a:ext uri="{FF2B5EF4-FFF2-40B4-BE49-F238E27FC236}">
              <a16:creationId xmlns:a16="http://schemas.microsoft.com/office/drawing/2014/main" id="{1BFCB26F-E77E-465D-A185-AE7AD50992D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2" name="Text Box 78">
          <a:extLst>
            <a:ext uri="{FF2B5EF4-FFF2-40B4-BE49-F238E27FC236}">
              <a16:creationId xmlns:a16="http://schemas.microsoft.com/office/drawing/2014/main" id="{FC5F230A-1831-4ED5-B607-CD11846963FE}"/>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3" name="Text Box 79">
          <a:extLst>
            <a:ext uri="{FF2B5EF4-FFF2-40B4-BE49-F238E27FC236}">
              <a16:creationId xmlns:a16="http://schemas.microsoft.com/office/drawing/2014/main" id="{3960020A-94A2-4B10-B4B5-7F45BC2E85DD}"/>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4" name="Text Box 80">
          <a:extLst>
            <a:ext uri="{FF2B5EF4-FFF2-40B4-BE49-F238E27FC236}">
              <a16:creationId xmlns:a16="http://schemas.microsoft.com/office/drawing/2014/main" id="{AF6B0CD2-7589-4EF6-9CE8-8AF96FDC484E}"/>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5" name="Text Box 81">
          <a:extLst>
            <a:ext uri="{FF2B5EF4-FFF2-40B4-BE49-F238E27FC236}">
              <a16:creationId xmlns:a16="http://schemas.microsoft.com/office/drawing/2014/main" id="{F72CE280-0E7B-451F-93A8-921C93037C40}"/>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6" name="Text Box 82">
          <a:extLst>
            <a:ext uri="{FF2B5EF4-FFF2-40B4-BE49-F238E27FC236}">
              <a16:creationId xmlns:a16="http://schemas.microsoft.com/office/drawing/2014/main" id="{CC8BE1C5-1316-46E3-A647-8E69EEE683D4}"/>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7" name="Text Box 83">
          <a:extLst>
            <a:ext uri="{FF2B5EF4-FFF2-40B4-BE49-F238E27FC236}">
              <a16:creationId xmlns:a16="http://schemas.microsoft.com/office/drawing/2014/main" id="{F04B06AD-E7A9-4DC2-96D7-EE0950232A5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8" name="Text Box 84">
          <a:extLst>
            <a:ext uri="{FF2B5EF4-FFF2-40B4-BE49-F238E27FC236}">
              <a16:creationId xmlns:a16="http://schemas.microsoft.com/office/drawing/2014/main" id="{300D283E-6EE9-4FDA-99C7-91987B6DBE0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79" name="Text Box 85">
          <a:extLst>
            <a:ext uri="{FF2B5EF4-FFF2-40B4-BE49-F238E27FC236}">
              <a16:creationId xmlns:a16="http://schemas.microsoft.com/office/drawing/2014/main" id="{8E9CAA12-882D-4AC6-A4E0-F2E2831F4941}"/>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80" name="Text Box 86">
          <a:extLst>
            <a:ext uri="{FF2B5EF4-FFF2-40B4-BE49-F238E27FC236}">
              <a16:creationId xmlns:a16="http://schemas.microsoft.com/office/drawing/2014/main" id="{7873E9D6-0054-4985-AA2F-3C9DCB828776}"/>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81" name="Text Box 87">
          <a:extLst>
            <a:ext uri="{FF2B5EF4-FFF2-40B4-BE49-F238E27FC236}">
              <a16:creationId xmlns:a16="http://schemas.microsoft.com/office/drawing/2014/main" id="{8A0C2F3E-B89D-4C1B-9D56-BE5EF22B1177}"/>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82" name="Text Box 88">
          <a:extLst>
            <a:ext uri="{FF2B5EF4-FFF2-40B4-BE49-F238E27FC236}">
              <a16:creationId xmlns:a16="http://schemas.microsoft.com/office/drawing/2014/main" id="{37667B92-5947-44C5-B2B8-A01D69176932}"/>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83" name="Text Box 89">
          <a:extLst>
            <a:ext uri="{FF2B5EF4-FFF2-40B4-BE49-F238E27FC236}">
              <a16:creationId xmlns:a16="http://schemas.microsoft.com/office/drawing/2014/main" id="{DB4BFF83-4DA5-45EC-BD45-578D335577DA}"/>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343561</xdr:rowOff>
    </xdr:to>
    <xdr:sp macro="" textlink="">
      <xdr:nvSpPr>
        <xdr:cNvPr id="2584" name="Text Box 90">
          <a:extLst>
            <a:ext uri="{FF2B5EF4-FFF2-40B4-BE49-F238E27FC236}">
              <a16:creationId xmlns:a16="http://schemas.microsoft.com/office/drawing/2014/main" id="{04A3B390-AE56-4EC1-A12D-740FEA8F27FF}"/>
            </a:ext>
          </a:extLst>
        </xdr:cNvPr>
        <xdr:cNvSpPr txBox="1">
          <a:spLocks noChangeArrowheads="1"/>
        </xdr:cNvSpPr>
      </xdr:nvSpPr>
      <xdr:spPr bwMode="auto">
        <a:xfrm>
          <a:off x="1047750" y="13639800"/>
          <a:ext cx="55576" cy="4763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85" name="Text Box 91">
          <a:extLst>
            <a:ext uri="{FF2B5EF4-FFF2-40B4-BE49-F238E27FC236}">
              <a16:creationId xmlns:a16="http://schemas.microsoft.com/office/drawing/2014/main" id="{B9CB0ED5-1843-4E56-B1C9-9784CD5162C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86" name="Text Box 92">
          <a:extLst>
            <a:ext uri="{FF2B5EF4-FFF2-40B4-BE49-F238E27FC236}">
              <a16:creationId xmlns:a16="http://schemas.microsoft.com/office/drawing/2014/main" id="{23FC1965-81EE-42B3-8596-52BF04DF600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87" name="Text Box 26">
          <a:extLst>
            <a:ext uri="{FF2B5EF4-FFF2-40B4-BE49-F238E27FC236}">
              <a16:creationId xmlns:a16="http://schemas.microsoft.com/office/drawing/2014/main" id="{F3E62779-0D04-4F66-A1B8-D89C53E3C16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88" name="Text Box 27">
          <a:extLst>
            <a:ext uri="{FF2B5EF4-FFF2-40B4-BE49-F238E27FC236}">
              <a16:creationId xmlns:a16="http://schemas.microsoft.com/office/drawing/2014/main" id="{0817F5A0-BD81-4011-9DE7-92E482F0830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89" name="Text Box 28">
          <a:extLst>
            <a:ext uri="{FF2B5EF4-FFF2-40B4-BE49-F238E27FC236}">
              <a16:creationId xmlns:a16="http://schemas.microsoft.com/office/drawing/2014/main" id="{273E0871-93ED-4F8A-98B3-BE079CA740A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0" name="Text Box 29">
          <a:extLst>
            <a:ext uri="{FF2B5EF4-FFF2-40B4-BE49-F238E27FC236}">
              <a16:creationId xmlns:a16="http://schemas.microsoft.com/office/drawing/2014/main" id="{70F5551E-E6C3-4BCC-9336-0E8651D91A7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1" name="Text Box 30">
          <a:extLst>
            <a:ext uri="{FF2B5EF4-FFF2-40B4-BE49-F238E27FC236}">
              <a16:creationId xmlns:a16="http://schemas.microsoft.com/office/drawing/2014/main" id="{10B27939-5B94-4E87-A08D-E421B6B39CA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2" name="Text Box 31">
          <a:extLst>
            <a:ext uri="{FF2B5EF4-FFF2-40B4-BE49-F238E27FC236}">
              <a16:creationId xmlns:a16="http://schemas.microsoft.com/office/drawing/2014/main" id="{BDC81F76-97EB-44FE-A78F-4BCB6C01C22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3" name="Text Box 32">
          <a:extLst>
            <a:ext uri="{FF2B5EF4-FFF2-40B4-BE49-F238E27FC236}">
              <a16:creationId xmlns:a16="http://schemas.microsoft.com/office/drawing/2014/main" id="{D6F5063A-CE42-4E7D-AD83-F90BEE529C2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4" name="Text Box 33">
          <a:extLst>
            <a:ext uri="{FF2B5EF4-FFF2-40B4-BE49-F238E27FC236}">
              <a16:creationId xmlns:a16="http://schemas.microsoft.com/office/drawing/2014/main" id="{4A53E856-8C8D-4BB3-A6F7-826046DA636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5" name="Text Box 34">
          <a:extLst>
            <a:ext uri="{FF2B5EF4-FFF2-40B4-BE49-F238E27FC236}">
              <a16:creationId xmlns:a16="http://schemas.microsoft.com/office/drawing/2014/main" id="{EA316D1D-84D3-4695-8195-E1C97B08AD8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6" name="Text Box 35">
          <a:extLst>
            <a:ext uri="{FF2B5EF4-FFF2-40B4-BE49-F238E27FC236}">
              <a16:creationId xmlns:a16="http://schemas.microsoft.com/office/drawing/2014/main" id="{D54D0E53-CA0E-44FF-B23A-B0EE04167A6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7" name="Text Box 36">
          <a:extLst>
            <a:ext uri="{FF2B5EF4-FFF2-40B4-BE49-F238E27FC236}">
              <a16:creationId xmlns:a16="http://schemas.microsoft.com/office/drawing/2014/main" id="{53B385CD-8E8F-4CF6-B0C4-ED51A563843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8" name="Text Box 37">
          <a:extLst>
            <a:ext uri="{FF2B5EF4-FFF2-40B4-BE49-F238E27FC236}">
              <a16:creationId xmlns:a16="http://schemas.microsoft.com/office/drawing/2014/main" id="{07B7658A-D015-4A2C-B37D-F7EB2BA777A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599" name="Text Box 38">
          <a:extLst>
            <a:ext uri="{FF2B5EF4-FFF2-40B4-BE49-F238E27FC236}">
              <a16:creationId xmlns:a16="http://schemas.microsoft.com/office/drawing/2014/main" id="{407ACC26-1F1E-4C8A-AE1C-732987C7C04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0" name="Text Box 39">
          <a:extLst>
            <a:ext uri="{FF2B5EF4-FFF2-40B4-BE49-F238E27FC236}">
              <a16:creationId xmlns:a16="http://schemas.microsoft.com/office/drawing/2014/main" id="{1812FB9A-2967-49BD-8752-06C47F57BFB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1" name="Text Box 40">
          <a:extLst>
            <a:ext uri="{FF2B5EF4-FFF2-40B4-BE49-F238E27FC236}">
              <a16:creationId xmlns:a16="http://schemas.microsoft.com/office/drawing/2014/main" id="{7193FAE9-D1BF-4BB8-8E28-7CE4DE61889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2" name="Text Box 41">
          <a:extLst>
            <a:ext uri="{FF2B5EF4-FFF2-40B4-BE49-F238E27FC236}">
              <a16:creationId xmlns:a16="http://schemas.microsoft.com/office/drawing/2014/main" id="{53CE9BBC-B9BA-4134-9104-AC4B5B6E8D8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3" name="Text Box 42">
          <a:extLst>
            <a:ext uri="{FF2B5EF4-FFF2-40B4-BE49-F238E27FC236}">
              <a16:creationId xmlns:a16="http://schemas.microsoft.com/office/drawing/2014/main" id="{E91F1BD6-259A-495E-8F7C-510B08F0125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4" name="Text Box 43">
          <a:extLst>
            <a:ext uri="{FF2B5EF4-FFF2-40B4-BE49-F238E27FC236}">
              <a16:creationId xmlns:a16="http://schemas.microsoft.com/office/drawing/2014/main" id="{3135449D-D6E7-49D4-B54F-6B29F8C315D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5" name="Text Box 44">
          <a:extLst>
            <a:ext uri="{FF2B5EF4-FFF2-40B4-BE49-F238E27FC236}">
              <a16:creationId xmlns:a16="http://schemas.microsoft.com/office/drawing/2014/main" id="{110C3729-AE01-487B-8B73-AEF85C3CEDD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6" name="Text Box 45">
          <a:extLst>
            <a:ext uri="{FF2B5EF4-FFF2-40B4-BE49-F238E27FC236}">
              <a16:creationId xmlns:a16="http://schemas.microsoft.com/office/drawing/2014/main" id="{55BD32E1-851F-4F93-B4E3-38B8BE9C2CC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7" name="Text Box 46">
          <a:extLst>
            <a:ext uri="{FF2B5EF4-FFF2-40B4-BE49-F238E27FC236}">
              <a16:creationId xmlns:a16="http://schemas.microsoft.com/office/drawing/2014/main" id="{74BCE4B2-906D-47F5-AE99-6DF5D69305F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8" name="Text Box 47">
          <a:extLst>
            <a:ext uri="{FF2B5EF4-FFF2-40B4-BE49-F238E27FC236}">
              <a16:creationId xmlns:a16="http://schemas.microsoft.com/office/drawing/2014/main" id="{854CFE99-A241-478B-B4B0-E7EF856E3AD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09" name="Text Box 49">
          <a:extLst>
            <a:ext uri="{FF2B5EF4-FFF2-40B4-BE49-F238E27FC236}">
              <a16:creationId xmlns:a16="http://schemas.microsoft.com/office/drawing/2014/main" id="{76389368-BEE3-4C3D-A0B6-794DF44D0C6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0" name="Text Box 50">
          <a:extLst>
            <a:ext uri="{FF2B5EF4-FFF2-40B4-BE49-F238E27FC236}">
              <a16:creationId xmlns:a16="http://schemas.microsoft.com/office/drawing/2014/main" id="{B5F3B6A6-2A67-45A1-AABD-8F8F135E941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1" name="Text Box 51">
          <a:extLst>
            <a:ext uri="{FF2B5EF4-FFF2-40B4-BE49-F238E27FC236}">
              <a16:creationId xmlns:a16="http://schemas.microsoft.com/office/drawing/2014/main" id="{7F2717D6-4CBC-4536-9185-624269B754F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2" name="Text Box 52">
          <a:extLst>
            <a:ext uri="{FF2B5EF4-FFF2-40B4-BE49-F238E27FC236}">
              <a16:creationId xmlns:a16="http://schemas.microsoft.com/office/drawing/2014/main" id="{971AC7E3-3112-4494-8E9C-8587C0235AF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3" name="Text Box 53">
          <a:extLst>
            <a:ext uri="{FF2B5EF4-FFF2-40B4-BE49-F238E27FC236}">
              <a16:creationId xmlns:a16="http://schemas.microsoft.com/office/drawing/2014/main" id="{F22B3BAC-E26A-4649-9C93-3C29FA5F128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4" name="Text Box 54">
          <a:extLst>
            <a:ext uri="{FF2B5EF4-FFF2-40B4-BE49-F238E27FC236}">
              <a16:creationId xmlns:a16="http://schemas.microsoft.com/office/drawing/2014/main" id="{922033DC-AD4A-4AA7-B2CF-1450CAA5BC6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5" name="Text Box 55">
          <a:extLst>
            <a:ext uri="{FF2B5EF4-FFF2-40B4-BE49-F238E27FC236}">
              <a16:creationId xmlns:a16="http://schemas.microsoft.com/office/drawing/2014/main" id="{8DAC1FE5-8BD9-47F4-8667-85E4C903F18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6" name="Text Box 56">
          <a:extLst>
            <a:ext uri="{FF2B5EF4-FFF2-40B4-BE49-F238E27FC236}">
              <a16:creationId xmlns:a16="http://schemas.microsoft.com/office/drawing/2014/main" id="{7F38A29A-C2F1-4AD6-8CBA-746460F7C78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7" name="Text Box 57">
          <a:extLst>
            <a:ext uri="{FF2B5EF4-FFF2-40B4-BE49-F238E27FC236}">
              <a16:creationId xmlns:a16="http://schemas.microsoft.com/office/drawing/2014/main" id="{FA2CCB92-3683-4742-854E-572FD6DA0D9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8" name="Text Box 58">
          <a:extLst>
            <a:ext uri="{FF2B5EF4-FFF2-40B4-BE49-F238E27FC236}">
              <a16:creationId xmlns:a16="http://schemas.microsoft.com/office/drawing/2014/main" id="{1F3AFDE6-8269-4AD4-9BFA-C9BFD951BB5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19" name="Text Box 59">
          <a:extLst>
            <a:ext uri="{FF2B5EF4-FFF2-40B4-BE49-F238E27FC236}">
              <a16:creationId xmlns:a16="http://schemas.microsoft.com/office/drawing/2014/main" id="{2B99B332-50CA-4346-9D14-F6E7579EB99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0" name="Text Box 60">
          <a:extLst>
            <a:ext uri="{FF2B5EF4-FFF2-40B4-BE49-F238E27FC236}">
              <a16:creationId xmlns:a16="http://schemas.microsoft.com/office/drawing/2014/main" id="{A657AFE9-609B-4540-9E86-3DF2A8A585E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1" name="Text Box 61">
          <a:extLst>
            <a:ext uri="{FF2B5EF4-FFF2-40B4-BE49-F238E27FC236}">
              <a16:creationId xmlns:a16="http://schemas.microsoft.com/office/drawing/2014/main" id="{5EEBCE86-5094-439A-B0D3-50DFD462F9A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2" name="Text Box 62">
          <a:extLst>
            <a:ext uri="{FF2B5EF4-FFF2-40B4-BE49-F238E27FC236}">
              <a16:creationId xmlns:a16="http://schemas.microsoft.com/office/drawing/2014/main" id="{44243BE5-87CD-40E6-A5D1-8FA9C8C482A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3" name="Text Box 63">
          <a:extLst>
            <a:ext uri="{FF2B5EF4-FFF2-40B4-BE49-F238E27FC236}">
              <a16:creationId xmlns:a16="http://schemas.microsoft.com/office/drawing/2014/main" id="{133A29BD-B659-4A2D-8415-324DBAB4DD0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4" name="Text Box 64">
          <a:extLst>
            <a:ext uri="{FF2B5EF4-FFF2-40B4-BE49-F238E27FC236}">
              <a16:creationId xmlns:a16="http://schemas.microsoft.com/office/drawing/2014/main" id="{7FC177B5-0FF3-449B-9095-559745B50B4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5" name="Text Box 65">
          <a:extLst>
            <a:ext uri="{FF2B5EF4-FFF2-40B4-BE49-F238E27FC236}">
              <a16:creationId xmlns:a16="http://schemas.microsoft.com/office/drawing/2014/main" id="{DBDB74F0-9F63-4E4B-BA1B-FCE1E564EF6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6" name="Text Box 66">
          <a:extLst>
            <a:ext uri="{FF2B5EF4-FFF2-40B4-BE49-F238E27FC236}">
              <a16:creationId xmlns:a16="http://schemas.microsoft.com/office/drawing/2014/main" id="{182F07F4-5227-4696-98A7-288FE91B239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7" name="Text Box 67">
          <a:extLst>
            <a:ext uri="{FF2B5EF4-FFF2-40B4-BE49-F238E27FC236}">
              <a16:creationId xmlns:a16="http://schemas.microsoft.com/office/drawing/2014/main" id="{F5BFACDA-4424-4175-B712-233AEAE4A2B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8" name="Text Box 68">
          <a:extLst>
            <a:ext uri="{FF2B5EF4-FFF2-40B4-BE49-F238E27FC236}">
              <a16:creationId xmlns:a16="http://schemas.microsoft.com/office/drawing/2014/main" id="{3C815135-4565-453D-B7C6-7757A7B9804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29" name="Text Box 69">
          <a:extLst>
            <a:ext uri="{FF2B5EF4-FFF2-40B4-BE49-F238E27FC236}">
              <a16:creationId xmlns:a16="http://schemas.microsoft.com/office/drawing/2014/main" id="{42F40EC1-EF6C-4C23-92AF-72AE917E8DD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0" name="Text Box 70">
          <a:extLst>
            <a:ext uri="{FF2B5EF4-FFF2-40B4-BE49-F238E27FC236}">
              <a16:creationId xmlns:a16="http://schemas.microsoft.com/office/drawing/2014/main" id="{278647AA-2EFB-40D0-8ACD-A146F5C4C07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1" name="Text Box 71">
          <a:extLst>
            <a:ext uri="{FF2B5EF4-FFF2-40B4-BE49-F238E27FC236}">
              <a16:creationId xmlns:a16="http://schemas.microsoft.com/office/drawing/2014/main" id="{0CF1A548-8845-4543-9AAC-15F4EF20529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2" name="Text Box 72">
          <a:extLst>
            <a:ext uri="{FF2B5EF4-FFF2-40B4-BE49-F238E27FC236}">
              <a16:creationId xmlns:a16="http://schemas.microsoft.com/office/drawing/2014/main" id="{8FD0B422-77AB-4CBC-9329-AE7D99F22ED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3" name="Text Box 73">
          <a:extLst>
            <a:ext uri="{FF2B5EF4-FFF2-40B4-BE49-F238E27FC236}">
              <a16:creationId xmlns:a16="http://schemas.microsoft.com/office/drawing/2014/main" id="{6DAC0404-A627-4A26-BF0F-C57C81C0212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4" name="Text Box 74">
          <a:extLst>
            <a:ext uri="{FF2B5EF4-FFF2-40B4-BE49-F238E27FC236}">
              <a16:creationId xmlns:a16="http://schemas.microsoft.com/office/drawing/2014/main" id="{7A9C7AF9-C117-465D-94B9-E53C38FA45A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5" name="Text Box 75">
          <a:extLst>
            <a:ext uri="{FF2B5EF4-FFF2-40B4-BE49-F238E27FC236}">
              <a16:creationId xmlns:a16="http://schemas.microsoft.com/office/drawing/2014/main" id="{5F4055AD-DFFA-426B-BE3A-5CC5CD32795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6" name="Text Box 76">
          <a:extLst>
            <a:ext uri="{FF2B5EF4-FFF2-40B4-BE49-F238E27FC236}">
              <a16:creationId xmlns:a16="http://schemas.microsoft.com/office/drawing/2014/main" id="{44FAF6CB-F275-41E5-B728-E8A404369FB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7" name="Text Box 77">
          <a:extLst>
            <a:ext uri="{FF2B5EF4-FFF2-40B4-BE49-F238E27FC236}">
              <a16:creationId xmlns:a16="http://schemas.microsoft.com/office/drawing/2014/main" id="{F32FF798-5D51-4A09-AD5D-428434E28E3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8" name="Text Box 78">
          <a:extLst>
            <a:ext uri="{FF2B5EF4-FFF2-40B4-BE49-F238E27FC236}">
              <a16:creationId xmlns:a16="http://schemas.microsoft.com/office/drawing/2014/main" id="{D89F286A-0694-4D23-8CB8-3DB26CAB4AF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39" name="Text Box 79">
          <a:extLst>
            <a:ext uri="{FF2B5EF4-FFF2-40B4-BE49-F238E27FC236}">
              <a16:creationId xmlns:a16="http://schemas.microsoft.com/office/drawing/2014/main" id="{FD37990C-EFD5-45D1-9C55-E061A5F863E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0" name="Text Box 80">
          <a:extLst>
            <a:ext uri="{FF2B5EF4-FFF2-40B4-BE49-F238E27FC236}">
              <a16:creationId xmlns:a16="http://schemas.microsoft.com/office/drawing/2014/main" id="{72357939-3011-4BE3-B029-28855F82F1B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1" name="Text Box 81">
          <a:extLst>
            <a:ext uri="{FF2B5EF4-FFF2-40B4-BE49-F238E27FC236}">
              <a16:creationId xmlns:a16="http://schemas.microsoft.com/office/drawing/2014/main" id="{36E07F91-2674-4C70-A5B2-EADDCCEB638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2" name="Text Box 82">
          <a:extLst>
            <a:ext uri="{FF2B5EF4-FFF2-40B4-BE49-F238E27FC236}">
              <a16:creationId xmlns:a16="http://schemas.microsoft.com/office/drawing/2014/main" id="{C05C4DBF-B5BB-4835-9E5F-E271DE8436A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3" name="Text Box 83">
          <a:extLst>
            <a:ext uri="{FF2B5EF4-FFF2-40B4-BE49-F238E27FC236}">
              <a16:creationId xmlns:a16="http://schemas.microsoft.com/office/drawing/2014/main" id="{24D6B5F3-5648-4305-963C-BAB2DDDCA15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4" name="Text Box 84">
          <a:extLst>
            <a:ext uri="{FF2B5EF4-FFF2-40B4-BE49-F238E27FC236}">
              <a16:creationId xmlns:a16="http://schemas.microsoft.com/office/drawing/2014/main" id="{6A8BD1D2-768A-4B03-994A-13D7FEEBFAE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5" name="Text Box 85">
          <a:extLst>
            <a:ext uri="{FF2B5EF4-FFF2-40B4-BE49-F238E27FC236}">
              <a16:creationId xmlns:a16="http://schemas.microsoft.com/office/drawing/2014/main" id="{EDC2006B-29BD-41B1-850C-8FE440F53CD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6" name="Text Box 86">
          <a:extLst>
            <a:ext uri="{FF2B5EF4-FFF2-40B4-BE49-F238E27FC236}">
              <a16:creationId xmlns:a16="http://schemas.microsoft.com/office/drawing/2014/main" id="{D65F064E-3621-4130-B023-BF6249D1E16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7" name="Text Box 87">
          <a:extLst>
            <a:ext uri="{FF2B5EF4-FFF2-40B4-BE49-F238E27FC236}">
              <a16:creationId xmlns:a16="http://schemas.microsoft.com/office/drawing/2014/main" id="{893B5B25-0F02-48AC-B8B8-6AAAB507C64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8" name="Text Box 88">
          <a:extLst>
            <a:ext uri="{FF2B5EF4-FFF2-40B4-BE49-F238E27FC236}">
              <a16:creationId xmlns:a16="http://schemas.microsoft.com/office/drawing/2014/main" id="{804D9A34-49AE-4AA1-BC1C-FA8AD5AD315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49" name="Text Box 89">
          <a:extLst>
            <a:ext uri="{FF2B5EF4-FFF2-40B4-BE49-F238E27FC236}">
              <a16:creationId xmlns:a16="http://schemas.microsoft.com/office/drawing/2014/main" id="{64505FE2-534D-4113-BBCC-A01FC4A38B8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50" name="Text Box 90">
          <a:extLst>
            <a:ext uri="{FF2B5EF4-FFF2-40B4-BE49-F238E27FC236}">
              <a16:creationId xmlns:a16="http://schemas.microsoft.com/office/drawing/2014/main" id="{17529AE4-BCC2-4517-9A23-AD8993790D3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51" name="Text Box 91">
          <a:extLst>
            <a:ext uri="{FF2B5EF4-FFF2-40B4-BE49-F238E27FC236}">
              <a16:creationId xmlns:a16="http://schemas.microsoft.com/office/drawing/2014/main" id="{39E3B748-1720-42AF-B489-04D0B848A4E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652" name="Text Box 92">
          <a:extLst>
            <a:ext uri="{FF2B5EF4-FFF2-40B4-BE49-F238E27FC236}">
              <a16:creationId xmlns:a16="http://schemas.microsoft.com/office/drawing/2014/main" id="{B5BB1CEE-B763-4AE8-A45A-7BF0876C43B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52</xdr:row>
      <xdr:rowOff>0</xdr:rowOff>
    </xdr:from>
    <xdr:ext cx="76200" cy="327026"/>
    <xdr:sp macro="" textlink="">
      <xdr:nvSpPr>
        <xdr:cNvPr id="2653" name="Text Box 3">
          <a:extLst>
            <a:ext uri="{FF2B5EF4-FFF2-40B4-BE49-F238E27FC236}">
              <a16:creationId xmlns:a16="http://schemas.microsoft.com/office/drawing/2014/main" id="{AEBDE365-3399-4D12-A364-A8650F1ACFC9}"/>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4" name="Text Box 4">
          <a:extLst>
            <a:ext uri="{FF2B5EF4-FFF2-40B4-BE49-F238E27FC236}">
              <a16:creationId xmlns:a16="http://schemas.microsoft.com/office/drawing/2014/main" id="{9A536CDF-009A-4731-ADBB-89160B089A1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5" name="Text Box 5">
          <a:extLst>
            <a:ext uri="{FF2B5EF4-FFF2-40B4-BE49-F238E27FC236}">
              <a16:creationId xmlns:a16="http://schemas.microsoft.com/office/drawing/2014/main" id="{61E82AA8-6B34-4203-A3DD-C676A272529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6" name="Text Box 6">
          <a:extLst>
            <a:ext uri="{FF2B5EF4-FFF2-40B4-BE49-F238E27FC236}">
              <a16:creationId xmlns:a16="http://schemas.microsoft.com/office/drawing/2014/main" id="{8E376189-4440-417C-B984-0EBCC8CE0C2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7" name="Text Box 7">
          <a:extLst>
            <a:ext uri="{FF2B5EF4-FFF2-40B4-BE49-F238E27FC236}">
              <a16:creationId xmlns:a16="http://schemas.microsoft.com/office/drawing/2014/main" id="{3A0E8E79-ECF7-4584-B336-D6BD39CDD1B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8" name="Text Box 8">
          <a:extLst>
            <a:ext uri="{FF2B5EF4-FFF2-40B4-BE49-F238E27FC236}">
              <a16:creationId xmlns:a16="http://schemas.microsoft.com/office/drawing/2014/main" id="{A8EC4550-7F8D-4773-9B74-D377520FCD39}"/>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59" name="Text Box 9">
          <a:extLst>
            <a:ext uri="{FF2B5EF4-FFF2-40B4-BE49-F238E27FC236}">
              <a16:creationId xmlns:a16="http://schemas.microsoft.com/office/drawing/2014/main" id="{F3201EE8-D684-4841-A3FF-F06CCCDD103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0" name="Text Box 10">
          <a:extLst>
            <a:ext uri="{FF2B5EF4-FFF2-40B4-BE49-F238E27FC236}">
              <a16:creationId xmlns:a16="http://schemas.microsoft.com/office/drawing/2014/main" id="{C2CBEDEF-E617-44DF-A75E-48E68CA4ECD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1" name="Text Box 11">
          <a:extLst>
            <a:ext uri="{FF2B5EF4-FFF2-40B4-BE49-F238E27FC236}">
              <a16:creationId xmlns:a16="http://schemas.microsoft.com/office/drawing/2014/main" id="{9EA2FED5-249A-418F-9FB5-3F178ADF8E8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2" name="Text Box 12">
          <a:extLst>
            <a:ext uri="{FF2B5EF4-FFF2-40B4-BE49-F238E27FC236}">
              <a16:creationId xmlns:a16="http://schemas.microsoft.com/office/drawing/2014/main" id="{E0C95019-C1D4-4CC5-995C-42E54D23F38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3" name="Text Box 13">
          <a:extLst>
            <a:ext uri="{FF2B5EF4-FFF2-40B4-BE49-F238E27FC236}">
              <a16:creationId xmlns:a16="http://schemas.microsoft.com/office/drawing/2014/main" id="{F066345D-CB77-46E4-8B58-192F632E293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4" name="Text Box 14">
          <a:extLst>
            <a:ext uri="{FF2B5EF4-FFF2-40B4-BE49-F238E27FC236}">
              <a16:creationId xmlns:a16="http://schemas.microsoft.com/office/drawing/2014/main" id="{A314E2D3-3AD4-4321-B76B-31DD1D14059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5" name="Text Box 15">
          <a:extLst>
            <a:ext uri="{FF2B5EF4-FFF2-40B4-BE49-F238E27FC236}">
              <a16:creationId xmlns:a16="http://schemas.microsoft.com/office/drawing/2014/main" id="{FC4432B6-C665-44E2-941E-1B5EC05B5CB7}"/>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6" name="Text Box 16">
          <a:extLst>
            <a:ext uri="{FF2B5EF4-FFF2-40B4-BE49-F238E27FC236}">
              <a16:creationId xmlns:a16="http://schemas.microsoft.com/office/drawing/2014/main" id="{2C373951-C037-45ED-B1DB-D6F90C86E60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7" name="Text Box 17">
          <a:extLst>
            <a:ext uri="{FF2B5EF4-FFF2-40B4-BE49-F238E27FC236}">
              <a16:creationId xmlns:a16="http://schemas.microsoft.com/office/drawing/2014/main" id="{F5112613-0474-4A48-B781-88BE4B62CE0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8" name="Text Box 18">
          <a:extLst>
            <a:ext uri="{FF2B5EF4-FFF2-40B4-BE49-F238E27FC236}">
              <a16:creationId xmlns:a16="http://schemas.microsoft.com/office/drawing/2014/main" id="{5B23D77C-E35E-40CB-99DC-E6A0C43C0C0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69" name="Text Box 19">
          <a:extLst>
            <a:ext uri="{FF2B5EF4-FFF2-40B4-BE49-F238E27FC236}">
              <a16:creationId xmlns:a16="http://schemas.microsoft.com/office/drawing/2014/main" id="{1DD36E93-455D-43E4-8F9A-86B905FEC97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0" name="Text Box 20">
          <a:extLst>
            <a:ext uri="{FF2B5EF4-FFF2-40B4-BE49-F238E27FC236}">
              <a16:creationId xmlns:a16="http://schemas.microsoft.com/office/drawing/2014/main" id="{82C8E422-C937-4950-B4C5-C17320983679}"/>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1" name="Text Box 21">
          <a:extLst>
            <a:ext uri="{FF2B5EF4-FFF2-40B4-BE49-F238E27FC236}">
              <a16:creationId xmlns:a16="http://schemas.microsoft.com/office/drawing/2014/main" id="{5999E1C6-BB4E-4E64-892C-B3C044FC2D3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2" name="Text Box 22">
          <a:extLst>
            <a:ext uri="{FF2B5EF4-FFF2-40B4-BE49-F238E27FC236}">
              <a16:creationId xmlns:a16="http://schemas.microsoft.com/office/drawing/2014/main" id="{674FAFA6-4FB7-4F35-AF9E-094A40AFE33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3" name="Text Box 23">
          <a:extLst>
            <a:ext uri="{FF2B5EF4-FFF2-40B4-BE49-F238E27FC236}">
              <a16:creationId xmlns:a16="http://schemas.microsoft.com/office/drawing/2014/main" id="{A9BDE654-9193-44E3-BD5D-7CF75DDC602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4" name="Text Box 24">
          <a:extLst>
            <a:ext uri="{FF2B5EF4-FFF2-40B4-BE49-F238E27FC236}">
              <a16:creationId xmlns:a16="http://schemas.microsoft.com/office/drawing/2014/main" id="{A4C2D763-4582-48C6-926F-23B856B27B9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5" name="Text Box 25">
          <a:extLst>
            <a:ext uri="{FF2B5EF4-FFF2-40B4-BE49-F238E27FC236}">
              <a16:creationId xmlns:a16="http://schemas.microsoft.com/office/drawing/2014/main" id="{F3029BAB-0AE4-4937-80F2-3E1FB328EFD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6" name="Text Box 48">
          <a:extLst>
            <a:ext uri="{FF2B5EF4-FFF2-40B4-BE49-F238E27FC236}">
              <a16:creationId xmlns:a16="http://schemas.microsoft.com/office/drawing/2014/main" id="{5B5B8CBD-F515-4CB2-A768-4233D1E0189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7" name="Text Box 93">
          <a:extLst>
            <a:ext uri="{FF2B5EF4-FFF2-40B4-BE49-F238E27FC236}">
              <a16:creationId xmlns:a16="http://schemas.microsoft.com/office/drawing/2014/main" id="{51299518-DF96-4F24-B1F0-89419AEBF0A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2678" name="Text Box 94">
          <a:extLst>
            <a:ext uri="{FF2B5EF4-FFF2-40B4-BE49-F238E27FC236}">
              <a16:creationId xmlns:a16="http://schemas.microsoft.com/office/drawing/2014/main" id="{D98074C6-D292-47FE-BD14-D97963B2E23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67</xdr:row>
      <xdr:rowOff>34720</xdr:rowOff>
    </xdr:to>
    <xdr:sp macro="" textlink="">
      <xdr:nvSpPr>
        <xdr:cNvPr id="2679" name="Text Box 26">
          <a:extLst>
            <a:ext uri="{FF2B5EF4-FFF2-40B4-BE49-F238E27FC236}">
              <a16:creationId xmlns:a16="http://schemas.microsoft.com/office/drawing/2014/main" id="{98ED3F1E-C624-4170-B47D-F9740B629BE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0" name="Text Box 27">
          <a:extLst>
            <a:ext uri="{FF2B5EF4-FFF2-40B4-BE49-F238E27FC236}">
              <a16:creationId xmlns:a16="http://schemas.microsoft.com/office/drawing/2014/main" id="{A1A19AAF-7AC6-4C4D-A567-62787080CCD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1" name="Text Box 28">
          <a:extLst>
            <a:ext uri="{FF2B5EF4-FFF2-40B4-BE49-F238E27FC236}">
              <a16:creationId xmlns:a16="http://schemas.microsoft.com/office/drawing/2014/main" id="{A17D6AB9-9C04-4930-ACD9-2914F5D3C44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2" name="Text Box 29">
          <a:extLst>
            <a:ext uri="{FF2B5EF4-FFF2-40B4-BE49-F238E27FC236}">
              <a16:creationId xmlns:a16="http://schemas.microsoft.com/office/drawing/2014/main" id="{230EB4CD-5219-43A8-A2DD-B7E6233417A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3" name="Text Box 30">
          <a:extLst>
            <a:ext uri="{FF2B5EF4-FFF2-40B4-BE49-F238E27FC236}">
              <a16:creationId xmlns:a16="http://schemas.microsoft.com/office/drawing/2014/main" id="{230FAA82-432B-4890-9ADB-0B015EC0BD9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4" name="Text Box 31">
          <a:extLst>
            <a:ext uri="{FF2B5EF4-FFF2-40B4-BE49-F238E27FC236}">
              <a16:creationId xmlns:a16="http://schemas.microsoft.com/office/drawing/2014/main" id="{9BF48586-D39E-4397-8498-3198918C461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5" name="Text Box 32">
          <a:extLst>
            <a:ext uri="{FF2B5EF4-FFF2-40B4-BE49-F238E27FC236}">
              <a16:creationId xmlns:a16="http://schemas.microsoft.com/office/drawing/2014/main" id="{3C79ED6C-FC81-4CFE-8CEB-DE080630C4D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6" name="Text Box 33">
          <a:extLst>
            <a:ext uri="{FF2B5EF4-FFF2-40B4-BE49-F238E27FC236}">
              <a16:creationId xmlns:a16="http://schemas.microsoft.com/office/drawing/2014/main" id="{85A63E43-4F15-4753-964F-DD5ED7928AA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7" name="Text Box 34">
          <a:extLst>
            <a:ext uri="{FF2B5EF4-FFF2-40B4-BE49-F238E27FC236}">
              <a16:creationId xmlns:a16="http://schemas.microsoft.com/office/drawing/2014/main" id="{B0E1F878-6F00-4092-AA50-B83ADB71A66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8" name="Text Box 35">
          <a:extLst>
            <a:ext uri="{FF2B5EF4-FFF2-40B4-BE49-F238E27FC236}">
              <a16:creationId xmlns:a16="http://schemas.microsoft.com/office/drawing/2014/main" id="{C5D19011-9B04-40DA-89C1-77A33992289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89" name="Text Box 36">
          <a:extLst>
            <a:ext uri="{FF2B5EF4-FFF2-40B4-BE49-F238E27FC236}">
              <a16:creationId xmlns:a16="http://schemas.microsoft.com/office/drawing/2014/main" id="{256A7DD3-9FA3-4A9E-A568-08CF4FFE953F}"/>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0" name="Text Box 37">
          <a:extLst>
            <a:ext uri="{FF2B5EF4-FFF2-40B4-BE49-F238E27FC236}">
              <a16:creationId xmlns:a16="http://schemas.microsoft.com/office/drawing/2014/main" id="{9E332F0A-80FA-4D73-84A7-680370D2F8C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1" name="Text Box 38">
          <a:extLst>
            <a:ext uri="{FF2B5EF4-FFF2-40B4-BE49-F238E27FC236}">
              <a16:creationId xmlns:a16="http://schemas.microsoft.com/office/drawing/2014/main" id="{1238DDB9-7AC8-463D-B3AF-252C478B4C46}"/>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2" name="Text Box 39">
          <a:extLst>
            <a:ext uri="{FF2B5EF4-FFF2-40B4-BE49-F238E27FC236}">
              <a16:creationId xmlns:a16="http://schemas.microsoft.com/office/drawing/2014/main" id="{6C19D07D-B17F-46B2-9175-EB7FE7379E0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3" name="Text Box 40">
          <a:extLst>
            <a:ext uri="{FF2B5EF4-FFF2-40B4-BE49-F238E27FC236}">
              <a16:creationId xmlns:a16="http://schemas.microsoft.com/office/drawing/2014/main" id="{F5A5F3C8-3157-45C4-A754-F2300F47FB0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4" name="Text Box 41">
          <a:extLst>
            <a:ext uri="{FF2B5EF4-FFF2-40B4-BE49-F238E27FC236}">
              <a16:creationId xmlns:a16="http://schemas.microsoft.com/office/drawing/2014/main" id="{B496DA73-65F7-45EA-949C-0D06DCA691A6}"/>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5" name="Text Box 42">
          <a:extLst>
            <a:ext uri="{FF2B5EF4-FFF2-40B4-BE49-F238E27FC236}">
              <a16:creationId xmlns:a16="http://schemas.microsoft.com/office/drawing/2014/main" id="{6C17BFCA-0C52-41B5-940D-2303B68B217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6" name="Text Box 43">
          <a:extLst>
            <a:ext uri="{FF2B5EF4-FFF2-40B4-BE49-F238E27FC236}">
              <a16:creationId xmlns:a16="http://schemas.microsoft.com/office/drawing/2014/main" id="{459D75D5-6330-4EF9-B87B-F2CC4AF126D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7" name="Text Box 44">
          <a:extLst>
            <a:ext uri="{FF2B5EF4-FFF2-40B4-BE49-F238E27FC236}">
              <a16:creationId xmlns:a16="http://schemas.microsoft.com/office/drawing/2014/main" id="{341B6A28-979B-4F80-AD64-D1C2317ADAF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8" name="Text Box 45">
          <a:extLst>
            <a:ext uri="{FF2B5EF4-FFF2-40B4-BE49-F238E27FC236}">
              <a16:creationId xmlns:a16="http://schemas.microsoft.com/office/drawing/2014/main" id="{D08F1ADC-C1FD-471B-AF16-2ADD73D59956}"/>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699" name="Text Box 46">
          <a:extLst>
            <a:ext uri="{FF2B5EF4-FFF2-40B4-BE49-F238E27FC236}">
              <a16:creationId xmlns:a16="http://schemas.microsoft.com/office/drawing/2014/main" id="{6D960BBC-1DBD-406E-902F-F790D3BFFC6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0" name="Text Box 47">
          <a:extLst>
            <a:ext uri="{FF2B5EF4-FFF2-40B4-BE49-F238E27FC236}">
              <a16:creationId xmlns:a16="http://schemas.microsoft.com/office/drawing/2014/main" id="{D79F2952-1150-415C-8D85-695BD158E70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1" name="Text Box 49">
          <a:extLst>
            <a:ext uri="{FF2B5EF4-FFF2-40B4-BE49-F238E27FC236}">
              <a16:creationId xmlns:a16="http://schemas.microsoft.com/office/drawing/2014/main" id="{EF08F602-C87D-4116-BC4D-5F5C4AF2C1D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2" name="Text Box 50">
          <a:extLst>
            <a:ext uri="{FF2B5EF4-FFF2-40B4-BE49-F238E27FC236}">
              <a16:creationId xmlns:a16="http://schemas.microsoft.com/office/drawing/2014/main" id="{A26C5F9F-0CA0-47D8-BA20-9E53143CE6F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3" name="Text Box 51">
          <a:extLst>
            <a:ext uri="{FF2B5EF4-FFF2-40B4-BE49-F238E27FC236}">
              <a16:creationId xmlns:a16="http://schemas.microsoft.com/office/drawing/2014/main" id="{2E8D4993-AF6E-4BAF-B1DC-327F1A6F4CA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4" name="Text Box 52">
          <a:extLst>
            <a:ext uri="{FF2B5EF4-FFF2-40B4-BE49-F238E27FC236}">
              <a16:creationId xmlns:a16="http://schemas.microsoft.com/office/drawing/2014/main" id="{6063475E-A65E-473D-A56A-9AB2D1486A0E}"/>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5" name="Text Box 53">
          <a:extLst>
            <a:ext uri="{FF2B5EF4-FFF2-40B4-BE49-F238E27FC236}">
              <a16:creationId xmlns:a16="http://schemas.microsoft.com/office/drawing/2014/main" id="{76206634-C996-42C0-94DF-12BEB93CEB3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6" name="Text Box 54">
          <a:extLst>
            <a:ext uri="{FF2B5EF4-FFF2-40B4-BE49-F238E27FC236}">
              <a16:creationId xmlns:a16="http://schemas.microsoft.com/office/drawing/2014/main" id="{18319307-B8A2-48AF-9DD1-0A64B4C2300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7" name="Text Box 55">
          <a:extLst>
            <a:ext uri="{FF2B5EF4-FFF2-40B4-BE49-F238E27FC236}">
              <a16:creationId xmlns:a16="http://schemas.microsoft.com/office/drawing/2014/main" id="{2DEAE5E5-7CA8-4DA4-99DF-1F104E4A5F0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8" name="Text Box 56">
          <a:extLst>
            <a:ext uri="{FF2B5EF4-FFF2-40B4-BE49-F238E27FC236}">
              <a16:creationId xmlns:a16="http://schemas.microsoft.com/office/drawing/2014/main" id="{602F66A6-BC5C-4696-AD62-6B98E0C8EF6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09" name="Text Box 57">
          <a:extLst>
            <a:ext uri="{FF2B5EF4-FFF2-40B4-BE49-F238E27FC236}">
              <a16:creationId xmlns:a16="http://schemas.microsoft.com/office/drawing/2014/main" id="{784EF37F-2F06-43EB-879D-750E3C87E3A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0" name="Text Box 58">
          <a:extLst>
            <a:ext uri="{FF2B5EF4-FFF2-40B4-BE49-F238E27FC236}">
              <a16:creationId xmlns:a16="http://schemas.microsoft.com/office/drawing/2014/main" id="{35AC64C8-0C77-4F66-B0A3-0BB0FBB9067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1" name="Text Box 59">
          <a:extLst>
            <a:ext uri="{FF2B5EF4-FFF2-40B4-BE49-F238E27FC236}">
              <a16:creationId xmlns:a16="http://schemas.microsoft.com/office/drawing/2014/main" id="{9B3ED810-808E-4346-8368-6DB89451A49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2" name="Text Box 60">
          <a:extLst>
            <a:ext uri="{FF2B5EF4-FFF2-40B4-BE49-F238E27FC236}">
              <a16:creationId xmlns:a16="http://schemas.microsoft.com/office/drawing/2014/main" id="{9021B54D-B5FF-4320-BEDA-AB8E0D26BE8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3" name="Text Box 61">
          <a:extLst>
            <a:ext uri="{FF2B5EF4-FFF2-40B4-BE49-F238E27FC236}">
              <a16:creationId xmlns:a16="http://schemas.microsoft.com/office/drawing/2014/main" id="{BFF1D599-23BB-4072-AE8C-1619ABF9A57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4" name="Text Box 62">
          <a:extLst>
            <a:ext uri="{FF2B5EF4-FFF2-40B4-BE49-F238E27FC236}">
              <a16:creationId xmlns:a16="http://schemas.microsoft.com/office/drawing/2014/main" id="{8989E3B4-2DC5-49A5-9AD3-E716E77DCEF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5" name="Text Box 63">
          <a:extLst>
            <a:ext uri="{FF2B5EF4-FFF2-40B4-BE49-F238E27FC236}">
              <a16:creationId xmlns:a16="http://schemas.microsoft.com/office/drawing/2014/main" id="{0E28702F-A889-4E54-9D27-FEBE5F0273F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6" name="Text Box 64">
          <a:extLst>
            <a:ext uri="{FF2B5EF4-FFF2-40B4-BE49-F238E27FC236}">
              <a16:creationId xmlns:a16="http://schemas.microsoft.com/office/drawing/2014/main" id="{BD70DE48-EB54-4D8C-9257-DD20809F83D3}"/>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7" name="Text Box 65">
          <a:extLst>
            <a:ext uri="{FF2B5EF4-FFF2-40B4-BE49-F238E27FC236}">
              <a16:creationId xmlns:a16="http://schemas.microsoft.com/office/drawing/2014/main" id="{326D4C85-E8FA-445F-927F-6E6E159DE8C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8" name="Text Box 66">
          <a:extLst>
            <a:ext uri="{FF2B5EF4-FFF2-40B4-BE49-F238E27FC236}">
              <a16:creationId xmlns:a16="http://schemas.microsoft.com/office/drawing/2014/main" id="{04F4DA97-DDB0-4D5F-AE3D-613E81A8D4C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19" name="Text Box 67">
          <a:extLst>
            <a:ext uri="{FF2B5EF4-FFF2-40B4-BE49-F238E27FC236}">
              <a16:creationId xmlns:a16="http://schemas.microsoft.com/office/drawing/2014/main" id="{11E927CC-8249-4426-8B61-D707FDCD75F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0" name="Text Box 68">
          <a:extLst>
            <a:ext uri="{FF2B5EF4-FFF2-40B4-BE49-F238E27FC236}">
              <a16:creationId xmlns:a16="http://schemas.microsoft.com/office/drawing/2014/main" id="{AB418A4A-6FD6-4100-B174-1E6CB610F36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1" name="Text Box 69">
          <a:extLst>
            <a:ext uri="{FF2B5EF4-FFF2-40B4-BE49-F238E27FC236}">
              <a16:creationId xmlns:a16="http://schemas.microsoft.com/office/drawing/2014/main" id="{543992C4-A6A2-4BD3-8A6E-171D56350B2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2" name="Text Box 70">
          <a:extLst>
            <a:ext uri="{FF2B5EF4-FFF2-40B4-BE49-F238E27FC236}">
              <a16:creationId xmlns:a16="http://schemas.microsoft.com/office/drawing/2014/main" id="{5D576772-BB29-4B05-8025-806E2E577E9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3" name="Text Box 71">
          <a:extLst>
            <a:ext uri="{FF2B5EF4-FFF2-40B4-BE49-F238E27FC236}">
              <a16:creationId xmlns:a16="http://schemas.microsoft.com/office/drawing/2014/main" id="{B03F9182-92BC-476A-8A5F-996B1D539FAF}"/>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4" name="Text Box 72">
          <a:extLst>
            <a:ext uri="{FF2B5EF4-FFF2-40B4-BE49-F238E27FC236}">
              <a16:creationId xmlns:a16="http://schemas.microsoft.com/office/drawing/2014/main" id="{FBF17380-9138-4FFE-A104-EF8293066B32}"/>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5" name="Text Box 73">
          <a:extLst>
            <a:ext uri="{FF2B5EF4-FFF2-40B4-BE49-F238E27FC236}">
              <a16:creationId xmlns:a16="http://schemas.microsoft.com/office/drawing/2014/main" id="{73C188C8-7DDD-43CB-A834-1B84D78C97C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6" name="Text Box 74">
          <a:extLst>
            <a:ext uri="{FF2B5EF4-FFF2-40B4-BE49-F238E27FC236}">
              <a16:creationId xmlns:a16="http://schemas.microsoft.com/office/drawing/2014/main" id="{43553197-16FC-4170-BE83-01C4285C5DC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7" name="Text Box 75">
          <a:extLst>
            <a:ext uri="{FF2B5EF4-FFF2-40B4-BE49-F238E27FC236}">
              <a16:creationId xmlns:a16="http://schemas.microsoft.com/office/drawing/2014/main" id="{7741D57B-D524-4C94-B9F2-E9EB5045CDDF}"/>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8" name="Text Box 76">
          <a:extLst>
            <a:ext uri="{FF2B5EF4-FFF2-40B4-BE49-F238E27FC236}">
              <a16:creationId xmlns:a16="http://schemas.microsoft.com/office/drawing/2014/main" id="{A918583A-354B-4385-B4B5-6B06070E81A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29" name="Text Box 77">
          <a:extLst>
            <a:ext uri="{FF2B5EF4-FFF2-40B4-BE49-F238E27FC236}">
              <a16:creationId xmlns:a16="http://schemas.microsoft.com/office/drawing/2014/main" id="{2569802A-87DA-4189-8F2C-81610757D6F3}"/>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0" name="Text Box 78">
          <a:extLst>
            <a:ext uri="{FF2B5EF4-FFF2-40B4-BE49-F238E27FC236}">
              <a16:creationId xmlns:a16="http://schemas.microsoft.com/office/drawing/2014/main" id="{CE30E41E-C81A-4514-A070-08E33FCBE41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1" name="Text Box 79">
          <a:extLst>
            <a:ext uri="{FF2B5EF4-FFF2-40B4-BE49-F238E27FC236}">
              <a16:creationId xmlns:a16="http://schemas.microsoft.com/office/drawing/2014/main" id="{2EF16CD4-E215-47F6-84CC-14754A16F0E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2" name="Text Box 80">
          <a:extLst>
            <a:ext uri="{FF2B5EF4-FFF2-40B4-BE49-F238E27FC236}">
              <a16:creationId xmlns:a16="http://schemas.microsoft.com/office/drawing/2014/main" id="{000FC777-1D87-4F23-A965-FE2714D7D2A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3" name="Text Box 81">
          <a:extLst>
            <a:ext uri="{FF2B5EF4-FFF2-40B4-BE49-F238E27FC236}">
              <a16:creationId xmlns:a16="http://schemas.microsoft.com/office/drawing/2014/main" id="{D802D69D-036D-47E4-AC1A-64A15AF436A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4" name="Text Box 82">
          <a:extLst>
            <a:ext uri="{FF2B5EF4-FFF2-40B4-BE49-F238E27FC236}">
              <a16:creationId xmlns:a16="http://schemas.microsoft.com/office/drawing/2014/main" id="{DD2B0734-E7A7-42D5-BBD9-55A38EBF4D8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5" name="Text Box 83">
          <a:extLst>
            <a:ext uri="{FF2B5EF4-FFF2-40B4-BE49-F238E27FC236}">
              <a16:creationId xmlns:a16="http://schemas.microsoft.com/office/drawing/2014/main" id="{2F8AD531-D892-4ECD-9CF6-2F5DDFC2876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6" name="Text Box 84">
          <a:extLst>
            <a:ext uri="{FF2B5EF4-FFF2-40B4-BE49-F238E27FC236}">
              <a16:creationId xmlns:a16="http://schemas.microsoft.com/office/drawing/2014/main" id="{6C26BB5F-1359-4437-9A3D-B1D74CE73CA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7" name="Text Box 85">
          <a:extLst>
            <a:ext uri="{FF2B5EF4-FFF2-40B4-BE49-F238E27FC236}">
              <a16:creationId xmlns:a16="http://schemas.microsoft.com/office/drawing/2014/main" id="{7ABE09C8-EEEA-4C04-8D79-1C7C8F8B0E8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8" name="Text Box 86">
          <a:extLst>
            <a:ext uri="{FF2B5EF4-FFF2-40B4-BE49-F238E27FC236}">
              <a16:creationId xmlns:a16="http://schemas.microsoft.com/office/drawing/2014/main" id="{78D0BD9D-5177-456E-BFAE-2B4CEA8A5C9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39" name="Text Box 87">
          <a:extLst>
            <a:ext uri="{FF2B5EF4-FFF2-40B4-BE49-F238E27FC236}">
              <a16:creationId xmlns:a16="http://schemas.microsoft.com/office/drawing/2014/main" id="{6C659A5F-D420-4622-9296-88369839145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0" name="Text Box 88">
          <a:extLst>
            <a:ext uri="{FF2B5EF4-FFF2-40B4-BE49-F238E27FC236}">
              <a16:creationId xmlns:a16="http://schemas.microsoft.com/office/drawing/2014/main" id="{BC2B3FDF-50A0-46FE-91AD-61B396BF023E}"/>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1" name="Text Box 89">
          <a:extLst>
            <a:ext uri="{FF2B5EF4-FFF2-40B4-BE49-F238E27FC236}">
              <a16:creationId xmlns:a16="http://schemas.microsoft.com/office/drawing/2014/main" id="{25153E63-45B4-4B5F-BCE4-4B72325472D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2" name="Text Box 90">
          <a:extLst>
            <a:ext uri="{FF2B5EF4-FFF2-40B4-BE49-F238E27FC236}">
              <a16:creationId xmlns:a16="http://schemas.microsoft.com/office/drawing/2014/main" id="{F67EDF78-7F9F-4AC3-96BC-915A9D9A336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3" name="Text Box 91">
          <a:extLst>
            <a:ext uri="{FF2B5EF4-FFF2-40B4-BE49-F238E27FC236}">
              <a16:creationId xmlns:a16="http://schemas.microsoft.com/office/drawing/2014/main" id="{7E24CACD-0B46-4718-8AC5-F2656D1523E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4" name="Text Box 92">
          <a:extLst>
            <a:ext uri="{FF2B5EF4-FFF2-40B4-BE49-F238E27FC236}">
              <a16:creationId xmlns:a16="http://schemas.microsoft.com/office/drawing/2014/main" id="{8427C8E9-C621-408A-89CF-5375624CFE7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5" name="Text Box 3">
          <a:extLst>
            <a:ext uri="{FF2B5EF4-FFF2-40B4-BE49-F238E27FC236}">
              <a16:creationId xmlns:a16="http://schemas.microsoft.com/office/drawing/2014/main" id="{8EFB5D23-7BD0-4115-AE81-18D5BDD4D918}"/>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6" name="Text Box 4">
          <a:extLst>
            <a:ext uri="{FF2B5EF4-FFF2-40B4-BE49-F238E27FC236}">
              <a16:creationId xmlns:a16="http://schemas.microsoft.com/office/drawing/2014/main" id="{48772A28-980C-4F8B-8773-DC1F085B9C5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7" name="Text Box 5">
          <a:extLst>
            <a:ext uri="{FF2B5EF4-FFF2-40B4-BE49-F238E27FC236}">
              <a16:creationId xmlns:a16="http://schemas.microsoft.com/office/drawing/2014/main" id="{BC75B685-4402-49A1-BDBB-41EE96457EE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8" name="Text Box 6">
          <a:extLst>
            <a:ext uri="{FF2B5EF4-FFF2-40B4-BE49-F238E27FC236}">
              <a16:creationId xmlns:a16="http://schemas.microsoft.com/office/drawing/2014/main" id="{A662C6DE-7E00-4E50-9B98-31F8DB6AE95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49" name="Text Box 7">
          <a:extLst>
            <a:ext uri="{FF2B5EF4-FFF2-40B4-BE49-F238E27FC236}">
              <a16:creationId xmlns:a16="http://schemas.microsoft.com/office/drawing/2014/main" id="{BBE7482A-5523-4C0D-86B1-DE253BFE0B3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0" name="Text Box 8">
          <a:extLst>
            <a:ext uri="{FF2B5EF4-FFF2-40B4-BE49-F238E27FC236}">
              <a16:creationId xmlns:a16="http://schemas.microsoft.com/office/drawing/2014/main" id="{E576CD60-32CA-4D14-BE24-C5B29619AF0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1" name="Text Box 9">
          <a:extLst>
            <a:ext uri="{FF2B5EF4-FFF2-40B4-BE49-F238E27FC236}">
              <a16:creationId xmlns:a16="http://schemas.microsoft.com/office/drawing/2014/main" id="{77070DB3-C134-4183-A2BA-E87D990BB73F}"/>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2" name="Text Box 10">
          <a:extLst>
            <a:ext uri="{FF2B5EF4-FFF2-40B4-BE49-F238E27FC236}">
              <a16:creationId xmlns:a16="http://schemas.microsoft.com/office/drawing/2014/main" id="{5B930406-F9FF-49D5-9A05-17B40696FB0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3" name="Text Box 11">
          <a:extLst>
            <a:ext uri="{FF2B5EF4-FFF2-40B4-BE49-F238E27FC236}">
              <a16:creationId xmlns:a16="http://schemas.microsoft.com/office/drawing/2014/main" id="{AF647DF6-6001-4ABD-82B2-6A81951E43E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4" name="Text Box 12">
          <a:extLst>
            <a:ext uri="{FF2B5EF4-FFF2-40B4-BE49-F238E27FC236}">
              <a16:creationId xmlns:a16="http://schemas.microsoft.com/office/drawing/2014/main" id="{3D98BB12-262E-46A5-BD88-DB92794206BC}"/>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5" name="Text Box 13">
          <a:extLst>
            <a:ext uri="{FF2B5EF4-FFF2-40B4-BE49-F238E27FC236}">
              <a16:creationId xmlns:a16="http://schemas.microsoft.com/office/drawing/2014/main" id="{D106AAD2-B5D1-4A4C-9BFD-35455D558D8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6" name="Text Box 14">
          <a:extLst>
            <a:ext uri="{FF2B5EF4-FFF2-40B4-BE49-F238E27FC236}">
              <a16:creationId xmlns:a16="http://schemas.microsoft.com/office/drawing/2014/main" id="{72BE735B-A1FC-4DBA-ACF4-A8E20F434624}"/>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7" name="Text Box 15">
          <a:extLst>
            <a:ext uri="{FF2B5EF4-FFF2-40B4-BE49-F238E27FC236}">
              <a16:creationId xmlns:a16="http://schemas.microsoft.com/office/drawing/2014/main" id="{CB1DFFB1-020F-4696-A582-34E3631ED581}"/>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8" name="Text Box 16">
          <a:extLst>
            <a:ext uri="{FF2B5EF4-FFF2-40B4-BE49-F238E27FC236}">
              <a16:creationId xmlns:a16="http://schemas.microsoft.com/office/drawing/2014/main" id="{A7BCD5B1-C14C-4419-AA78-0365BF406510}"/>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59" name="Text Box 17">
          <a:extLst>
            <a:ext uri="{FF2B5EF4-FFF2-40B4-BE49-F238E27FC236}">
              <a16:creationId xmlns:a16="http://schemas.microsoft.com/office/drawing/2014/main" id="{11AF249F-0BCD-4B27-96F5-E4FD07B754F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0" name="Text Box 18">
          <a:extLst>
            <a:ext uri="{FF2B5EF4-FFF2-40B4-BE49-F238E27FC236}">
              <a16:creationId xmlns:a16="http://schemas.microsoft.com/office/drawing/2014/main" id="{E94C8A82-8C88-4775-AAFD-D465419AACFE}"/>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1" name="Text Box 19">
          <a:extLst>
            <a:ext uri="{FF2B5EF4-FFF2-40B4-BE49-F238E27FC236}">
              <a16:creationId xmlns:a16="http://schemas.microsoft.com/office/drawing/2014/main" id="{2F80D009-1323-4655-93C4-3309C7DF7695}"/>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2" name="Text Box 20">
          <a:extLst>
            <a:ext uri="{FF2B5EF4-FFF2-40B4-BE49-F238E27FC236}">
              <a16:creationId xmlns:a16="http://schemas.microsoft.com/office/drawing/2014/main" id="{67F14216-C762-46AC-9FE6-930DA0D44FF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3" name="Text Box 21">
          <a:extLst>
            <a:ext uri="{FF2B5EF4-FFF2-40B4-BE49-F238E27FC236}">
              <a16:creationId xmlns:a16="http://schemas.microsoft.com/office/drawing/2014/main" id="{201D6620-661A-4004-8957-0E455E5D1247}"/>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4" name="Text Box 22">
          <a:extLst>
            <a:ext uri="{FF2B5EF4-FFF2-40B4-BE49-F238E27FC236}">
              <a16:creationId xmlns:a16="http://schemas.microsoft.com/office/drawing/2014/main" id="{1B9229C4-CB02-4204-8B3F-53D02ECD48DD}"/>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5" name="Text Box 23">
          <a:extLst>
            <a:ext uri="{FF2B5EF4-FFF2-40B4-BE49-F238E27FC236}">
              <a16:creationId xmlns:a16="http://schemas.microsoft.com/office/drawing/2014/main" id="{8AFA8FB2-9E8C-4B4A-A700-CA9F7E1EDFAB}"/>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6" name="Text Box 24">
          <a:extLst>
            <a:ext uri="{FF2B5EF4-FFF2-40B4-BE49-F238E27FC236}">
              <a16:creationId xmlns:a16="http://schemas.microsoft.com/office/drawing/2014/main" id="{3236AD01-E103-4DF9-848D-A226C05AAF3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7" name="Text Box 25">
          <a:extLst>
            <a:ext uri="{FF2B5EF4-FFF2-40B4-BE49-F238E27FC236}">
              <a16:creationId xmlns:a16="http://schemas.microsoft.com/office/drawing/2014/main" id="{6E8E9858-49CC-4A46-BCAD-21DE9617D839}"/>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8" name="Text Box 48">
          <a:extLst>
            <a:ext uri="{FF2B5EF4-FFF2-40B4-BE49-F238E27FC236}">
              <a16:creationId xmlns:a16="http://schemas.microsoft.com/office/drawing/2014/main" id="{5104437C-2A41-4508-9E91-EA14645CB053}"/>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69" name="Text Box 93">
          <a:extLst>
            <a:ext uri="{FF2B5EF4-FFF2-40B4-BE49-F238E27FC236}">
              <a16:creationId xmlns:a16="http://schemas.microsoft.com/office/drawing/2014/main" id="{BF07C781-F333-4D8F-B126-A03BECC03BB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34720</xdr:rowOff>
    </xdr:to>
    <xdr:sp macro="" textlink="">
      <xdr:nvSpPr>
        <xdr:cNvPr id="2770" name="Text Box 94">
          <a:extLst>
            <a:ext uri="{FF2B5EF4-FFF2-40B4-BE49-F238E27FC236}">
              <a16:creationId xmlns:a16="http://schemas.microsoft.com/office/drawing/2014/main" id="{E49BF7BD-3918-44B2-BCE8-166F0EBC1DAA}"/>
            </a:ext>
          </a:extLst>
        </xdr:cNvPr>
        <xdr:cNvSpPr txBox="1">
          <a:spLocks noChangeArrowheads="1"/>
        </xdr:cNvSpPr>
      </xdr:nvSpPr>
      <xdr:spPr bwMode="auto">
        <a:xfrm>
          <a:off x="3209925" y="13639800"/>
          <a:ext cx="65667" cy="384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1" name="Text Box 26">
          <a:extLst>
            <a:ext uri="{FF2B5EF4-FFF2-40B4-BE49-F238E27FC236}">
              <a16:creationId xmlns:a16="http://schemas.microsoft.com/office/drawing/2014/main" id="{6E381038-8745-46B6-BDFE-3255DC9A22A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2" name="Text Box 27">
          <a:extLst>
            <a:ext uri="{FF2B5EF4-FFF2-40B4-BE49-F238E27FC236}">
              <a16:creationId xmlns:a16="http://schemas.microsoft.com/office/drawing/2014/main" id="{325974A5-6F10-40BF-8D12-EA07CDE8E9B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3" name="Text Box 28">
          <a:extLst>
            <a:ext uri="{FF2B5EF4-FFF2-40B4-BE49-F238E27FC236}">
              <a16:creationId xmlns:a16="http://schemas.microsoft.com/office/drawing/2014/main" id="{EE7FD74F-7D1E-48FD-BF83-57330226618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4" name="Text Box 29">
          <a:extLst>
            <a:ext uri="{FF2B5EF4-FFF2-40B4-BE49-F238E27FC236}">
              <a16:creationId xmlns:a16="http://schemas.microsoft.com/office/drawing/2014/main" id="{262C6662-8052-4D0E-A260-8C2601945B9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5" name="Text Box 30">
          <a:extLst>
            <a:ext uri="{FF2B5EF4-FFF2-40B4-BE49-F238E27FC236}">
              <a16:creationId xmlns:a16="http://schemas.microsoft.com/office/drawing/2014/main" id="{1BA7CA06-A20F-49E6-A605-9FDEBC38D4F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6" name="Text Box 31">
          <a:extLst>
            <a:ext uri="{FF2B5EF4-FFF2-40B4-BE49-F238E27FC236}">
              <a16:creationId xmlns:a16="http://schemas.microsoft.com/office/drawing/2014/main" id="{6CF88BD3-00AB-48B9-BBFB-3ECE7C941CD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7" name="Text Box 32">
          <a:extLst>
            <a:ext uri="{FF2B5EF4-FFF2-40B4-BE49-F238E27FC236}">
              <a16:creationId xmlns:a16="http://schemas.microsoft.com/office/drawing/2014/main" id="{E59BC185-A4A8-4796-9DA3-697E2E17287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8" name="Text Box 33">
          <a:extLst>
            <a:ext uri="{FF2B5EF4-FFF2-40B4-BE49-F238E27FC236}">
              <a16:creationId xmlns:a16="http://schemas.microsoft.com/office/drawing/2014/main" id="{E0AA9541-812B-45AD-B62C-6E0C7057C5F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79" name="Text Box 34">
          <a:extLst>
            <a:ext uri="{FF2B5EF4-FFF2-40B4-BE49-F238E27FC236}">
              <a16:creationId xmlns:a16="http://schemas.microsoft.com/office/drawing/2014/main" id="{35F5A24D-42BE-447E-9CAA-E00E1742DE5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0" name="Text Box 35">
          <a:extLst>
            <a:ext uri="{FF2B5EF4-FFF2-40B4-BE49-F238E27FC236}">
              <a16:creationId xmlns:a16="http://schemas.microsoft.com/office/drawing/2014/main" id="{2C0176AA-9635-4537-B0D9-849C414319C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1" name="Text Box 36">
          <a:extLst>
            <a:ext uri="{FF2B5EF4-FFF2-40B4-BE49-F238E27FC236}">
              <a16:creationId xmlns:a16="http://schemas.microsoft.com/office/drawing/2014/main" id="{CA60BA93-B295-4752-882F-906F6BB2CA4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2" name="Text Box 37">
          <a:extLst>
            <a:ext uri="{FF2B5EF4-FFF2-40B4-BE49-F238E27FC236}">
              <a16:creationId xmlns:a16="http://schemas.microsoft.com/office/drawing/2014/main" id="{3CC95959-B15E-463B-B779-08205F77AAF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3" name="Text Box 38">
          <a:extLst>
            <a:ext uri="{FF2B5EF4-FFF2-40B4-BE49-F238E27FC236}">
              <a16:creationId xmlns:a16="http://schemas.microsoft.com/office/drawing/2014/main" id="{7EDFC52D-EDA2-415E-9BF7-F6B68B80AD1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4" name="Text Box 39">
          <a:extLst>
            <a:ext uri="{FF2B5EF4-FFF2-40B4-BE49-F238E27FC236}">
              <a16:creationId xmlns:a16="http://schemas.microsoft.com/office/drawing/2014/main" id="{6F8C56F1-4831-4AA0-8607-3EBC6DF86A7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5" name="Text Box 40">
          <a:extLst>
            <a:ext uri="{FF2B5EF4-FFF2-40B4-BE49-F238E27FC236}">
              <a16:creationId xmlns:a16="http://schemas.microsoft.com/office/drawing/2014/main" id="{74DACC30-30FF-4ECF-B7E0-E1C119557D3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6" name="Text Box 41">
          <a:extLst>
            <a:ext uri="{FF2B5EF4-FFF2-40B4-BE49-F238E27FC236}">
              <a16:creationId xmlns:a16="http://schemas.microsoft.com/office/drawing/2014/main" id="{6DFEB8B1-CFE3-4A89-A6BC-C0FBEBA5F12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7" name="Text Box 42">
          <a:extLst>
            <a:ext uri="{FF2B5EF4-FFF2-40B4-BE49-F238E27FC236}">
              <a16:creationId xmlns:a16="http://schemas.microsoft.com/office/drawing/2014/main" id="{F3009CA2-ED14-4354-A2AC-4ACACE34B93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8" name="Text Box 43">
          <a:extLst>
            <a:ext uri="{FF2B5EF4-FFF2-40B4-BE49-F238E27FC236}">
              <a16:creationId xmlns:a16="http://schemas.microsoft.com/office/drawing/2014/main" id="{ADFD193A-83B6-4A27-A5F3-BBAF8F1A9F9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89" name="Text Box 44">
          <a:extLst>
            <a:ext uri="{FF2B5EF4-FFF2-40B4-BE49-F238E27FC236}">
              <a16:creationId xmlns:a16="http://schemas.microsoft.com/office/drawing/2014/main" id="{D3949483-F20C-4B06-AE61-E388F89CB26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0" name="Text Box 45">
          <a:extLst>
            <a:ext uri="{FF2B5EF4-FFF2-40B4-BE49-F238E27FC236}">
              <a16:creationId xmlns:a16="http://schemas.microsoft.com/office/drawing/2014/main" id="{FA61D566-B93D-4D77-B420-A8F601335C8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1" name="Text Box 46">
          <a:extLst>
            <a:ext uri="{FF2B5EF4-FFF2-40B4-BE49-F238E27FC236}">
              <a16:creationId xmlns:a16="http://schemas.microsoft.com/office/drawing/2014/main" id="{7CD160E7-6A74-4CFC-8265-15836D31414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2" name="Text Box 47">
          <a:extLst>
            <a:ext uri="{FF2B5EF4-FFF2-40B4-BE49-F238E27FC236}">
              <a16:creationId xmlns:a16="http://schemas.microsoft.com/office/drawing/2014/main" id="{1903770C-76FB-457D-B1FD-763AB2C8EC2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3" name="Text Box 49">
          <a:extLst>
            <a:ext uri="{FF2B5EF4-FFF2-40B4-BE49-F238E27FC236}">
              <a16:creationId xmlns:a16="http://schemas.microsoft.com/office/drawing/2014/main" id="{FEBA714C-D884-487F-8363-0C959A20313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4" name="Text Box 50">
          <a:extLst>
            <a:ext uri="{FF2B5EF4-FFF2-40B4-BE49-F238E27FC236}">
              <a16:creationId xmlns:a16="http://schemas.microsoft.com/office/drawing/2014/main" id="{F71F9B56-88E1-4CE1-916F-8BA97567BBA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5" name="Text Box 51">
          <a:extLst>
            <a:ext uri="{FF2B5EF4-FFF2-40B4-BE49-F238E27FC236}">
              <a16:creationId xmlns:a16="http://schemas.microsoft.com/office/drawing/2014/main" id="{7EE828DB-6108-467D-B584-98F5E53B016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6" name="Text Box 52">
          <a:extLst>
            <a:ext uri="{FF2B5EF4-FFF2-40B4-BE49-F238E27FC236}">
              <a16:creationId xmlns:a16="http://schemas.microsoft.com/office/drawing/2014/main" id="{E4FD9A7E-E136-4790-BD89-4A8ED4184A0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7" name="Text Box 53">
          <a:extLst>
            <a:ext uri="{FF2B5EF4-FFF2-40B4-BE49-F238E27FC236}">
              <a16:creationId xmlns:a16="http://schemas.microsoft.com/office/drawing/2014/main" id="{C2EEFA9B-65DA-4B4F-94DB-C60D6D2B1AB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8" name="Text Box 54">
          <a:extLst>
            <a:ext uri="{FF2B5EF4-FFF2-40B4-BE49-F238E27FC236}">
              <a16:creationId xmlns:a16="http://schemas.microsoft.com/office/drawing/2014/main" id="{4950B953-357A-4B0F-993E-C6BCC4FC128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799" name="Text Box 55">
          <a:extLst>
            <a:ext uri="{FF2B5EF4-FFF2-40B4-BE49-F238E27FC236}">
              <a16:creationId xmlns:a16="http://schemas.microsoft.com/office/drawing/2014/main" id="{3420E2D1-5154-4AEF-8031-A6877E3F426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0" name="Text Box 56">
          <a:extLst>
            <a:ext uri="{FF2B5EF4-FFF2-40B4-BE49-F238E27FC236}">
              <a16:creationId xmlns:a16="http://schemas.microsoft.com/office/drawing/2014/main" id="{B2D79A16-0FD4-4F36-A825-B43757E8EB6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1" name="Text Box 57">
          <a:extLst>
            <a:ext uri="{FF2B5EF4-FFF2-40B4-BE49-F238E27FC236}">
              <a16:creationId xmlns:a16="http://schemas.microsoft.com/office/drawing/2014/main" id="{D6AB0947-956E-4A1F-B683-D79155F621C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2" name="Text Box 58">
          <a:extLst>
            <a:ext uri="{FF2B5EF4-FFF2-40B4-BE49-F238E27FC236}">
              <a16:creationId xmlns:a16="http://schemas.microsoft.com/office/drawing/2014/main" id="{64460CB0-D681-4BC2-BF10-84A3BFB145C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3" name="Text Box 59">
          <a:extLst>
            <a:ext uri="{FF2B5EF4-FFF2-40B4-BE49-F238E27FC236}">
              <a16:creationId xmlns:a16="http://schemas.microsoft.com/office/drawing/2014/main" id="{8870B7FC-4201-454A-9591-B05370AA372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4" name="Text Box 60">
          <a:extLst>
            <a:ext uri="{FF2B5EF4-FFF2-40B4-BE49-F238E27FC236}">
              <a16:creationId xmlns:a16="http://schemas.microsoft.com/office/drawing/2014/main" id="{979A7FDC-30EC-456E-921A-4A588A1DC9E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5" name="Text Box 61">
          <a:extLst>
            <a:ext uri="{FF2B5EF4-FFF2-40B4-BE49-F238E27FC236}">
              <a16:creationId xmlns:a16="http://schemas.microsoft.com/office/drawing/2014/main" id="{BA8B5541-8527-416E-963F-89E72AC5B7B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6" name="Text Box 62">
          <a:extLst>
            <a:ext uri="{FF2B5EF4-FFF2-40B4-BE49-F238E27FC236}">
              <a16:creationId xmlns:a16="http://schemas.microsoft.com/office/drawing/2014/main" id="{606BBECB-4C5E-44B3-8472-B49AC1945A8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7" name="Text Box 63">
          <a:extLst>
            <a:ext uri="{FF2B5EF4-FFF2-40B4-BE49-F238E27FC236}">
              <a16:creationId xmlns:a16="http://schemas.microsoft.com/office/drawing/2014/main" id="{84A8725D-26F5-4B45-B669-0A29B77FEDF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8" name="Text Box 64">
          <a:extLst>
            <a:ext uri="{FF2B5EF4-FFF2-40B4-BE49-F238E27FC236}">
              <a16:creationId xmlns:a16="http://schemas.microsoft.com/office/drawing/2014/main" id="{C5303D6C-5FB0-4F76-939B-C35081E6061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09" name="Text Box 65">
          <a:extLst>
            <a:ext uri="{FF2B5EF4-FFF2-40B4-BE49-F238E27FC236}">
              <a16:creationId xmlns:a16="http://schemas.microsoft.com/office/drawing/2014/main" id="{528069FC-2150-4443-8D18-BA868B5B915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0" name="Text Box 66">
          <a:extLst>
            <a:ext uri="{FF2B5EF4-FFF2-40B4-BE49-F238E27FC236}">
              <a16:creationId xmlns:a16="http://schemas.microsoft.com/office/drawing/2014/main" id="{7C80DD56-7F2E-43AB-B999-D2F48C6E29C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1" name="Text Box 67">
          <a:extLst>
            <a:ext uri="{FF2B5EF4-FFF2-40B4-BE49-F238E27FC236}">
              <a16:creationId xmlns:a16="http://schemas.microsoft.com/office/drawing/2014/main" id="{E94F017A-94D1-4C44-8189-A423D7C5A14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2" name="Text Box 68">
          <a:extLst>
            <a:ext uri="{FF2B5EF4-FFF2-40B4-BE49-F238E27FC236}">
              <a16:creationId xmlns:a16="http://schemas.microsoft.com/office/drawing/2014/main" id="{C123FD7D-F122-4825-8817-D6E6F2F849F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3" name="Text Box 69">
          <a:extLst>
            <a:ext uri="{FF2B5EF4-FFF2-40B4-BE49-F238E27FC236}">
              <a16:creationId xmlns:a16="http://schemas.microsoft.com/office/drawing/2014/main" id="{B421C49F-DD73-4752-9B7A-760C97BC5EA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4" name="Text Box 70">
          <a:extLst>
            <a:ext uri="{FF2B5EF4-FFF2-40B4-BE49-F238E27FC236}">
              <a16:creationId xmlns:a16="http://schemas.microsoft.com/office/drawing/2014/main" id="{803280CF-3F21-4CC3-B8E1-0060F992230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5" name="Text Box 71">
          <a:extLst>
            <a:ext uri="{FF2B5EF4-FFF2-40B4-BE49-F238E27FC236}">
              <a16:creationId xmlns:a16="http://schemas.microsoft.com/office/drawing/2014/main" id="{8EE73FB8-52FB-47D9-B473-4A46556BEFA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6" name="Text Box 72">
          <a:extLst>
            <a:ext uri="{FF2B5EF4-FFF2-40B4-BE49-F238E27FC236}">
              <a16:creationId xmlns:a16="http://schemas.microsoft.com/office/drawing/2014/main" id="{0027AC02-EA9F-4032-8FA4-BEE5EBAC3DC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7" name="Text Box 73">
          <a:extLst>
            <a:ext uri="{FF2B5EF4-FFF2-40B4-BE49-F238E27FC236}">
              <a16:creationId xmlns:a16="http://schemas.microsoft.com/office/drawing/2014/main" id="{3361D814-EB3F-4E1D-A922-31DA50E7887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8" name="Text Box 74">
          <a:extLst>
            <a:ext uri="{FF2B5EF4-FFF2-40B4-BE49-F238E27FC236}">
              <a16:creationId xmlns:a16="http://schemas.microsoft.com/office/drawing/2014/main" id="{497825F2-02F7-4DD6-86BD-21BF7EA5B589}"/>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19" name="Text Box 75">
          <a:extLst>
            <a:ext uri="{FF2B5EF4-FFF2-40B4-BE49-F238E27FC236}">
              <a16:creationId xmlns:a16="http://schemas.microsoft.com/office/drawing/2014/main" id="{D123D2C6-EE27-41CF-B052-A1A79AFD281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0" name="Text Box 76">
          <a:extLst>
            <a:ext uri="{FF2B5EF4-FFF2-40B4-BE49-F238E27FC236}">
              <a16:creationId xmlns:a16="http://schemas.microsoft.com/office/drawing/2014/main" id="{3C371DCE-3017-42B2-B911-B6BB44DEF0D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1" name="Text Box 77">
          <a:extLst>
            <a:ext uri="{FF2B5EF4-FFF2-40B4-BE49-F238E27FC236}">
              <a16:creationId xmlns:a16="http://schemas.microsoft.com/office/drawing/2014/main" id="{98F7959E-254A-4364-9070-2BD2CEF6CAF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2" name="Text Box 78">
          <a:extLst>
            <a:ext uri="{FF2B5EF4-FFF2-40B4-BE49-F238E27FC236}">
              <a16:creationId xmlns:a16="http://schemas.microsoft.com/office/drawing/2014/main" id="{90FE4F78-3783-4CDB-ABE9-38E1FD27529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3" name="Text Box 79">
          <a:extLst>
            <a:ext uri="{FF2B5EF4-FFF2-40B4-BE49-F238E27FC236}">
              <a16:creationId xmlns:a16="http://schemas.microsoft.com/office/drawing/2014/main" id="{4129268D-181C-4010-9A74-40C37752810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4" name="Text Box 80">
          <a:extLst>
            <a:ext uri="{FF2B5EF4-FFF2-40B4-BE49-F238E27FC236}">
              <a16:creationId xmlns:a16="http://schemas.microsoft.com/office/drawing/2014/main" id="{C76C059B-BA3D-4C9A-AA51-3A75F651074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5" name="Text Box 81">
          <a:extLst>
            <a:ext uri="{FF2B5EF4-FFF2-40B4-BE49-F238E27FC236}">
              <a16:creationId xmlns:a16="http://schemas.microsoft.com/office/drawing/2014/main" id="{CE83E64B-AFD8-4704-AAA5-F5E08C141B70}"/>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6" name="Text Box 82">
          <a:extLst>
            <a:ext uri="{FF2B5EF4-FFF2-40B4-BE49-F238E27FC236}">
              <a16:creationId xmlns:a16="http://schemas.microsoft.com/office/drawing/2014/main" id="{8BEF13D0-F290-480F-8C6A-C34121A2CB1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7" name="Text Box 83">
          <a:extLst>
            <a:ext uri="{FF2B5EF4-FFF2-40B4-BE49-F238E27FC236}">
              <a16:creationId xmlns:a16="http://schemas.microsoft.com/office/drawing/2014/main" id="{DCD8621A-BF78-471B-BD70-AEA295D7215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8" name="Text Box 84">
          <a:extLst>
            <a:ext uri="{FF2B5EF4-FFF2-40B4-BE49-F238E27FC236}">
              <a16:creationId xmlns:a16="http://schemas.microsoft.com/office/drawing/2014/main" id="{D1FC4B87-85DE-456D-97BE-950B93549B77}"/>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29" name="Text Box 85">
          <a:extLst>
            <a:ext uri="{FF2B5EF4-FFF2-40B4-BE49-F238E27FC236}">
              <a16:creationId xmlns:a16="http://schemas.microsoft.com/office/drawing/2014/main" id="{129EF26C-51D5-4C57-BD8F-78C70EF8E16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0" name="Text Box 86">
          <a:extLst>
            <a:ext uri="{FF2B5EF4-FFF2-40B4-BE49-F238E27FC236}">
              <a16:creationId xmlns:a16="http://schemas.microsoft.com/office/drawing/2014/main" id="{AB5433B7-5DE8-4092-BB5E-2056669CAC7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1" name="Text Box 87">
          <a:extLst>
            <a:ext uri="{FF2B5EF4-FFF2-40B4-BE49-F238E27FC236}">
              <a16:creationId xmlns:a16="http://schemas.microsoft.com/office/drawing/2014/main" id="{82AD08A9-8729-49B9-A6BC-70DFC9F2A2B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2" name="Text Box 88">
          <a:extLst>
            <a:ext uri="{FF2B5EF4-FFF2-40B4-BE49-F238E27FC236}">
              <a16:creationId xmlns:a16="http://schemas.microsoft.com/office/drawing/2014/main" id="{E2D15D1D-DF96-4F94-A07D-82635B527E6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3" name="Text Box 89">
          <a:extLst>
            <a:ext uri="{FF2B5EF4-FFF2-40B4-BE49-F238E27FC236}">
              <a16:creationId xmlns:a16="http://schemas.microsoft.com/office/drawing/2014/main" id="{37396948-2840-4FA5-AF1A-B32F4F8D727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4" name="Text Box 90">
          <a:extLst>
            <a:ext uri="{FF2B5EF4-FFF2-40B4-BE49-F238E27FC236}">
              <a16:creationId xmlns:a16="http://schemas.microsoft.com/office/drawing/2014/main" id="{3C0F67FC-8AC6-4B1E-BF71-71C76322377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5" name="Text Box 91">
          <a:extLst>
            <a:ext uri="{FF2B5EF4-FFF2-40B4-BE49-F238E27FC236}">
              <a16:creationId xmlns:a16="http://schemas.microsoft.com/office/drawing/2014/main" id="{DD1F81B4-D317-48C3-87C6-087A1687D28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6" name="Text Box 92">
          <a:extLst>
            <a:ext uri="{FF2B5EF4-FFF2-40B4-BE49-F238E27FC236}">
              <a16:creationId xmlns:a16="http://schemas.microsoft.com/office/drawing/2014/main" id="{C72CE0E3-054E-49FC-A777-C521DA9E43C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7" name="Text Box 26">
          <a:extLst>
            <a:ext uri="{FF2B5EF4-FFF2-40B4-BE49-F238E27FC236}">
              <a16:creationId xmlns:a16="http://schemas.microsoft.com/office/drawing/2014/main" id="{B0D9635F-75C5-4DF6-866C-43C78B4DF5BD}"/>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8" name="Text Box 27">
          <a:extLst>
            <a:ext uri="{FF2B5EF4-FFF2-40B4-BE49-F238E27FC236}">
              <a16:creationId xmlns:a16="http://schemas.microsoft.com/office/drawing/2014/main" id="{165525D8-F242-4F12-865F-859CAC9FA08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39" name="Text Box 28">
          <a:extLst>
            <a:ext uri="{FF2B5EF4-FFF2-40B4-BE49-F238E27FC236}">
              <a16:creationId xmlns:a16="http://schemas.microsoft.com/office/drawing/2014/main" id="{ED9F4A7F-B5F0-4311-A20B-2231B0C6984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0" name="Text Box 29">
          <a:extLst>
            <a:ext uri="{FF2B5EF4-FFF2-40B4-BE49-F238E27FC236}">
              <a16:creationId xmlns:a16="http://schemas.microsoft.com/office/drawing/2014/main" id="{F37C965E-AA48-4A21-BB8E-525D3597262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1" name="Text Box 30">
          <a:extLst>
            <a:ext uri="{FF2B5EF4-FFF2-40B4-BE49-F238E27FC236}">
              <a16:creationId xmlns:a16="http://schemas.microsoft.com/office/drawing/2014/main" id="{84C7FD82-4770-4DB7-B323-5DEE4C3B777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2" name="Text Box 31">
          <a:extLst>
            <a:ext uri="{FF2B5EF4-FFF2-40B4-BE49-F238E27FC236}">
              <a16:creationId xmlns:a16="http://schemas.microsoft.com/office/drawing/2014/main" id="{56EEBEE8-0591-4499-8564-E8BC67586C6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3" name="Text Box 32">
          <a:extLst>
            <a:ext uri="{FF2B5EF4-FFF2-40B4-BE49-F238E27FC236}">
              <a16:creationId xmlns:a16="http://schemas.microsoft.com/office/drawing/2014/main" id="{53A96579-A153-4FAF-B6CA-EEFB59827A4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4" name="Text Box 33">
          <a:extLst>
            <a:ext uri="{FF2B5EF4-FFF2-40B4-BE49-F238E27FC236}">
              <a16:creationId xmlns:a16="http://schemas.microsoft.com/office/drawing/2014/main" id="{14D5641C-9841-4B7E-A00A-21367D0C1A2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5" name="Text Box 34">
          <a:extLst>
            <a:ext uri="{FF2B5EF4-FFF2-40B4-BE49-F238E27FC236}">
              <a16:creationId xmlns:a16="http://schemas.microsoft.com/office/drawing/2014/main" id="{D9713CE4-2F3F-4542-8DAE-2A8A79B214B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6" name="Text Box 35">
          <a:extLst>
            <a:ext uri="{FF2B5EF4-FFF2-40B4-BE49-F238E27FC236}">
              <a16:creationId xmlns:a16="http://schemas.microsoft.com/office/drawing/2014/main" id="{601DEE23-76DE-4E5F-AA08-68E74E9EEEA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7" name="Text Box 36">
          <a:extLst>
            <a:ext uri="{FF2B5EF4-FFF2-40B4-BE49-F238E27FC236}">
              <a16:creationId xmlns:a16="http://schemas.microsoft.com/office/drawing/2014/main" id="{90BB060A-3CA8-4EE6-99DB-06DAA0AB915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8" name="Text Box 37">
          <a:extLst>
            <a:ext uri="{FF2B5EF4-FFF2-40B4-BE49-F238E27FC236}">
              <a16:creationId xmlns:a16="http://schemas.microsoft.com/office/drawing/2014/main" id="{DE8926D8-0E49-4415-9568-5085C8A8CEE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49" name="Text Box 38">
          <a:extLst>
            <a:ext uri="{FF2B5EF4-FFF2-40B4-BE49-F238E27FC236}">
              <a16:creationId xmlns:a16="http://schemas.microsoft.com/office/drawing/2014/main" id="{C772F735-256A-4214-BF1E-48195A1274C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0" name="Text Box 39">
          <a:extLst>
            <a:ext uri="{FF2B5EF4-FFF2-40B4-BE49-F238E27FC236}">
              <a16:creationId xmlns:a16="http://schemas.microsoft.com/office/drawing/2014/main" id="{D1243064-BC21-49C4-BF87-F6B9F24E0F4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1" name="Text Box 40">
          <a:extLst>
            <a:ext uri="{FF2B5EF4-FFF2-40B4-BE49-F238E27FC236}">
              <a16:creationId xmlns:a16="http://schemas.microsoft.com/office/drawing/2014/main" id="{021C6907-6B30-4C55-BEFC-C60F16FFB3C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2" name="Text Box 41">
          <a:extLst>
            <a:ext uri="{FF2B5EF4-FFF2-40B4-BE49-F238E27FC236}">
              <a16:creationId xmlns:a16="http://schemas.microsoft.com/office/drawing/2014/main" id="{EE1E3AA3-A460-4BD0-8E57-F8650DDF7885}"/>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3" name="Text Box 42">
          <a:extLst>
            <a:ext uri="{FF2B5EF4-FFF2-40B4-BE49-F238E27FC236}">
              <a16:creationId xmlns:a16="http://schemas.microsoft.com/office/drawing/2014/main" id="{49FEC164-11B4-45E5-A2C2-650D67F7BFF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4" name="Text Box 43">
          <a:extLst>
            <a:ext uri="{FF2B5EF4-FFF2-40B4-BE49-F238E27FC236}">
              <a16:creationId xmlns:a16="http://schemas.microsoft.com/office/drawing/2014/main" id="{130DB279-2632-4F8B-AB61-3F024F0F432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5" name="Text Box 44">
          <a:extLst>
            <a:ext uri="{FF2B5EF4-FFF2-40B4-BE49-F238E27FC236}">
              <a16:creationId xmlns:a16="http://schemas.microsoft.com/office/drawing/2014/main" id="{CF5096E4-0751-4146-9175-B098EAC56DC8}"/>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6" name="Text Box 45">
          <a:extLst>
            <a:ext uri="{FF2B5EF4-FFF2-40B4-BE49-F238E27FC236}">
              <a16:creationId xmlns:a16="http://schemas.microsoft.com/office/drawing/2014/main" id="{4C331C25-F07B-4382-A662-3422D9390D5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7" name="Text Box 46">
          <a:extLst>
            <a:ext uri="{FF2B5EF4-FFF2-40B4-BE49-F238E27FC236}">
              <a16:creationId xmlns:a16="http://schemas.microsoft.com/office/drawing/2014/main" id="{82FEB583-0D35-4D1A-BADC-86ECE89E8FE3}"/>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8" name="Text Box 47">
          <a:extLst>
            <a:ext uri="{FF2B5EF4-FFF2-40B4-BE49-F238E27FC236}">
              <a16:creationId xmlns:a16="http://schemas.microsoft.com/office/drawing/2014/main" id="{044B80EA-3B84-43B5-9C2E-00D7580FE61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59" name="Text Box 49">
          <a:extLst>
            <a:ext uri="{FF2B5EF4-FFF2-40B4-BE49-F238E27FC236}">
              <a16:creationId xmlns:a16="http://schemas.microsoft.com/office/drawing/2014/main" id="{4CE8FD78-DEB8-488D-A9B9-1B5A17463AA4}"/>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0" name="Text Box 50">
          <a:extLst>
            <a:ext uri="{FF2B5EF4-FFF2-40B4-BE49-F238E27FC236}">
              <a16:creationId xmlns:a16="http://schemas.microsoft.com/office/drawing/2014/main" id="{A9FCF707-8B1A-4033-A9A7-7C918FBD882C}"/>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1" name="Text Box 51">
          <a:extLst>
            <a:ext uri="{FF2B5EF4-FFF2-40B4-BE49-F238E27FC236}">
              <a16:creationId xmlns:a16="http://schemas.microsoft.com/office/drawing/2014/main" id="{63F18A50-7374-4439-B24E-188B223E7E46}"/>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2" name="Text Box 52">
          <a:extLst>
            <a:ext uri="{FF2B5EF4-FFF2-40B4-BE49-F238E27FC236}">
              <a16:creationId xmlns:a16="http://schemas.microsoft.com/office/drawing/2014/main" id="{FB22B60F-7455-40FB-A04C-B531C7A020FE}"/>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3" name="Text Box 53">
          <a:extLst>
            <a:ext uri="{FF2B5EF4-FFF2-40B4-BE49-F238E27FC236}">
              <a16:creationId xmlns:a16="http://schemas.microsoft.com/office/drawing/2014/main" id="{A5BBE68C-69AF-4048-BA6F-E9A6A575C7BF}"/>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4" name="Text Box 54">
          <a:extLst>
            <a:ext uri="{FF2B5EF4-FFF2-40B4-BE49-F238E27FC236}">
              <a16:creationId xmlns:a16="http://schemas.microsoft.com/office/drawing/2014/main" id="{4FC38963-4257-4A74-90FA-E1372BC75F0B}"/>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5" name="Text Box 55">
          <a:extLst>
            <a:ext uri="{FF2B5EF4-FFF2-40B4-BE49-F238E27FC236}">
              <a16:creationId xmlns:a16="http://schemas.microsoft.com/office/drawing/2014/main" id="{CE22632F-7C2E-42FF-8303-1DD94412E832}"/>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6" name="Text Box 56">
          <a:extLst>
            <a:ext uri="{FF2B5EF4-FFF2-40B4-BE49-F238E27FC236}">
              <a16:creationId xmlns:a16="http://schemas.microsoft.com/office/drawing/2014/main" id="{F0051B97-8546-4297-A10F-DF01A0B5F861}"/>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69</xdr:row>
      <xdr:rowOff>1029577</xdr:rowOff>
    </xdr:to>
    <xdr:sp macro="" textlink="">
      <xdr:nvSpPr>
        <xdr:cNvPr id="2867" name="Text Box 57">
          <a:extLst>
            <a:ext uri="{FF2B5EF4-FFF2-40B4-BE49-F238E27FC236}">
              <a16:creationId xmlns:a16="http://schemas.microsoft.com/office/drawing/2014/main" id="{F121776C-544D-4CA4-902F-9625F55203DA}"/>
            </a:ext>
          </a:extLst>
        </xdr:cNvPr>
        <xdr:cNvSpPr txBox="1">
          <a:spLocks noChangeArrowheads="1"/>
        </xdr:cNvSpPr>
      </xdr:nvSpPr>
      <xdr:spPr bwMode="auto">
        <a:xfrm>
          <a:off x="1047750" y="13639800"/>
          <a:ext cx="55576" cy="5449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656562</xdr:colOff>
      <xdr:row>56</xdr:row>
      <xdr:rowOff>107673</xdr:rowOff>
    </xdr:from>
    <xdr:to>
      <xdr:col>6</xdr:col>
      <xdr:colOff>15406</xdr:colOff>
      <xdr:row>70</xdr:row>
      <xdr:rowOff>207694</xdr:rowOff>
    </xdr:to>
    <xdr:sp macro="" textlink="">
      <xdr:nvSpPr>
        <xdr:cNvPr id="2868" name="Text Box 58">
          <a:extLst>
            <a:ext uri="{FF2B5EF4-FFF2-40B4-BE49-F238E27FC236}">
              <a16:creationId xmlns:a16="http://schemas.microsoft.com/office/drawing/2014/main" id="{4960959A-348E-4E31-A04D-F03EB56B1D5A}"/>
            </a:ext>
          </a:extLst>
        </xdr:cNvPr>
        <xdr:cNvSpPr txBox="1">
          <a:spLocks noChangeArrowheads="1"/>
        </xdr:cNvSpPr>
      </xdr:nvSpPr>
      <xdr:spPr bwMode="auto">
        <a:xfrm>
          <a:off x="6419187" y="14071323"/>
          <a:ext cx="54169" cy="5586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201019</xdr:colOff>
      <xdr:row>58</xdr:row>
      <xdr:rowOff>256760</xdr:rowOff>
    </xdr:from>
    <xdr:to>
      <xdr:col>11</xdr:col>
      <xdr:colOff>266452</xdr:colOff>
      <xdr:row>70</xdr:row>
      <xdr:rowOff>2980</xdr:rowOff>
    </xdr:to>
    <xdr:sp macro="" textlink="">
      <xdr:nvSpPr>
        <xdr:cNvPr id="2869" name="Text Box 79">
          <a:extLst>
            <a:ext uri="{FF2B5EF4-FFF2-40B4-BE49-F238E27FC236}">
              <a16:creationId xmlns:a16="http://schemas.microsoft.com/office/drawing/2014/main" id="{1CE571A7-3654-4FB4-A30F-3F0FC6823A74}"/>
            </a:ext>
          </a:extLst>
        </xdr:cNvPr>
        <xdr:cNvSpPr txBox="1">
          <a:spLocks noChangeArrowheads="1"/>
        </xdr:cNvSpPr>
      </xdr:nvSpPr>
      <xdr:spPr bwMode="auto">
        <a:xfrm>
          <a:off x="9916519" y="14525210"/>
          <a:ext cx="65433" cy="4714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548888</xdr:colOff>
      <xdr:row>56</xdr:row>
      <xdr:rowOff>49695</xdr:rowOff>
    </xdr:from>
    <xdr:to>
      <xdr:col>8</xdr:col>
      <xdr:colOff>82</xdr:colOff>
      <xdr:row>69</xdr:row>
      <xdr:rowOff>703606</xdr:rowOff>
    </xdr:to>
    <xdr:sp macro="" textlink="">
      <xdr:nvSpPr>
        <xdr:cNvPr id="2870" name="Text Box 80">
          <a:extLst>
            <a:ext uri="{FF2B5EF4-FFF2-40B4-BE49-F238E27FC236}">
              <a16:creationId xmlns:a16="http://schemas.microsoft.com/office/drawing/2014/main" id="{FBB35DA0-63FD-4F6B-8319-294D257C2294}"/>
            </a:ext>
          </a:extLst>
        </xdr:cNvPr>
        <xdr:cNvSpPr txBox="1">
          <a:spLocks noChangeArrowheads="1"/>
        </xdr:cNvSpPr>
      </xdr:nvSpPr>
      <xdr:spPr bwMode="auto">
        <a:xfrm>
          <a:off x="7825988" y="14013345"/>
          <a:ext cx="60794" cy="4768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333539</xdr:colOff>
      <xdr:row>58</xdr:row>
      <xdr:rowOff>70070</xdr:rowOff>
    </xdr:from>
    <xdr:to>
      <xdr:col>8</xdr:col>
      <xdr:colOff>402782</xdr:colOff>
      <xdr:row>69</xdr:row>
      <xdr:rowOff>1123120</xdr:rowOff>
    </xdr:to>
    <xdr:sp macro="" textlink="">
      <xdr:nvSpPr>
        <xdr:cNvPr id="2871" name="Text Box 81">
          <a:extLst>
            <a:ext uri="{FF2B5EF4-FFF2-40B4-BE49-F238E27FC236}">
              <a16:creationId xmlns:a16="http://schemas.microsoft.com/office/drawing/2014/main" id="{F5492F14-65D5-443D-B543-ADBC2F7AF8C4}"/>
            </a:ext>
          </a:extLst>
        </xdr:cNvPr>
        <xdr:cNvSpPr txBox="1">
          <a:spLocks noChangeArrowheads="1"/>
        </xdr:cNvSpPr>
      </xdr:nvSpPr>
      <xdr:spPr bwMode="auto">
        <a:xfrm>
          <a:off x="8220239" y="14338520"/>
          <a:ext cx="69243" cy="471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2" name="Text Box 26">
          <a:extLst>
            <a:ext uri="{FF2B5EF4-FFF2-40B4-BE49-F238E27FC236}">
              <a16:creationId xmlns:a16="http://schemas.microsoft.com/office/drawing/2014/main" id="{E3F0C68C-5C02-4F11-82ED-FC501BEA4DE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1325</xdr:rowOff>
    </xdr:to>
    <xdr:sp macro="" textlink="">
      <xdr:nvSpPr>
        <xdr:cNvPr id="2873" name="Text Box 27">
          <a:extLst>
            <a:ext uri="{FF2B5EF4-FFF2-40B4-BE49-F238E27FC236}">
              <a16:creationId xmlns:a16="http://schemas.microsoft.com/office/drawing/2014/main" id="{665CD61A-9293-4FC1-8EA3-3578DC66EBB8}"/>
            </a:ext>
          </a:extLst>
        </xdr:cNvPr>
        <xdr:cNvSpPr txBox="1">
          <a:spLocks noChangeArrowheads="1"/>
        </xdr:cNvSpPr>
      </xdr:nvSpPr>
      <xdr:spPr bwMode="auto">
        <a:xfrm>
          <a:off x="3209925" y="13639800"/>
          <a:ext cx="65667" cy="25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63</xdr:row>
      <xdr:rowOff>1325</xdr:rowOff>
    </xdr:to>
    <xdr:sp macro="" textlink="">
      <xdr:nvSpPr>
        <xdr:cNvPr id="2874" name="Text Box 28">
          <a:extLst>
            <a:ext uri="{FF2B5EF4-FFF2-40B4-BE49-F238E27FC236}">
              <a16:creationId xmlns:a16="http://schemas.microsoft.com/office/drawing/2014/main" id="{BED52AE7-3EE9-4CD0-AF01-7EF7D9FD4933}"/>
            </a:ext>
          </a:extLst>
        </xdr:cNvPr>
        <xdr:cNvSpPr txBox="1">
          <a:spLocks noChangeArrowheads="1"/>
        </xdr:cNvSpPr>
      </xdr:nvSpPr>
      <xdr:spPr bwMode="auto">
        <a:xfrm>
          <a:off x="3209925" y="13639800"/>
          <a:ext cx="65667" cy="25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5" name="Text Box 29">
          <a:extLst>
            <a:ext uri="{FF2B5EF4-FFF2-40B4-BE49-F238E27FC236}">
              <a16:creationId xmlns:a16="http://schemas.microsoft.com/office/drawing/2014/main" id="{A22FB6F9-F62A-4A07-B11C-6FFF1A7409C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6" name="Text Box 30">
          <a:extLst>
            <a:ext uri="{FF2B5EF4-FFF2-40B4-BE49-F238E27FC236}">
              <a16:creationId xmlns:a16="http://schemas.microsoft.com/office/drawing/2014/main" id="{375F5C95-5E36-4DCC-A444-52E5BC5F963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7" name="Text Box 31">
          <a:extLst>
            <a:ext uri="{FF2B5EF4-FFF2-40B4-BE49-F238E27FC236}">
              <a16:creationId xmlns:a16="http://schemas.microsoft.com/office/drawing/2014/main" id="{9E416BBA-519F-43D6-AFFB-2245F009ED6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8" name="Text Box 32">
          <a:extLst>
            <a:ext uri="{FF2B5EF4-FFF2-40B4-BE49-F238E27FC236}">
              <a16:creationId xmlns:a16="http://schemas.microsoft.com/office/drawing/2014/main" id="{F876BEAD-BE0E-4A21-9BFD-A9680D0A3BF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79" name="Text Box 33">
          <a:extLst>
            <a:ext uri="{FF2B5EF4-FFF2-40B4-BE49-F238E27FC236}">
              <a16:creationId xmlns:a16="http://schemas.microsoft.com/office/drawing/2014/main" id="{61305B75-9720-4ED7-9F0F-82F7BFAD1CB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0" name="Text Box 34">
          <a:extLst>
            <a:ext uri="{FF2B5EF4-FFF2-40B4-BE49-F238E27FC236}">
              <a16:creationId xmlns:a16="http://schemas.microsoft.com/office/drawing/2014/main" id="{5A29320F-7459-441E-AE71-826A76A42D2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1" name="Text Box 35">
          <a:extLst>
            <a:ext uri="{FF2B5EF4-FFF2-40B4-BE49-F238E27FC236}">
              <a16:creationId xmlns:a16="http://schemas.microsoft.com/office/drawing/2014/main" id="{DA7E5D55-2E0C-4DEF-99F7-991656F1A81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2" name="Text Box 36">
          <a:extLst>
            <a:ext uri="{FF2B5EF4-FFF2-40B4-BE49-F238E27FC236}">
              <a16:creationId xmlns:a16="http://schemas.microsoft.com/office/drawing/2014/main" id="{7D96F845-D0DB-49A9-9172-FAD131B7DE0E}"/>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3" name="Text Box 37">
          <a:extLst>
            <a:ext uri="{FF2B5EF4-FFF2-40B4-BE49-F238E27FC236}">
              <a16:creationId xmlns:a16="http://schemas.microsoft.com/office/drawing/2014/main" id="{2057436C-C03C-43EB-BD5E-95D2A2BFDEF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4" name="Text Box 38">
          <a:extLst>
            <a:ext uri="{FF2B5EF4-FFF2-40B4-BE49-F238E27FC236}">
              <a16:creationId xmlns:a16="http://schemas.microsoft.com/office/drawing/2014/main" id="{F7B6A44D-CC51-418B-BB05-EE5E21DC7703}"/>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5" name="Text Box 39">
          <a:extLst>
            <a:ext uri="{FF2B5EF4-FFF2-40B4-BE49-F238E27FC236}">
              <a16:creationId xmlns:a16="http://schemas.microsoft.com/office/drawing/2014/main" id="{A7B52DAA-5745-4C08-8DBC-3970DCD15D2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6" name="Text Box 40">
          <a:extLst>
            <a:ext uri="{FF2B5EF4-FFF2-40B4-BE49-F238E27FC236}">
              <a16:creationId xmlns:a16="http://schemas.microsoft.com/office/drawing/2014/main" id="{C9479078-DAEE-4A57-BA46-78A44F32A3A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7" name="Text Box 41">
          <a:extLst>
            <a:ext uri="{FF2B5EF4-FFF2-40B4-BE49-F238E27FC236}">
              <a16:creationId xmlns:a16="http://schemas.microsoft.com/office/drawing/2014/main" id="{21BF668B-8C50-4DD7-8F10-FB8530E4AC8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8" name="Text Box 42">
          <a:extLst>
            <a:ext uri="{FF2B5EF4-FFF2-40B4-BE49-F238E27FC236}">
              <a16:creationId xmlns:a16="http://schemas.microsoft.com/office/drawing/2014/main" id="{D09E5289-09E0-46A2-9A76-57C4AA15395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89" name="Text Box 43">
          <a:extLst>
            <a:ext uri="{FF2B5EF4-FFF2-40B4-BE49-F238E27FC236}">
              <a16:creationId xmlns:a16="http://schemas.microsoft.com/office/drawing/2014/main" id="{6019E718-DCA5-4B49-A8F2-52F7155B5A8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0" name="Text Box 44">
          <a:extLst>
            <a:ext uri="{FF2B5EF4-FFF2-40B4-BE49-F238E27FC236}">
              <a16:creationId xmlns:a16="http://schemas.microsoft.com/office/drawing/2014/main" id="{A40D489C-4619-4BA6-B78C-64B38E94114A}"/>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1" name="Text Box 45">
          <a:extLst>
            <a:ext uri="{FF2B5EF4-FFF2-40B4-BE49-F238E27FC236}">
              <a16:creationId xmlns:a16="http://schemas.microsoft.com/office/drawing/2014/main" id="{B6414EF0-35DD-43DA-BCCF-2E3EEA55ED4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2" name="Text Box 46">
          <a:extLst>
            <a:ext uri="{FF2B5EF4-FFF2-40B4-BE49-F238E27FC236}">
              <a16:creationId xmlns:a16="http://schemas.microsoft.com/office/drawing/2014/main" id="{DF93A0EF-5318-4971-A2AE-DA6D485D40BE}"/>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3" name="Text Box 47">
          <a:extLst>
            <a:ext uri="{FF2B5EF4-FFF2-40B4-BE49-F238E27FC236}">
              <a16:creationId xmlns:a16="http://schemas.microsoft.com/office/drawing/2014/main" id="{6F994487-6531-4472-A15F-D504BC8D098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4" name="Text Box 49">
          <a:extLst>
            <a:ext uri="{FF2B5EF4-FFF2-40B4-BE49-F238E27FC236}">
              <a16:creationId xmlns:a16="http://schemas.microsoft.com/office/drawing/2014/main" id="{EB5ABB37-CADB-4CDA-A1D8-B6BEF639B7C3}"/>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5" name="Text Box 50">
          <a:extLst>
            <a:ext uri="{FF2B5EF4-FFF2-40B4-BE49-F238E27FC236}">
              <a16:creationId xmlns:a16="http://schemas.microsoft.com/office/drawing/2014/main" id="{F1C93456-1C12-4DA5-BDAB-5F26431A54C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6" name="Text Box 51">
          <a:extLst>
            <a:ext uri="{FF2B5EF4-FFF2-40B4-BE49-F238E27FC236}">
              <a16:creationId xmlns:a16="http://schemas.microsoft.com/office/drawing/2014/main" id="{4C118236-DFAF-4119-89DA-21CC46F5B45A}"/>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7" name="Text Box 52">
          <a:extLst>
            <a:ext uri="{FF2B5EF4-FFF2-40B4-BE49-F238E27FC236}">
              <a16:creationId xmlns:a16="http://schemas.microsoft.com/office/drawing/2014/main" id="{B8798303-767A-4D51-BD4E-BBBB0762DFE5}"/>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8" name="Text Box 53">
          <a:extLst>
            <a:ext uri="{FF2B5EF4-FFF2-40B4-BE49-F238E27FC236}">
              <a16:creationId xmlns:a16="http://schemas.microsoft.com/office/drawing/2014/main" id="{82FD2D7D-2ECE-42A6-A568-2CE4F0722F3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899" name="Text Box 54">
          <a:extLst>
            <a:ext uri="{FF2B5EF4-FFF2-40B4-BE49-F238E27FC236}">
              <a16:creationId xmlns:a16="http://schemas.microsoft.com/office/drawing/2014/main" id="{1FDA3F63-96CE-4AB4-8AFC-9675636D6A80}"/>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0" name="Text Box 55">
          <a:extLst>
            <a:ext uri="{FF2B5EF4-FFF2-40B4-BE49-F238E27FC236}">
              <a16:creationId xmlns:a16="http://schemas.microsoft.com/office/drawing/2014/main" id="{2E6545BD-FAC3-433F-B19C-8596BC5A8EB0}"/>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1" name="Text Box 56">
          <a:extLst>
            <a:ext uri="{FF2B5EF4-FFF2-40B4-BE49-F238E27FC236}">
              <a16:creationId xmlns:a16="http://schemas.microsoft.com/office/drawing/2014/main" id="{FD367506-0441-4E8A-8189-730312C7194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2" name="Text Box 57">
          <a:extLst>
            <a:ext uri="{FF2B5EF4-FFF2-40B4-BE49-F238E27FC236}">
              <a16:creationId xmlns:a16="http://schemas.microsoft.com/office/drawing/2014/main" id="{4584B4BF-3AF4-4E5C-B7C4-187E52B7BA1E}"/>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3" name="Text Box 58">
          <a:extLst>
            <a:ext uri="{FF2B5EF4-FFF2-40B4-BE49-F238E27FC236}">
              <a16:creationId xmlns:a16="http://schemas.microsoft.com/office/drawing/2014/main" id="{BEAAD19B-F44F-4FF4-986D-F3719FA78C3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4" name="Text Box 59">
          <a:extLst>
            <a:ext uri="{FF2B5EF4-FFF2-40B4-BE49-F238E27FC236}">
              <a16:creationId xmlns:a16="http://schemas.microsoft.com/office/drawing/2014/main" id="{70652738-4424-42BD-B794-9B2B8745FA8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5" name="Text Box 60">
          <a:extLst>
            <a:ext uri="{FF2B5EF4-FFF2-40B4-BE49-F238E27FC236}">
              <a16:creationId xmlns:a16="http://schemas.microsoft.com/office/drawing/2014/main" id="{A56883C3-BF16-4293-ABD9-861BFE90B4B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6" name="Text Box 61">
          <a:extLst>
            <a:ext uri="{FF2B5EF4-FFF2-40B4-BE49-F238E27FC236}">
              <a16:creationId xmlns:a16="http://schemas.microsoft.com/office/drawing/2014/main" id="{365077BB-378A-4590-AACB-61173305B5D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7" name="Text Box 62">
          <a:extLst>
            <a:ext uri="{FF2B5EF4-FFF2-40B4-BE49-F238E27FC236}">
              <a16:creationId xmlns:a16="http://schemas.microsoft.com/office/drawing/2014/main" id="{78DD0A73-18A1-48BC-9826-2FFC8F86C80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8" name="Text Box 63">
          <a:extLst>
            <a:ext uri="{FF2B5EF4-FFF2-40B4-BE49-F238E27FC236}">
              <a16:creationId xmlns:a16="http://schemas.microsoft.com/office/drawing/2014/main" id="{4CF4DA5E-5685-4C37-95D2-0FBDE2EAD61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09" name="Text Box 64">
          <a:extLst>
            <a:ext uri="{FF2B5EF4-FFF2-40B4-BE49-F238E27FC236}">
              <a16:creationId xmlns:a16="http://schemas.microsoft.com/office/drawing/2014/main" id="{C380131E-7D10-4934-B6EE-E5BA0C75C3D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0" name="Text Box 65">
          <a:extLst>
            <a:ext uri="{FF2B5EF4-FFF2-40B4-BE49-F238E27FC236}">
              <a16:creationId xmlns:a16="http://schemas.microsoft.com/office/drawing/2014/main" id="{3BAAEAA4-9E7C-4C49-93E0-7433D5C3E083}"/>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1" name="Text Box 66">
          <a:extLst>
            <a:ext uri="{FF2B5EF4-FFF2-40B4-BE49-F238E27FC236}">
              <a16:creationId xmlns:a16="http://schemas.microsoft.com/office/drawing/2014/main" id="{348C6F2F-0779-4E6C-BD9E-83D9DC39B99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2" name="Text Box 67">
          <a:extLst>
            <a:ext uri="{FF2B5EF4-FFF2-40B4-BE49-F238E27FC236}">
              <a16:creationId xmlns:a16="http://schemas.microsoft.com/office/drawing/2014/main" id="{BEA9409D-7265-47B0-96E6-0DB5C691BAB3}"/>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3" name="Text Box 68">
          <a:extLst>
            <a:ext uri="{FF2B5EF4-FFF2-40B4-BE49-F238E27FC236}">
              <a16:creationId xmlns:a16="http://schemas.microsoft.com/office/drawing/2014/main" id="{84E7DC45-47A2-4997-9F44-1803438AAD7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4" name="Text Box 69">
          <a:extLst>
            <a:ext uri="{FF2B5EF4-FFF2-40B4-BE49-F238E27FC236}">
              <a16:creationId xmlns:a16="http://schemas.microsoft.com/office/drawing/2014/main" id="{FEA9D2DA-EE25-4273-9764-C90B3C5A912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5" name="Text Box 70">
          <a:extLst>
            <a:ext uri="{FF2B5EF4-FFF2-40B4-BE49-F238E27FC236}">
              <a16:creationId xmlns:a16="http://schemas.microsoft.com/office/drawing/2014/main" id="{D8E238F6-60AF-4138-8DA2-6A6D4009BBE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6" name="Text Box 71">
          <a:extLst>
            <a:ext uri="{FF2B5EF4-FFF2-40B4-BE49-F238E27FC236}">
              <a16:creationId xmlns:a16="http://schemas.microsoft.com/office/drawing/2014/main" id="{BCECFB18-1214-4DD7-9916-F402CE85AAC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7" name="Text Box 72">
          <a:extLst>
            <a:ext uri="{FF2B5EF4-FFF2-40B4-BE49-F238E27FC236}">
              <a16:creationId xmlns:a16="http://schemas.microsoft.com/office/drawing/2014/main" id="{AA1B1EB4-D778-4C9F-8C97-2E9091B032F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8" name="Text Box 73">
          <a:extLst>
            <a:ext uri="{FF2B5EF4-FFF2-40B4-BE49-F238E27FC236}">
              <a16:creationId xmlns:a16="http://schemas.microsoft.com/office/drawing/2014/main" id="{6954A9BE-3FB0-4CB6-9340-CB00B379001D}"/>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19" name="Text Box 74">
          <a:extLst>
            <a:ext uri="{FF2B5EF4-FFF2-40B4-BE49-F238E27FC236}">
              <a16:creationId xmlns:a16="http://schemas.microsoft.com/office/drawing/2014/main" id="{9DF84B54-537B-48D3-B129-E9896743176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0" name="Text Box 75">
          <a:extLst>
            <a:ext uri="{FF2B5EF4-FFF2-40B4-BE49-F238E27FC236}">
              <a16:creationId xmlns:a16="http://schemas.microsoft.com/office/drawing/2014/main" id="{C0429681-199B-43BC-9A50-3FA100FC578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1" name="Text Box 76">
          <a:extLst>
            <a:ext uri="{FF2B5EF4-FFF2-40B4-BE49-F238E27FC236}">
              <a16:creationId xmlns:a16="http://schemas.microsoft.com/office/drawing/2014/main" id="{06C8F48E-B34F-4246-93E9-71966B835D2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2" name="Text Box 77">
          <a:extLst>
            <a:ext uri="{FF2B5EF4-FFF2-40B4-BE49-F238E27FC236}">
              <a16:creationId xmlns:a16="http://schemas.microsoft.com/office/drawing/2014/main" id="{E94C773A-87F4-47B3-B251-D17AE118DBF9}"/>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3" name="Text Box 78">
          <a:extLst>
            <a:ext uri="{FF2B5EF4-FFF2-40B4-BE49-F238E27FC236}">
              <a16:creationId xmlns:a16="http://schemas.microsoft.com/office/drawing/2014/main" id="{E418CA78-38FE-416C-AD37-2D4270072C7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4" name="Text Box 79">
          <a:extLst>
            <a:ext uri="{FF2B5EF4-FFF2-40B4-BE49-F238E27FC236}">
              <a16:creationId xmlns:a16="http://schemas.microsoft.com/office/drawing/2014/main" id="{D08A78BB-B496-4674-AAC5-5F102C20198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5" name="Text Box 80">
          <a:extLst>
            <a:ext uri="{FF2B5EF4-FFF2-40B4-BE49-F238E27FC236}">
              <a16:creationId xmlns:a16="http://schemas.microsoft.com/office/drawing/2014/main" id="{10341F9C-B8D9-490B-8BF8-9F375731C9C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6" name="Text Box 81">
          <a:extLst>
            <a:ext uri="{FF2B5EF4-FFF2-40B4-BE49-F238E27FC236}">
              <a16:creationId xmlns:a16="http://schemas.microsoft.com/office/drawing/2014/main" id="{678AC112-CF1D-44EC-BB15-2E811B6CC2D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7" name="Text Box 82">
          <a:extLst>
            <a:ext uri="{FF2B5EF4-FFF2-40B4-BE49-F238E27FC236}">
              <a16:creationId xmlns:a16="http://schemas.microsoft.com/office/drawing/2014/main" id="{7C30A138-D6D8-4C97-813E-E8423D77486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8" name="Text Box 83">
          <a:extLst>
            <a:ext uri="{FF2B5EF4-FFF2-40B4-BE49-F238E27FC236}">
              <a16:creationId xmlns:a16="http://schemas.microsoft.com/office/drawing/2014/main" id="{2940B0F5-4F9F-4CFC-BD98-0A0932541CC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29" name="Text Box 84">
          <a:extLst>
            <a:ext uri="{FF2B5EF4-FFF2-40B4-BE49-F238E27FC236}">
              <a16:creationId xmlns:a16="http://schemas.microsoft.com/office/drawing/2014/main" id="{F9F9A97C-670F-4DB8-891C-5F007D67DD97}"/>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0" name="Text Box 85">
          <a:extLst>
            <a:ext uri="{FF2B5EF4-FFF2-40B4-BE49-F238E27FC236}">
              <a16:creationId xmlns:a16="http://schemas.microsoft.com/office/drawing/2014/main" id="{3056F9DC-2784-451D-95DD-466DE565277D}"/>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1" name="Text Box 86">
          <a:extLst>
            <a:ext uri="{FF2B5EF4-FFF2-40B4-BE49-F238E27FC236}">
              <a16:creationId xmlns:a16="http://schemas.microsoft.com/office/drawing/2014/main" id="{B1DC46FC-BD8F-487B-AF7B-86BCB245BA7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2" name="Text Box 87">
          <a:extLst>
            <a:ext uri="{FF2B5EF4-FFF2-40B4-BE49-F238E27FC236}">
              <a16:creationId xmlns:a16="http://schemas.microsoft.com/office/drawing/2014/main" id="{7B896E24-A40E-4851-86FF-4D8FFCAE084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3" name="Text Box 88">
          <a:extLst>
            <a:ext uri="{FF2B5EF4-FFF2-40B4-BE49-F238E27FC236}">
              <a16:creationId xmlns:a16="http://schemas.microsoft.com/office/drawing/2014/main" id="{DFC71290-8544-478C-BF59-26DE38BE14B7}"/>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4" name="Text Box 89">
          <a:extLst>
            <a:ext uri="{FF2B5EF4-FFF2-40B4-BE49-F238E27FC236}">
              <a16:creationId xmlns:a16="http://schemas.microsoft.com/office/drawing/2014/main" id="{4EE15B3F-9BF9-43D0-BFA5-7E00FA47862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5" name="Text Box 90">
          <a:extLst>
            <a:ext uri="{FF2B5EF4-FFF2-40B4-BE49-F238E27FC236}">
              <a16:creationId xmlns:a16="http://schemas.microsoft.com/office/drawing/2014/main" id="{9ADD9CD0-A500-4A58-A5EE-1EB2CA5D412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6" name="Text Box 91">
          <a:extLst>
            <a:ext uri="{FF2B5EF4-FFF2-40B4-BE49-F238E27FC236}">
              <a16:creationId xmlns:a16="http://schemas.microsoft.com/office/drawing/2014/main" id="{A1D8E42F-B0E7-4786-A786-4380B4175446}"/>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7" name="Text Box 92">
          <a:extLst>
            <a:ext uri="{FF2B5EF4-FFF2-40B4-BE49-F238E27FC236}">
              <a16:creationId xmlns:a16="http://schemas.microsoft.com/office/drawing/2014/main" id="{7EE4E7D7-798C-4608-9217-27A584506C55}"/>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8" name="Text Box 3">
          <a:extLst>
            <a:ext uri="{FF2B5EF4-FFF2-40B4-BE49-F238E27FC236}">
              <a16:creationId xmlns:a16="http://schemas.microsoft.com/office/drawing/2014/main" id="{C30D3933-6DDF-40EC-97F8-94DEF8E1B1D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39" name="Text Box 4">
          <a:extLst>
            <a:ext uri="{FF2B5EF4-FFF2-40B4-BE49-F238E27FC236}">
              <a16:creationId xmlns:a16="http://schemas.microsoft.com/office/drawing/2014/main" id="{A9ACDD5A-FF31-475D-A256-507C786C9AC0}"/>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0" name="Text Box 5">
          <a:extLst>
            <a:ext uri="{FF2B5EF4-FFF2-40B4-BE49-F238E27FC236}">
              <a16:creationId xmlns:a16="http://schemas.microsoft.com/office/drawing/2014/main" id="{4085145B-7A84-4208-AC49-87C7CE00B3B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1" name="Text Box 6">
          <a:extLst>
            <a:ext uri="{FF2B5EF4-FFF2-40B4-BE49-F238E27FC236}">
              <a16:creationId xmlns:a16="http://schemas.microsoft.com/office/drawing/2014/main" id="{776C5F47-37AE-4E95-BA8C-8B06F5921075}"/>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2" name="Text Box 7">
          <a:extLst>
            <a:ext uri="{FF2B5EF4-FFF2-40B4-BE49-F238E27FC236}">
              <a16:creationId xmlns:a16="http://schemas.microsoft.com/office/drawing/2014/main" id="{8F0B0B9D-F241-4D99-9B6C-C4BAE3C8ECD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3" name="Text Box 8">
          <a:extLst>
            <a:ext uri="{FF2B5EF4-FFF2-40B4-BE49-F238E27FC236}">
              <a16:creationId xmlns:a16="http://schemas.microsoft.com/office/drawing/2014/main" id="{B1F9BA6B-B173-4A94-A8A4-5BB4C777203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4" name="Text Box 9">
          <a:extLst>
            <a:ext uri="{FF2B5EF4-FFF2-40B4-BE49-F238E27FC236}">
              <a16:creationId xmlns:a16="http://schemas.microsoft.com/office/drawing/2014/main" id="{ECEAFCE9-3202-44C8-9588-999DBDFEA66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5" name="Text Box 10">
          <a:extLst>
            <a:ext uri="{FF2B5EF4-FFF2-40B4-BE49-F238E27FC236}">
              <a16:creationId xmlns:a16="http://schemas.microsoft.com/office/drawing/2014/main" id="{A757CD95-2D18-4BAE-B90E-B5CD798D3D6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6" name="Text Box 11">
          <a:extLst>
            <a:ext uri="{FF2B5EF4-FFF2-40B4-BE49-F238E27FC236}">
              <a16:creationId xmlns:a16="http://schemas.microsoft.com/office/drawing/2014/main" id="{B53B8D78-9149-4CD3-927C-084F292510B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7" name="Text Box 12">
          <a:extLst>
            <a:ext uri="{FF2B5EF4-FFF2-40B4-BE49-F238E27FC236}">
              <a16:creationId xmlns:a16="http://schemas.microsoft.com/office/drawing/2014/main" id="{E8CEF73C-9669-498D-993B-7AD9A11F730A}"/>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8" name="Text Box 13">
          <a:extLst>
            <a:ext uri="{FF2B5EF4-FFF2-40B4-BE49-F238E27FC236}">
              <a16:creationId xmlns:a16="http://schemas.microsoft.com/office/drawing/2014/main" id="{2406E138-9FE2-4641-BB05-EFF9DAE317BF}"/>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49" name="Text Box 14">
          <a:extLst>
            <a:ext uri="{FF2B5EF4-FFF2-40B4-BE49-F238E27FC236}">
              <a16:creationId xmlns:a16="http://schemas.microsoft.com/office/drawing/2014/main" id="{17A0EE3A-EE0B-48F3-8A4F-E48F77CD371A}"/>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0" name="Text Box 15">
          <a:extLst>
            <a:ext uri="{FF2B5EF4-FFF2-40B4-BE49-F238E27FC236}">
              <a16:creationId xmlns:a16="http://schemas.microsoft.com/office/drawing/2014/main" id="{5D8F9CC5-7E93-4670-BAC0-C88B11420D37}"/>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1" name="Text Box 16">
          <a:extLst>
            <a:ext uri="{FF2B5EF4-FFF2-40B4-BE49-F238E27FC236}">
              <a16:creationId xmlns:a16="http://schemas.microsoft.com/office/drawing/2014/main" id="{E8DC1C42-1E19-4026-AE1E-3FEEFC305EC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2" name="Text Box 17">
          <a:extLst>
            <a:ext uri="{FF2B5EF4-FFF2-40B4-BE49-F238E27FC236}">
              <a16:creationId xmlns:a16="http://schemas.microsoft.com/office/drawing/2014/main" id="{2A44571B-FA07-4C40-9034-431D05ED2A8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3" name="Text Box 18">
          <a:extLst>
            <a:ext uri="{FF2B5EF4-FFF2-40B4-BE49-F238E27FC236}">
              <a16:creationId xmlns:a16="http://schemas.microsoft.com/office/drawing/2014/main" id="{0AA1D0A7-46CC-4E8D-8FAA-856A6C6BF58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4" name="Text Box 19">
          <a:extLst>
            <a:ext uri="{FF2B5EF4-FFF2-40B4-BE49-F238E27FC236}">
              <a16:creationId xmlns:a16="http://schemas.microsoft.com/office/drawing/2014/main" id="{6503BA43-BB81-4CD8-A36F-04FD25B5696B}"/>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5" name="Text Box 20">
          <a:extLst>
            <a:ext uri="{FF2B5EF4-FFF2-40B4-BE49-F238E27FC236}">
              <a16:creationId xmlns:a16="http://schemas.microsoft.com/office/drawing/2014/main" id="{FC8A773D-35AE-4ECB-975A-97DE37062E70}"/>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6" name="Text Box 21">
          <a:extLst>
            <a:ext uri="{FF2B5EF4-FFF2-40B4-BE49-F238E27FC236}">
              <a16:creationId xmlns:a16="http://schemas.microsoft.com/office/drawing/2014/main" id="{6F89C0D7-E531-4F74-8420-A6D1D789E37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7" name="Text Box 22">
          <a:extLst>
            <a:ext uri="{FF2B5EF4-FFF2-40B4-BE49-F238E27FC236}">
              <a16:creationId xmlns:a16="http://schemas.microsoft.com/office/drawing/2014/main" id="{DC7E1698-7579-464A-8349-B66931DCB1D8}"/>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8" name="Text Box 23">
          <a:extLst>
            <a:ext uri="{FF2B5EF4-FFF2-40B4-BE49-F238E27FC236}">
              <a16:creationId xmlns:a16="http://schemas.microsoft.com/office/drawing/2014/main" id="{F2506685-C95D-4971-9A97-06458938D554}"/>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59" name="Text Box 24">
          <a:extLst>
            <a:ext uri="{FF2B5EF4-FFF2-40B4-BE49-F238E27FC236}">
              <a16:creationId xmlns:a16="http://schemas.microsoft.com/office/drawing/2014/main" id="{136E411E-9AB4-429D-9D96-11ED1B4AFB11}"/>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60" name="Text Box 25">
          <a:extLst>
            <a:ext uri="{FF2B5EF4-FFF2-40B4-BE49-F238E27FC236}">
              <a16:creationId xmlns:a16="http://schemas.microsoft.com/office/drawing/2014/main" id="{16679DE8-9C8B-40DC-AC5A-13D95ED8DC92}"/>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61" name="Text Box 48">
          <a:extLst>
            <a:ext uri="{FF2B5EF4-FFF2-40B4-BE49-F238E27FC236}">
              <a16:creationId xmlns:a16="http://schemas.microsoft.com/office/drawing/2014/main" id="{2333B1A7-EB1A-4C43-BB10-9954343C899D}"/>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67</xdr:row>
      <xdr:rowOff>34723</xdr:rowOff>
    </xdr:to>
    <xdr:sp macro="" textlink="">
      <xdr:nvSpPr>
        <xdr:cNvPr id="2962" name="Text Box 93">
          <a:extLst>
            <a:ext uri="{FF2B5EF4-FFF2-40B4-BE49-F238E27FC236}">
              <a16:creationId xmlns:a16="http://schemas.microsoft.com/office/drawing/2014/main" id="{B50EF7F9-C9A5-4B65-913A-AA5E2BEDC4EC}"/>
            </a:ext>
          </a:extLst>
        </xdr:cNvPr>
        <xdr:cNvSpPr txBox="1">
          <a:spLocks noChangeArrowheads="1"/>
        </xdr:cNvSpPr>
      </xdr:nvSpPr>
      <xdr:spPr bwMode="auto">
        <a:xfrm>
          <a:off x="3209925" y="13639800"/>
          <a:ext cx="65667" cy="3844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54</xdr:row>
      <xdr:rowOff>0</xdr:rowOff>
    </xdr:from>
    <xdr:ext cx="76200" cy="470087"/>
    <xdr:sp macro="" textlink="">
      <xdr:nvSpPr>
        <xdr:cNvPr id="2963" name="Text Box 1">
          <a:extLst>
            <a:ext uri="{FF2B5EF4-FFF2-40B4-BE49-F238E27FC236}">
              <a16:creationId xmlns:a16="http://schemas.microsoft.com/office/drawing/2014/main" id="{8CB15BFA-EA4B-41C4-A719-14953B42BF7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64" name="Text Box 118">
          <a:extLst>
            <a:ext uri="{FF2B5EF4-FFF2-40B4-BE49-F238E27FC236}">
              <a16:creationId xmlns:a16="http://schemas.microsoft.com/office/drawing/2014/main" id="{512C5693-A57B-4DA2-939C-EF4FA47BEDF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65" name="Text Box 1">
          <a:extLst>
            <a:ext uri="{FF2B5EF4-FFF2-40B4-BE49-F238E27FC236}">
              <a16:creationId xmlns:a16="http://schemas.microsoft.com/office/drawing/2014/main" id="{EC8C0199-25B5-46A5-8124-C7D95486CD0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66" name="Text Box 118">
          <a:extLst>
            <a:ext uri="{FF2B5EF4-FFF2-40B4-BE49-F238E27FC236}">
              <a16:creationId xmlns:a16="http://schemas.microsoft.com/office/drawing/2014/main" id="{BF382CC9-7330-433F-8102-BCA782A8AA8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67" name="Text Box 1">
          <a:extLst>
            <a:ext uri="{FF2B5EF4-FFF2-40B4-BE49-F238E27FC236}">
              <a16:creationId xmlns:a16="http://schemas.microsoft.com/office/drawing/2014/main" id="{FC1F2078-4886-4FF2-80FE-114740D16C7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68" name="Text Box 118">
          <a:extLst>
            <a:ext uri="{FF2B5EF4-FFF2-40B4-BE49-F238E27FC236}">
              <a16:creationId xmlns:a16="http://schemas.microsoft.com/office/drawing/2014/main" id="{800E8245-8185-44D0-A11A-5B038C5E72A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69" name="Text Box 1">
          <a:extLst>
            <a:ext uri="{FF2B5EF4-FFF2-40B4-BE49-F238E27FC236}">
              <a16:creationId xmlns:a16="http://schemas.microsoft.com/office/drawing/2014/main" id="{A932B21F-2B74-4451-A9E7-3E50D947AEA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70" name="Text Box 118">
          <a:extLst>
            <a:ext uri="{FF2B5EF4-FFF2-40B4-BE49-F238E27FC236}">
              <a16:creationId xmlns:a16="http://schemas.microsoft.com/office/drawing/2014/main" id="{37BE4AB7-8215-4EB6-B9D5-070E3E6BD56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71" name="Text Box 1">
          <a:extLst>
            <a:ext uri="{FF2B5EF4-FFF2-40B4-BE49-F238E27FC236}">
              <a16:creationId xmlns:a16="http://schemas.microsoft.com/office/drawing/2014/main" id="{037F1CFB-8BCC-4C83-910C-D8ACC1E1C70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72" name="Text Box 118">
          <a:extLst>
            <a:ext uri="{FF2B5EF4-FFF2-40B4-BE49-F238E27FC236}">
              <a16:creationId xmlns:a16="http://schemas.microsoft.com/office/drawing/2014/main" id="{654291AB-858C-4171-99CB-38C4BBE7F8B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73" name="Text Box 1">
          <a:extLst>
            <a:ext uri="{FF2B5EF4-FFF2-40B4-BE49-F238E27FC236}">
              <a16:creationId xmlns:a16="http://schemas.microsoft.com/office/drawing/2014/main" id="{E04E2CD5-9A8B-431F-BDAC-A29BC5938AB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2974" name="Text Box 118">
          <a:extLst>
            <a:ext uri="{FF2B5EF4-FFF2-40B4-BE49-F238E27FC236}">
              <a16:creationId xmlns:a16="http://schemas.microsoft.com/office/drawing/2014/main" id="{67968CFF-C3FC-4CD0-B731-D8195A9F8A1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75" name="Text Box 1">
          <a:extLst>
            <a:ext uri="{FF2B5EF4-FFF2-40B4-BE49-F238E27FC236}">
              <a16:creationId xmlns:a16="http://schemas.microsoft.com/office/drawing/2014/main" id="{04C6250F-9393-419D-AF69-FA0C8CF3B2D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76" name="Text Box 118">
          <a:extLst>
            <a:ext uri="{FF2B5EF4-FFF2-40B4-BE49-F238E27FC236}">
              <a16:creationId xmlns:a16="http://schemas.microsoft.com/office/drawing/2014/main" id="{A7026D93-6BB7-4F49-B78D-2483FD86B4F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77" name="Text Box 1">
          <a:extLst>
            <a:ext uri="{FF2B5EF4-FFF2-40B4-BE49-F238E27FC236}">
              <a16:creationId xmlns:a16="http://schemas.microsoft.com/office/drawing/2014/main" id="{76D88696-E618-4FC9-80C0-1370756F499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2978" name="Text Box 118">
          <a:extLst>
            <a:ext uri="{FF2B5EF4-FFF2-40B4-BE49-F238E27FC236}">
              <a16:creationId xmlns:a16="http://schemas.microsoft.com/office/drawing/2014/main" id="{E8B2F338-C9D5-43EC-9000-3E6BF3CFB4E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2979" name="Text Box 1">
          <a:extLst>
            <a:ext uri="{FF2B5EF4-FFF2-40B4-BE49-F238E27FC236}">
              <a16:creationId xmlns:a16="http://schemas.microsoft.com/office/drawing/2014/main" id="{8172389E-7CAD-4E5C-8F94-ED63E3429B1A}"/>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2980" name="Text Box 118">
          <a:extLst>
            <a:ext uri="{FF2B5EF4-FFF2-40B4-BE49-F238E27FC236}">
              <a16:creationId xmlns:a16="http://schemas.microsoft.com/office/drawing/2014/main" id="{3E41E6F4-6DD2-4564-B294-ADFBB931F8F7}"/>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2981" name="Text Box 1">
          <a:extLst>
            <a:ext uri="{FF2B5EF4-FFF2-40B4-BE49-F238E27FC236}">
              <a16:creationId xmlns:a16="http://schemas.microsoft.com/office/drawing/2014/main" id="{0CAD4CE0-14FC-4FD9-8A2E-4F799AA32FC4}"/>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2982" name="Text Box 118">
          <a:extLst>
            <a:ext uri="{FF2B5EF4-FFF2-40B4-BE49-F238E27FC236}">
              <a16:creationId xmlns:a16="http://schemas.microsoft.com/office/drawing/2014/main" id="{25946034-D7A1-4473-940D-9C250FAB363B}"/>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161925</xdr:colOff>
      <xdr:row>48</xdr:row>
      <xdr:rowOff>0</xdr:rowOff>
    </xdr:from>
    <xdr:ext cx="228600" cy="152401"/>
    <xdr:sp macro="" textlink="">
      <xdr:nvSpPr>
        <xdr:cNvPr id="2983" name="Text Box 1">
          <a:extLst>
            <a:ext uri="{FF2B5EF4-FFF2-40B4-BE49-F238E27FC236}">
              <a16:creationId xmlns:a16="http://schemas.microsoft.com/office/drawing/2014/main" id="{1971D9AD-E036-46D9-97CD-EE59C9CA68CB}"/>
            </a:ext>
          </a:extLst>
        </xdr:cNvPr>
        <xdr:cNvSpPr txBox="1">
          <a:spLocks noChangeArrowheads="1"/>
        </xdr:cNvSpPr>
      </xdr:nvSpPr>
      <xdr:spPr bwMode="auto">
        <a:xfrm>
          <a:off x="661987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2984" name="Text Box 118">
          <a:extLst>
            <a:ext uri="{FF2B5EF4-FFF2-40B4-BE49-F238E27FC236}">
              <a16:creationId xmlns:a16="http://schemas.microsoft.com/office/drawing/2014/main" id="{20403979-84F2-4450-8F45-D6ED7EBCD9CB}"/>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2985" name="Text Box 1">
          <a:extLst>
            <a:ext uri="{FF2B5EF4-FFF2-40B4-BE49-F238E27FC236}">
              <a16:creationId xmlns:a16="http://schemas.microsoft.com/office/drawing/2014/main" id="{0C29198A-8875-49A3-AF18-6D2A0FDC2968}"/>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2986" name="Text Box 118">
          <a:extLst>
            <a:ext uri="{FF2B5EF4-FFF2-40B4-BE49-F238E27FC236}">
              <a16:creationId xmlns:a16="http://schemas.microsoft.com/office/drawing/2014/main" id="{FB2B8B0B-FB14-4D3B-8673-99D602A8A94E}"/>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87" name="Text Box 1">
          <a:extLst>
            <a:ext uri="{FF2B5EF4-FFF2-40B4-BE49-F238E27FC236}">
              <a16:creationId xmlns:a16="http://schemas.microsoft.com/office/drawing/2014/main" id="{4D3BD552-446C-4869-8F86-AB7DFD0FA8A0}"/>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88" name="Text Box 118">
          <a:extLst>
            <a:ext uri="{FF2B5EF4-FFF2-40B4-BE49-F238E27FC236}">
              <a16:creationId xmlns:a16="http://schemas.microsoft.com/office/drawing/2014/main" id="{13CDA775-06E3-41E9-A4B5-185DEDD939B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89" name="Text Box 1">
          <a:extLst>
            <a:ext uri="{FF2B5EF4-FFF2-40B4-BE49-F238E27FC236}">
              <a16:creationId xmlns:a16="http://schemas.microsoft.com/office/drawing/2014/main" id="{81E5ECE4-E362-47B8-ACD9-6A487994010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0" name="Text Box 118">
          <a:extLst>
            <a:ext uri="{FF2B5EF4-FFF2-40B4-BE49-F238E27FC236}">
              <a16:creationId xmlns:a16="http://schemas.microsoft.com/office/drawing/2014/main" id="{25D4251E-0CDA-4956-A589-A49EAC9756B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1" name="Text Box 1">
          <a:extLst>
            <a:ext uri="{FF2B5EF4-FFF2-40B4-BE49-F238E27FC236}">
              <a16:creationId xmlns:a16="http://schemas.microsoft.com/office/drawing/2014/main" id="{04AA9508-DDA9-4842-BE41-0F97F6F5EF0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2" name="Text Box 118">
          <a:extLst>
            <a:ext uri="{FF2B5EF4-FFF2-40B4-BE49-F238E27FC236}">
              <a16:creationId xmlns:a16="http://schemas.microsoft.com/office/drawing/2014/main" id="{DAF1E3DC-3386-4B97-8C9F-8F01BA0DE8C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2993" name="Text Box 1">
          <a:extLst>
            <a:ext uri="{FF2B5EF4-FFF2-40B4-BE49-F238E27FC236}">
              <a16:creationId xmlns:a16="http://schemas.microsoft.com/office/drawing/2014/main" id="{5CEF1729-5E9E-4E6A-A913-2C72430DC29E}"/>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2994" name="Text Box 118">
          <a:extLst>
            <a:ext uri="{FF2B5EF4-FFF2-40B4-BE49-F238E27FC236}">
              <a16:creationId xmlns:a16="http://schemas.microsoft.com/office/drawing/2014/main" id="{1D0605D3-D7FF-4D47-8E72-C3FBF8E3427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5" name="Text Box 1">
          <a:extLst>
            <a:ext uri="{FF2B5EF4-FFF2-40B4-BE49-F238E27FC236}">
              <a16:creationId xmlns:a16="http://schemas.microsoft.com/office/drawing/2014/main" id="{93B6A3E9-A428-4BA6-896A-489BE0EBD3C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6" name="Text Box 118">
          <a:extLst>
            <a:ext uri="{FF2B5EF4-FFF2-40B4-BE49-F238E27FC236}">
              <a16:creationId xmlns:a16="http://schemas.microsoft.com/office/drawing/2014/main" id="{EEE802F8-CFA5-4CB9-8E79-D7A4C4C48FE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7" name="Text Box 1">
          <a:extLst>
            <a:ext uri="{FF2B5EF4-FFF2-40B4-BE49-F238E27FC236}">
              <a16:creationId xmlns:a16="http://schemas.microsoft.com/office/drawing/2014/main" id="{A1DCF114-EE72-46FD-9B1A-1BC612DFDF1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8" name="Text Box 118">
          <a:extLst>
            <a:ext uri="{FF2B5EF4-FFF2-40B4-BE49-F238E27FC236}">
              <a16:creationId xmlns:a16="http://schemas.microsoft.com/office/drawing/2014/main" id="{5FF9EC6F-4F50-459D-9087-A8AD24E007CB}"/>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2999" name="Text Box 1">
          <a:extLst>
            <a:ext uri="{FF2B5EF4-FFF2-40B4-BE49-F238E27FC236}">
              <a16:creationId xmlns:a16="http://schemas.microsoft.com/office/drawing/2014/main" id="{7CA10B05-0E7D-4336-9202-342527341A4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0" name="Text Box 118">
          <a:extLst>
            <a:ext uri="{FF2B5EF4-FFF2-40B4-BE49-F238E27FC236}">
              <a16:creationId xmlns:a16="http://schemas.microsoft.com/office/drawing/2014/main" id="{BD61EEE5-C7D7-4238-BF6F-D958E443555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01" name="Text Box 1">
          <a:extLst>
            <a:ext uri="{FF2B5EF4-FFF2-40B4-BE49-F238E27FC236}">
              <a16:creationId xmlns:a16="http://schemas.microsoft.com/office/drawing/2014/main" id="{4D26D386-5D7F-4288-9A03-D0AC2E3BF192}"/>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02" name="Text Box 118">
          <a:extLst>
            <a:ext uri="{FF2B5EF4-FFF2-40B4-BE49-F238E27FC236}">
              <a16:creationId xmlns:a16="http://schemas.microsoft.com/office/drawing/2014/main" id="{2FB7FED4-1E46-476F-9932-49C7711A90DC}"/>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3" name="Text Box 1">
          <a:extLst>
            <a:ext uri="{FF2B5EF4-FFF2-40B4-BE49-F238E27FC236}">
              <a16:creationId xmlns:a16="http://schemas.microsoft.com/office/drawing/2014/main" id="{9B7D17B7-EEF2-45A8-A49B-F5DE6F9E4A53}"/>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4" name="Text Box 118">
          <a:extLst>
            <a:ext uri="{FF2B5EF4-FFF2-40B4-BE49-F238E27FC236}">
              <a16:creationId xmlns:a16="http://schemas.microsoft.com/office/drawing/2014/main" id="{7616EA6F-F6A2-4E90-A8A1-B621A0CBFB6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5" name="Text Box 1">
          <a:extLst>
            <a:ext uri="{FF2B5EF4-FFF2-40B4-BE49-F238E27FC236}">
              <a16:creationId xmlns:a16="http://schemas.microsoft.com/office/drawing/2014/main" id="{915F1C14-09E0-42DB-B4A6-C5C2E3C6E5FB}"/>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6" name="Text Box 118">
          <a:extLst>
            <a:ext uri="{FF2B5EF4-FFF2-40B4-BE49-F238E27FC236}">
              <a16:creationId xmlns:a16="http://schemas.microsoft.com/office/drawing/2014/main" id="{3A015627-ADBE-4B7C-808C-256788DE2E7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7" name="Text Box 1">
          <a:extLst>
            <a:ext uri="{FF2B5EF4-FFF2-40B4-BE49-F238E27FC236}">
              <a16:creationId xmlns:a16="http://schemas.microsoft.com/office/drawing/2014/main" id="{F7B1BD3C-541A-49F5-91CE-437BC057A4A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08" name="Text Box 118">
          <a:extLst>
            <a:ext uri="{FF2B5EF4-FFF2-40B4-BE49-F238E27FC236}">
              <a16:creationId xmlns:a16="http://schemas.microsoft.com/office/drawing/2014/main" id="{B2ED05DC-7C2B-46EF-9AAB-DE460FE830D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09" name="Text Box 1">
          <a:extLst>
            <a:ext uri="{FF2B5EF4-FFF2-40B4-BE49-F238E27FC236}">
              <a16:creationId xmlns:a16="http://schemas.microsoft.com/office/drawing/2014/main" id="{0C03CA71-1B65-4F23-B0D5-4CC92B405518}"/>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10" name="Text Box 118">
          <a:extLst>
            <a:ext uri="{FF2B5EF4-FFF2-40B4-BE49-F238E27FC236}">
              <a16:creationId xmlns:a16="http://schemas.microsoft.com/office/drawing/2014/main" id="{387C5FC3-C127-4A57-89FA-4D4C377A0979}"/>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011" name="Text Box 1">
          <a:extLst>
            <a:ext uri="{FF2B5EF4-FFF2-40B4-BE49-F238E27FC236}">
              <a16:creationId xmlns:a16="http://schemas.microsoft.com/office/drawing/2014/main" id="{A7DCC9B7-02E7-49DE-9B8E-13C4F10568AD}"/>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012" name="Text Box 118">
          <a:extLst>
            <a:ext uri="{FF2B5EF4-FFF2-40B4-BE49-F238E27FC236}">
              <a16:creationId xmlns:a16="http://schemas.microsoft.com/office/drawing/2014/main" id="{5E11ED50-80CB-4BD6-AA95-9C0D74A3831C}"/>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013" name="Text Box 1">
          <a:extLst>
            <a:ext uri="{FF2B5EF4-FFF2-40B4-BE49-F238E27FC236}">
              <a16:creationId xmlns:a16="http://schemas.microsoft.com/office/drawing/2014/main" id="{38B044F4-C5F2-4A4A-8B65-95EE8AACDB80}"/>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014" name="Text Box 118">
          <a:extLst>
            <a:ext uri="{FF2B5EF4-FFF2-40B4-BE49-F238E27FC236}">
              <a16:creationId xmlns:a16="http://schemas.microsoft.com/office/drawing/2014/main" id="{8EF8E182-D483-43B1-BDEA-7A6F480D6FCF}"/>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015" name="Text Box 1">
          <a:extLst>
            <a:ext uri="{FF2B5EF4-FFF2-40B4-BE49-F238E27FC236}">
              <a16:creationId xmlns:a16="http://schemas.microsoft.com/office/drawing/2014/main" id="{93AD47DC-2D8B-4855-AFF1-C326DDE61A0A}"/>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016" name="Text Box 118">
          <a:extLst>
            <a:ext uri="{FF2B5EF4-FFF2-40B4-BE49-F238E27FC236}">
              <a16:creationId xmlns:a16="http://schemas.microsoft.com/office/drawing/2014/main" id="{A2EF8566-E632-4B5D-88C0-07253CA9572F}"/>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017" name="Text Box 1">
          <a:extLst>
            <a:ext uri="{FF2B5EF4-FFF2-40B4-BE49-F238E27FC236}">
              <a16:creationId xmlns:a16="http://schemas.microsoft.com/office/drawing/2014/main" id="{41F70E43-98D2-42B1-87F3-F4C0606D493F}"/>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018" name="Text Box 118">
          <a:extLst>
            <a:ext uri="{FF2B5EF4-FFF2-40B4-BE49-F238E27FC236}">
              <a16:creationId xmlns:a16="http://schemas.microsoft.com/office/drawing/2014/main" id="{F7F7EBA4-AB6F-4941-A8E9-82DA038E35B5}"/>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19" name="Text Box 1">
          <a:extLst>
            <a:ext uri="{FF2B5EF4-FFF2-40B4-BE49-F238E27FC236}">
              <a16:creationId xmlns:a16="http://schemas.microsoft.com/office/drawing/2014/main" id="{AF22A9C1-AC38-41D3-8162-9C2D470EB71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0" name="Text Box 118">
          <a:extLst>
            <a:ext uri="{FF2B5EF4-FFF2-40B4-BE49-F238E27FC236}">
              <a16:creationId xmlns:a16="http://schemas.microsoft.com/office/drawing/2014/main" id="{D53400FA-D859-48DB-A18B-6CD50CD9DCC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1" name="Text Box 1">
          <a:extLst>
            <a:ext uri="{FF2B5EF4-FFF2-40B4-BE49-F238E27FC236}">
              <a16:creationId xmlns:a16="http://schemas.microsoft.com/office/drawing/2014/main" id="{8BFDE313-D537-4BD8-BB75-D81FBE105BF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2" name="Text Box 118">
          <a:extLst>
            <a:ext uri="{FF2B5EF4-FFF2-40B4-BE49-F238E27FC236}">
              <a16:creationId xmlns:a16="http://schemas.microsoft.com/office/drawing/2014/main" id="{5FD130A3-0BE0-40F5-8BF6-50D5490BA0E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3" name="Text Box 1">
          <a:extLst>
            <a:ext uri="{FF2B5EF4-FFF2-40B4-BE49-F238E27FC236}">
              <a16:creationId xmlns:a16="http://schemas.microsoft.com/office/drawing/2014/main" id="{034EE54C-8425-42E2-AF62-C4B9392D15C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4" name="Text Box 118">
          <a:extLst>
            <a:ext uri="{FF2B5EF4-FFF2-40B4-BE49-F238E27FC236}">
              <a16:creationId xmlns:a16="http://schemas.microsoft.com/office/drawing/2014/main" id="{2DC1528D-8372-471A-9F91-D95DEC58949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25" name="Text Box 1">
          <a:extLst>
            <a:ext uri="{FF2B5EF4-FFF2-40B4-BE49-F238E27FC236}">
              <a16:creationId xmlns:a16="http://schemas.microsoft.com/office/drawing/2014/main" id="{17DED20F-7AF4-4094-8BFA-2BF0BB309C80}"/>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26" name="Text Box 118">
          <a:extLst>
            <a:ext uri="{FF2B5EF4-FFF2-40B4-BE49-F238E27FC236}">
              <a16:creationId xmlns:a16="http://schemas.microsoft.com/office/drawing/2014/main" id="{C1103BB5-9328-4498-BA77-54EA2B35D6D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7" name="Text Box 1">
          <a:extLst>
            <a:ext uri="{FF2B5EF4-FFF2-40B4-BE49-F238E27FC236}">
              <a16:creationId xmlns:a16="http://schemas.microsoft.com/office/drawing/2014/main" id="{4F01BE5F-96CE-467F-B476-E38E28389FB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8" name="Text Box 118">
          <a:extLst>
            <a:ext uri="{FF2B5EF4-FFF2-40B4-BE49-F238E27FC236}">
              <a16:creationId xmlns:a16="http://schemas.microsoft.com/office/drawing/2014/main" id="{3A8FAE6C-1AA5-47A5-AFE2-99212D59FAA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29" name="Text Box 1">
          <a:extLst>
            <a:ext uri="{FF2B5EF4-FFF2-40B4-BE49-F238E27FC236}">
              <a16:creationId xmlns:a16="http://schemas.microsoft.com/office/drawing/2014/main" id="{AEF2035D-4885-45B6-99EB-24888D81648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0" name="Text Box 118">
          <a:extLst>
            <a:ext uri="{FF2B5EF4-FFF2-40B4-BE49-F238E27FC236}">
              <a16:creationId xmlns:a16="http://schemas.microsoft.com/office/drawing/2014/main" id="{888909D5-EC22-4082-AB8D-9772407124F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1" name="Text Box 1">
          <a:extLst>
            <a:ext uri="{FF2B5EF4-FFF2-40B4-BE49-F238E27FC236}">
              <a16:creationId xmlns:a16="http://schemas.microsoft.com/office/drawing/2014/main" id="{8FB71CAF-4DB9-4596-B9FC-549E2046DAF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2" name="Text Box 118">
          <a:extLst>
            <a:ext uri="{FF2B5EF4-FFF2-40B4-BE49-F238E27FC236}">
              <a16:creationId xmlns:a16="http://schemas.microsoft.com/office/drawing/2014/main" id="{A5675ED3-CB51-4BE0-89C2-433BB2FFB13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33" name="Text Box 1">
          <a:extLst>
            <a:ext uri="{FF2B5EF4-FFF2-40B4-BE49-F238E27FC236}">
              <a16:creationId xmlns:a16="http://schemas.microsoft.com/office/drawing/2014/main" id="{79ECD226-7139-4910-BD5E-DBB8CC8E57A1}"/>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34" name="Text Box 118">
          <a:extLst>
            <a:ext uri="{FF2B5EF4-FFF2-40B4-BE49-F238E27FC236}">
              <a16:creationId xmlns:a16="http://schemas.microsoft.com/office/drawing/2014/main" id="{80033AAC-D046-4BCA-B7CC-B39F9AF33E5C}"/>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5" name="Text Box 1">
          <a:extLst>
            <a:ext uri="{FF2B5EF4-FFF2-40B4-BE49-F238E27FC236}">
              <a16:creationId xmlns:a16="http://schemas.microsoft.com/office/drawing/2014/main" id="{EEC7D2CD-5561-4244-8912-966F2878B32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6" name="Text Box 118">
          <a:extLst>
            <a:ext uri="{FF2B5EF4-FFF2-40B4-BE49-F238E27FC236}">
              <a16:creationId xmlns:a16="http://schemas.microsoft.com/office/drawing/2014/main" id="{8529EC40-F42A-4631-A985-4F5D529309F0}"/>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7" name="Text Box 1">
          <a:extLst>
            <a:ext uri="{FF2B5EF4-FFF2-40B4-BE49-F238E27FC236}">
              <a16:creationId xmlns:a16="http://schemas.microsoft.com/office/drawing/2014/main" id="{99E829D1-CBBB-4610-A318-91E9BB0196E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8" name="Text Box 118">
          <a:extLst>
            <a:ext uri="{FF2B5EF4-FFF2-40B4-BE49-F238E27FC236}">
              <a16:creationId xmlns:a16="http://schemas.microsoft.com/office/drawing/2014/main" id="{80E06321-F163-4962-A809-D084D2D50AD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39" name="Text Box 1">
          <a:extLst>
            <a:ext uri="{FF2B5EF4-FFF2-40B4-BE49-F238E27FC236}">
              <a16:creationId xmlns:a16="http://schemas.microsoft.com/office/drawing/2014/main" id="{D875C798-7C0C-4094-8CC2-BF6636089A6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0" name="Text Box 118">
          <a:extLst>
            <a:ext uri="{FF2B5EF4-FFF2-40B4-BE49-F238E27FC236}">
              <a16:creationId xmlns:a16="http://schemas.microsoft.com/office/drawing/2014/main" id="{3987F79C-D0DE-4472-AFD3-E90CD83D586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41" name="Text Box 1">
          <a:extLst>
            <a:ext uri="{FF2B5EF4-FFF2-40B4-BE49-F238E27FC236}">
              <a16:creationId xmlns:a16="http://schemas.microsoft.com/office/drawing/2014/main" id="{6A017B35-199F-4F76-81FD-A334567DF9FA}"/>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42" name="Text Box 118">
          <a:extLst>
            <a:ext uri="{FF2B5EF4-FFF2-40B4-BE49-F238E27FC236}">
              <a16:creationId xmlns:a16="http://schemas.microsoft.com/office/drawing/2014/main" id="{93046F47-2F33-4B26-921C-3BF08F4D147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3" name="Text Box 1">
          <a:extLst>
            <a:ext uri="{FF2B5EF4-FFF2-40B4-BE49-F238E27FC236}">
              <a16:creationId xmlns:a16="http://schemas.microsoft.com/office/drawing/2014/main" id="{C35E1270-1ED5-4DCB-951E-9A79D6DF42A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4" name="Text Box 118">
          <a:extLst>
            <a:ext uri="{FF2B5EF4-FFF2-40B4-BE49-F238E27FC236}">
              <a16:creationId xmlns:a16="http://schemas.microsoft.com/office/drawing/2014/main" id="{E9851A16-5A8B-4F15-83A8-DEBF09CCCAB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5" name="Text Box 1">
          <a:extLst>
            <a:ext uri="{FF2B5EF4-FFF2-40B4-BE49-F238E27FC236}">
              <a16:creationId xmlns:a16="http://schemas.microsoft.com/office/drawing/2014/main" id="{4EF2B523-42A8-430F-9543-C0278D6304DB}"/>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6" name="Text Box 118">
          <a:extLst>
            <a:ext uri="{FF2B5EF4-FFF2-40B4-BE49-F238E27FC236}">
              <a16:creationId xmlns:a16="http://schemas.microsoft.com/office/drawing/2014/main" id="{7E8880FC-E892-4806-915F-07F2AD9622F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7" name="Text Box 1">
          <a:extLst>
            <a:ext uri="{FF2B5EF4-FFF2-40B4-BE49-F238E27FC236}">
              <a16:creationId xmlns:a16="http://schemas.microsoft.com/office/drawing/2014/main" id="{5D57367E-F372-46AD-AAD5-D22845AE103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48" name="Text Box 118">
          <a:extLst>
            <a:ext uri="{FF2B5EF4-FFF2-40B4-BE49-F238E27FC236}">
              <a16:creationId xmlns:a16="http://schemas.microsoft.com/office/drawing/2014/main" id="{DEFEE243-887A-4614-974A-6A87AE823FC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49" name="Text Box 1">
          <a:extLst>
            <a:ext uri="{FF2B5EF4-FFF2-40B4-BE49-F238E27FC236}">
              <a16:creationId xmlns:a16="http://schemas.microsoft.com/office/drawing/2014/main" id="{DB3C4B30-9D91-462F-BCE7-CA0F0C2C9FD1}"/>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50" name="Text Box 118">
          <a:extLst>
            <a:ext uri="{FF2B5EF4-FFF2-40B4-BE49-F238E27FC236}">
              <a16:creationId xmlns:a16="http://schemas.microsoft.com/office/drawing/2014/main" id="{1FBCEB3C-0D02-4C25-9DCC-BC438447A385}"/>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1" name="Text Box 1">
          <a:extLst>
            <a:ext uri="{FF2B5EF4-FFF2-40B4-BE49-F238E27FC236}">
              <a16:creationId xmlns:a16="http://schemas.microsoft.com/office/drawing/2014/main" id="{B125DDB4-A89E-43C2-AE10-223B4326966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2" name="Text Box 118">
          <a:extLst>
            <a:ext uri="{FF2B5EF4-FFF2-40B4-BE49-F238E27FC236}">
              <a16:creationId xmlns:a16="http://schemas.microsoft.com/office/drawing/2014/main" id="{C18EA8BC-57C9-4190-BE77-18A7A7A5281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3" name="Text Box 1">
          <a:extLst>
            <a:ext uri="{FF2B5EF4-FFF2-40B4-BE49-F238E27FC236}">
              <a16:creationId xmlns:a16="http://schemas.microsoft.com/office/drawing/2014/main" id="{8535DEEA-0596-4C4F-A8AB-9487C210D903}"/>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4" name="Text Box 118">
          <a:extLst>
            <a:ext uri="{FF2B5EF4-FFF2-40B4-BE49-F238E27FC236}">
              <a16:creationId xmlns:a16="http://schemas.microsoft.com/office/drawing/2014/main" id="{4FEB0FB4-3056-4FAF-AABE-4CCB983BC3D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5" name="Text Box 1">
          <a:extLst>
            <a:ext uri="{FF2B5EF4-FFF2-40B4-BE49-F238E27FC236}">
              <a16:creationId xmlns:a16="http://schemas.microsoft.com/office/drawing/2014/main" id="{07650202-527B-4692-89E7-472F651A819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6" name="Text Box 118">
          <a:extLst>
            <a:ext uri="{FF2B5EF4-FFF2-40B4-BE49-F238E27FC236}">
              <a16:creationId xmlns:a16="http://schemas.microsoft.com/office/drawing/2014/main" id="{7CCDBFF5-AB4D-487E-94C5-4956AD9472A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57" name="Text Box 1">
          <a:extLst>
            <a:ext uri="{FF2B5EF4-FFF2-40B4-BE49-F238E27FC236}">
              <a16:creationId xmlns:a16="http://schemas.microsoft.com/office/drawing/2014/main" id="{AE1D347A-2B56-49AF-A975-1E01F180B39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58" name="Text Box 118">
          <a:extLst>
            <a:ext uri="{FF2B5EF4-FFF2-40B4-BE49-F238E27FC236}">
              <a16:creationId xmlns:a16="http://schemas.microsoft.com/office/drawing/2014/main" id="{27E8F98F-85BA-402D-951E-9F9E9871D9FD}"/>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59" name="Text Box 1">
          <a:extLst>
            <a:ext uri="{FF2B5EF4-FFF2-40B4-BE49-F238E27FC236}">
              <a16:creationId xmlns:a16="http://schemas.microsoft.com/office/drawing/2014/main" id="{5CFC96AD-59CB-41C8-83CC-63F85018137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60" name="Text Box 118">
          <a:extLst>
            <a:ext uri="{FF2B5EF4-FFF2-40B4-BE49-F238E27FC236}">
              <a16:creationId xmlns:a16="http://schemas.microsoft.com/office/drawing/2014/main" id="{FE58F798-5AA0-4AD6-9C20-21AFBD32D7D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61" name="Text Box 1">
          <a:extLst>
            <a:ext uri="{FF2B5EF4-FFF2-40B4-BE49-F238E27FC236}">
              <a16:creationId xmlns:a16="http://schemas.microsoft.com/office/drawing/2014/main" id="{819B8C2B-0D2B-4B4F-858C-9E2169B23B2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62" name="Text Box 118">
          <a:extLst>
            <a:ext uri="{FF2B5EF4-FFF2-40B4-BE49-F238E27FC236}">
              <a16:creationId xmlns:a16="http://schemas.microsoft.com/office/drawing/2014/main" id="{1D1F5C69-61CC-4710-9B13-DE7CEEBC7760}"/>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63" name="Text Box 1">
          <a:extLst>
            <a:ext uri="{FF2B5EF4-FFF2-40B4-BE49-F238E27FC236}">
              <a16:creationId xmlns:a16="http://schemas.microsoft.com/office/drawing/2014/main" id="{ED496A85-CE66-4483-B97D-D65DF220E883}"/>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064" name="Text Box 118">
          <a:extLst>
            <a:ext uri="{FF2B5EF4-FFF2-40B4-BE49-F238E27FC236}">
              <a16:creationId xmlns:a16="http://schemas.microsoft.com/office/drawing/2014/main" id="{9EC6BEFC-C587-4B61-8CA3-AD1E89EC418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65" name="Text Box 1">
          <a:extLst>
            <a:ext uri="{FF2B5EF4-FFF2-40B4-BE49-F238E27FC236}">
              <a16:creationId xmlns:a16="http://schemas.microsoft.com/office/drawing/2014/main" id="{CC81C587-E41B-43EB-BE38-7CA3A050A343}"/>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066" name="Text Box 118">
          <a:extLst>
            <a:ext uri="{FF2B5EF4-FFF2-40B4-BE49-F238E27FC236}">
              <a16:creationId xmlns:a16="http://schemas.microsoft.com/office/drawing/2014/main" id="{844DE1FF-F375-40B3-A533-5CD77F554D23}"/>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67" name="Text Box 1">
          <a:extLst>
            <a:ext uri="{FF2B5EF4-FFF2-40B4-BE49-F238E27FC236}">
              <a16:creationId xmlns:a16="http://schemas.microsoft.com/office/drawing/2014/main" id="{FD551384-4C5A-4FF0-ADCC-A19E7A698E44}"/>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68" name="Text Box 118">
          <a:extLst>
            <a:ext uri="{FF2B5EF4-FFF2-40B4-BE49-F238E27FC236}">
              <a16:creationId xmlns:a16="http://schemas.microsoft.com/office/drawing/2014/main" id="{D6155506-1F10-49FC-9C91-27B59059936F}"/>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69" name="Text Box 1">
          <a:extLst>
            <a:ext uri="{FF2B5EF4-FFF2-40B4-BE49-F238E27FC236}">
              <a16:creationId xmlns:a16="http://schemas.microsoft.com/office/drawing/2014/main" id="{722BEB8A-3FDC-458B-9846-C4F25788EF63}"/>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0" name="Text Box 118">
          <a:extLst>
            <a:ext uri="{FF2B5EF4-FFF2-40B4-BE49-F238E27FC236}">
              <a16:creationId xmlns:a16="http://schemas.microsoft.com/office/drawing/2014/main" id="{6C991EA8-1C20-496F-8D44-766BD72D3DA3}"/>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1" name="Text Box 1">
          <a:extLst>
            <a:ext uri="{FF2B5EF4-FFF2-40B4-BE49-F238E27FC236}">
              <a16:creationId xmlns:a16="http://schemas.microsoft.com/office/drawing/2014/main" id="{6422A0BC-DAF1-49E6-9161-726525649218}"/>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2" name="Text Box 118">
          <a:extLst>
            <a:ext uri="{FF2B5EF4-FFF2-40B4-BE49-F238E27FC236}">
              <a16:creationId xmlns:a16="http://schemas.microsoft.com/office/drawing/2014/main" id="{6664D559-2170-4EA6-93F1-77F65D9FE639}"/>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73" name="Text Box 1">
          <a:extLst>
            <a:ext uri="{FF2B5EF4-FFF2-40B4-BE49-F238E27FC236}">
              <a16:creationId xmlns:a16="http://schemas.microsoft.com/office/drawing/2014/main" id="{CD820DC1-7337-4380-B671-8AAB116A0B93}"/>
            </a:ext>
          </a:extLst>
        </xdr:cNvPr>
        <xdr:cNvSpPr txBox="1">
          <a:spLocks noChangeArrowheads="1"/>
        </xdr:cNvSpPr>
      </xdr:nvSpPr>
      <xdr:spPr bwMode="auto">
        <a:xfrm>
          <a:off x="3209925" y="3390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74" name="Text Box 118">
          <a:extLst>
            <a:ext uri="{FF2B5EF4-FFF2-40B4-BE49-F238E27FC236}">
              <a16:creationId xmlns:a16="http://schemas.microsoft.com/office/drawing/2014/main" id="{ABB0AAB9-0543-4C37-AEA5-6DC666A23F9D}"/>
            </a:ext>
          </a:extLst>
        </xdr:cNvPr>
        <xdr:cNvSpPr txBox="1">
          <a:spLocks noChangeArrowheads="1"/>
        </xdr:cNvSpPr>
      </xdr:nvSpPr>
      <xdr:spPr bwMode="auto">
        <a:xfrm>
          <a:off x="3209925" y="3390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5" name="Text Box 1">
          <a:extLst>
            <a:ext uri="{FF2B5EF4-FFF2-40B4-BE49-F238E27FC236}">
              <a16:creationId xmlns:a16="http://schemas.microsoft.com/office/drawing/2014/main" id="{D95BCA9F-CFD5-4AAF-9E36-36C4D1240E61}"/>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6" name="Text Box 118">
          <a:extLst>
            <a:ext uri="{FF2B5EF4-FFF2-40B4-BE49-F238E27FC236}">
              <a16:creationId xmlns:a16="http://schemas.microsoft.com/office/drawing/2014/main" id="{A029E525-58EB-4200-AF36-2AC7056422BF}"/>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7" name="Text Box 1">
          <a:extLst>
            <a:ext uri="{FF2B5EF4-FFF2-40B4-BE49-F238E27FC236}">
              <a16:creationId xmlns:a16="http://schemas.microsoft.com/office/drawing/2014/main" id="{B1F4F2AE-9EE2-4666-9B93-00A35E320836}"/>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8" name="Text Box 118">
          <a:extLst>
            <a:ext uri="{FF2B5EF4-FFF2-40B4-BE49-F238E27FC236}">
              <a16:creationId xmlns:a16="http://schemas.microsoft.com/office/drawing/2014/main" id="{A27692A1-3BB1-4ED5-9A9A-7E3A9DD3B5FA}"/>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9" name="Text Box 1">
          <a:extLst>
            <a:ext uri="{FF2B5EF4-FFF2-40B4-BE49-F238E27FC236}">
              <a16:creationId xmlns:a16="http://schemas.microsoft.com/office/drawing/2014/main" id="{C4C037FE-09DA-42F6-9972-5DF34D2B3077}"/>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80" name="Text Box 118">
          <a:extLst>
            <a:ext uri="{FF2B5EF4-FFF2-40B4-BE49-F238E27FC236}">
              <a16:creationId xmlns:a16="http://schemas.microsoft.com/office/drawing/2014/main" id="{DF28667A-9311-447F-BD70-DA83ABD4BDEB}"/>
            </a:ext>
          </a:extLst>
        </xdr:cNvPr>
        <xdr:cNvSpPr txBox="1">
          <a:spLocks noChangeArrowheads="1"/>
        </xdr:cNvSpPr>
      </xdr:nvSpPr>
      <xdr:spPr bwMode="auto">
        <a:xfrm>
          <a:off x="3209925" y="3390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81" name="Text Box 1">
          <a:extLst>
            <a:ext uri="{FF2B5EF4-FFF2-40B4-BE49-F238E27FC236}">
              <a16:creationId xmlns:a16="http://schemas.microsoft.com/office/drawing/2014/main" id="{3B153AD9-8416-4D91-A478-378A24203207}"/>
            </a:ext>
          </a:extLst>
        </xdr:cNvPr>
        <xdr:cNvSpPr txBox="1">
          <a:spLocks noChangeArrowheads="1"/>
        </xdr:cNvSpPr>
      </xdr:nvSpPr>
      <xdr:spPr bwMode="auto">
        <a:xfrm>
          <a:off x="3209925" y="3390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82" name="Text Box 118">
          <a:extLst>
            <a:ext uri="{FF2B5EF4-FFF2-40B4-BE49-F238E27FC236}">
              <a16:creationId xmlns:a16="http://schemas.microsoft.com/office/drawing/2014/main" id="{E908718A-9C4D-416D-9063-6042A8296483}"/>
            </a:ext>
          </a:extLst>
        </xdr:cNvPr>
        <xdr:cNvSpPr txBox="1">
          <a:spLocks noChangeArrowheads="1"/>
        </xdr:cNvSpPr>
      </xdr:nvSpPr>
      <xdr:spPr bwMode="auto">
        <a:xfrm>
          <a:off x="3209925" y="3390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87</xdr:row>
      <xdr:rowOff>0</xdr:rowOff>
    </xdr:from>
    <xdr:to>
      <xdr:col>2</xdr:col>
      <xdr:colOff>2307720</xdr:colOff>
      <xdr:row>98</xdr:row>
      <xdr:rowOff>21281</xdr:rowOff>
    </xdr:to>
    <xdr:sp macro="" textlink="">
      <xdr:nvSpPr>
        <xdr:cNvPr id="3083" name="Text Box 119">
          <a:extLst>
            <a:ext uri="{FF2B5EF4-FFF2-40B4-BE49-F238E27FC236}">
              <a16:creationId xmlns:a16="http://schemas.microsoft.com/office/drawing/2014/main" id="{2C0012B6-A4BD-45A3-99B9-67B20B0001DD}"/>
            </a:ext>
          </a:extLst>
        </xdr:cNvPr>
        <xdr:cNvSpPr txBox="1">
          <a:spLocks noChangeArrowheads="1"/>
        </xdr:cNvSpPr>
      </xdr:nvSpPr>
      <xdr:spPr bwMode="auto">
        <a:xfrm>
          <a:off x="3209925" y="23260050"/>
          <a:ext cx="145545" cy="1850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98</xdr:row>
      <xdr:rowOff>21281</xdr:rowOff>
    </xdr:to>
    <xdr:sp macro="" textlink="">
      <xdr:nvSpPr>
        <xdr:cNvPr id="3084" name="Text Box 120">
          <a:extLst>
            <a:ext uri="{FF2B5EF4-FFF2-40B4-BE49-F238E27FC236}">
              <a16:creationId xmlns:a16="http://schemas.microsoft.com/office/drawing/2014/main" id="{A4DB2BCA-BD7D-482C-A8E3-49FA77639103}"/>
            </a:ext>
          </a:extLst>
        </xdr:cNvPr>
        <xdr:cNvSpPr txBox="1">
          <a:spLocks noChangeArrowheads="1"/>
        </xdr:cNvSpPr>
      </xdr:nvSpPr>
      <xdr:spPr bwMode="auto">
        <a:xfrm>
          <a:off x="3209925" y="23260050"/>
          <a:ext cx="145545" cy="1850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87</xdr:row>
      <xdr:rowOff>0</xdr:rowOff>
    </xdr:from>
    <xdr:to>
      <xdr:col>2</xdr:col>
      <xdr:colOff>2307720</xdr:colOff>
      <xdr:row>98</xdr:row>
      <xdr:rowOff>21281</xdr:rowOff>
    </xdr:to>
    <xdr:sp macro="" textlink="">
      <xdr:nvSpPr>
        <xdr:cNvPr id="3085" name="Text Box 119">
          <a:extLst>
            <a:ext uri="{FF2B5EF4-FFF2-40B4-BE49-F238E27FC236}">
              <a16:creationId xmlns:a16="http://schemas.microsoft.com/office/drawing/2014/main" id="{AB10F49A-F2A7-433E-A286-DB788303D29D}"/>
            </a:ext>
          </a:extLst>
        </xdr:cNvPr>
        <xdr:cNvSpPr txBox="1">
          <a:spLocks noChangeArrowheads="1"/>
        </xdr:cNvSpPr>
      </xdr:nvSpPr>
      <xdr:spPr bwMode="auto">
        <a:xfrm>
          <a:off x="3209925" y="23260050"/>
          <a:ext cx="145545" cy="1850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86" name="Text Box 3">
          <a:extLst>
            <a:ext uri="{FF2B5EF4-FFF2-40B4-BE49-F238E27FC236}">
              <a16:creationId xmlns:a16="http://schemas.microsoft.com/office/drawing/2014/main" id="{4A92E8B9-B5CF-4BC9-A52A-DC11C8859F5D}"/>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87" name="Text Box 4">
          <a:extLst>
            <a:ext uri="{FF2B5EF4-FFF2-40B4-BE49-F238E27FC236}">
              <a16:creationId xmlns:a16="http://schemas.microsoft.com/office/drawing/2014/main" id="{A4FF4007-1979-4B5B-9772-E9E6858BDE02}"/>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88" name="Text Box 5">
          <a:extLst>
            <a:ext uri="{FF2B5EF4-FFF2-40B4-BE49-F238E27FC236}">
              <a16:creationId xmlns:a16="http://schemas.microsoft.com/office/drawing/2014/main" id="{CB73B350-D3B4-4610-90E9-B0F5597FB1C6}"/>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89" name="Text Box 6">
          <a:extLst>
            <a:ext uri="{FF2B5EF4-FFF2-40B4-BE49-F238E27FC236}">
              <a16:creationId xmlns:a16="http://schemas.microsoft.com/office/drawing/2014/main" id="{5D63F3D5-1427-446C-BBF9-F0062A6EFBC0}"/>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0" name="Text Box 7">
          <a:extLst>
            <a:ext uri="{FF2B5EF4-FFF2-40B4-BE49-F238E27FC236}">
              <a16:creationId xmlns:a16="http://schemas.microsoft.com/office/drawing/2014/main" id="{5BEB0840-129D-4176-8D0B-CFF9076D8AFE}"/>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1" name="Text Box 8">
          <a:extLst>
            <a:ext uri="{FF2B5EF4-FFF2-40B4-BE49-F238E27FC236}">
              <a16:creationId xmlns:a16="http://schemas.microsoft.com/office/drawing/2014/main" id="{F333D15F-F5B5-49B3-AA4F-549FE0EA66FE}"/>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2" name="Text Box 9">
          <a:extLst>
            <a:ext uri="{FF2B5EF4-FFF2-40B4-BE49-F238E27FC236}">
              <a16:creationId xmlns:a16="http://schemas.microsoft.com/office/drawing/2014/main" id="{4276D906-2DD4-40B4-BA4B-AAF47F824ED0}"/>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3" name="Text Box 10">
          <a:extLst>
            <a:ext uri="{FF2B5EF4-FFF2-40B4-BE49-F238E27FC236}">
              <a16:creationId xmlns:a16="http://schemas.microsoft.com/office/drawing/2014/main" id="{AC3B6CAA-A6E7-412A-AC58-B0B9C1C5FD4B}"/>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4" name="Text Box 11">
          <a:extLst>
            <a:ext uri="{FF2B5EF4-FFF2-40B4-BE49-F238E27FC236}">
              <a16:creationId xmlns:a16="http://schemas.microsoft.com/office/drawing/2014/main" id="{4D714DBA-5EEF-4A67-BBA1-72DB843FEA43}"/>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5" name="Text Box 12">
          <a:extLst>
            <a:ext uri="{FF2B5EF4-FFF2-40B4-BE49-F238E27FC236}">
              <a16:creationId xmlns:a16="http://schemas.microsoft.com/office/drawing/2014/main" id="{EB248621-93E0-4A5B-8502-098D2CD21E26}"/>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6" name="Text Box 13">
          <a:extLst>
            <a:ext uri="{FF2B5EF4-FFF2-40B4-BE49-F238E27FC236}">
              <a16:creationId xmlns:a16="http://schemas.microsoft.com/office/drawing/2014/main" id="{B8BC30C0-B30E-4040-8B18-B07FE4C2DAE3}"/>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7" name="Text Box 14">
          <a:extLst>
            <a:ext uri="{FF2B5EF4-FFF2-40B4-BE49-F238E27FC236}">
              <a16:creationId xmlns:a16="http://schemas.microsoft.com/office/drawing/2014/main" id="{A3A240F2-F8EA-4358-9F25-28955AAB4654}"/>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8" name="Text Box 15">
          <a:extLst>
            <a:ext uri="{FF2B5EF4-FFF2-40B4-BE49-F238E27FC236}">
              <a16:creationId xmlns:a16="http://schemas.microsoft.com/office/drawing/2014/main" id="{26190854-0B36-4184-B52F-1EA0AB24B08C}"/>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099" name="Text Box 16">
          <a:extLst>
            <a:ext uri="{FF2B5EF4-FFF2-40B4-BE49-F238E27FC236}">
              <a16:creationId xmlns:a16="http://schemas.microsoft.com/office/drawing/2014/main" id="{9DBED491-1B30-4626-A225-CB5E7ED52DDD}"/>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0" name="Text Box 17">
          <a:extLst>
            <a:ext uri="{FF2B5EF4-FFF2-40B4-BE49-F238E27FC236}">
              <a16:creationId xmlns:a16="http://schemas.microsoft.com/office/drawing/2014/main" id="{2E17D3F5-0E4B-46B1-A1DC-4EF6471F3B0A}"/>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1" name="Text Box 18">
          <a:extLst>
            <a:ext uri="{FF2B5EF4-FFF2-40B4-BE49-F238E27FC236}">
              <a16:creationId xmlns:a16="http://schemas.microsoft.com/office/drawing/2014/main" id="{57371F92-A586-4C18-8113-A4B930F8DD79}"/>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2" name="Text Box 19">
          <a:extLst>
            <a:ext uri="{FF2B5EF4-FFF2-40B4-BE49-F238E27FC236}">
              <a16:creationId xmlns:a16="http://schemas.microsoft.com/office/drawing/2014/main" id="{2071F9EC-C304-4556-9798-97FB32F64F45}"/>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3" name="Text Box 20">
          <a:extLst>
            <a:ext uri="{FF2B5EF4-FFF2-40B4-BE49-F238E27FC236}">
              <a16:creationId xmlns:a16="http://schemas.microsoft.com/office/drawing/2014/main" id="{F8BDF8AE-2091-40CD-9109-614A6BF3D87F}"/>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4" name="Text Box 21">
          <a:extLst>
            <a:ext uri="{FF2B5EF4-FFF2-40B4-BE49-F238E27FC236}">
              <a16:creationId xmlns:a16="http://schemas.microsoft.com/office/drawing/2014/main" id="{5BA195F1-5223-46E2-ADC8-76A5E5355BC1}"/>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5" name="Text Box 22">
          <a:extLst>
            <a:ext uri="{FF2B5EF4-FFF2-40B4-BE49-F238E27FC236}">
              <a16:creationId xmlns:a16="http://schemas.microsoft.com/office/drawing/2014/main" id="{40792268-FD71-44F1-A077-894E78ECF537}"/>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6" name="Text Box 23">
          <a:extLst>
            <a:ext uri="{FF2B5EF4-FFF2-40B4-BE49-F238E27FC236}">
              <a16:creationId xmlns:a16="http://schemas.microsoft.com/office/drawing/2014/main" id="{4EC5DB68-92EA-4E42-B70F-43A3692FC2BA}"/>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7" name="Text Box 24">
          <a:extLst>
            <a:ext uri="{FF2B5EF4-FFF2-40B4-BE49-F238E27FC236}">
              <a16:creationId xmlns:a16="http://schemas.microsoft.com/office/drawing/2014/main" id="{6F288ABC-AA2F-46E0-A188-408F194E8AF5}"/>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8" name="Text Box 25">
          <a:extLst>
            <a:ext uri="{FF2B5EF4-FFF2-40B4-BE49-F238E27FC236}">
              <a16:creationId xmlns:a16="http://schemas.microsoft.com/office/drawing/2014/main" id="{FD5D892C-6228-49BB-A3EB-10A36DC54CB5}"/>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09" name="Text Box 48">
          <a:extLst>
            <a:ext uri="{FF2B5EF4-FFF2-40B4-BE49-F238E27FC236}">
              <a16:creationId xmlns:a16="http://schemas.microsoft.com/office/drawing/2014/main" id="{92A68D5A-DBA2-4BF1-B56E-9DD71BCC1C67}"/>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10" name="Text Box 93">
          <a:extLst>
            <a:ext uri="{FF2B5EF4-FFF2-40B4-BE49-F238E27FC236}">
              <a16:creationId xmlns:a16="http://schemas.microsoft.com/office/drawing/2014/main" id="{6E520690-7CED-4E54-A120-58FD489984F0}"/>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2307720</xdr:colOff>
      <xdr:row>89</xdr:row>
      <xdr:rowOff>2</xdr:rowOff>
    </xdr:to>
    <xdr:sp macro="" textlink="">
      <xdr:nvSpPr>
        <xdr:cNvPr id="3111" name="Text Box 94">
          <a:extLst>
            <a:ext uri="{FF2B5EF4-FFF2-40B4-BE49-F238E27FC236}">
              <a16:creationId xmlns:a16="http://schemas.microsoft.com/office/drawing/2014/main" id="{EEDB1D67-63D5-4D05-915A-26A2DF21E61B}"/>
            </a:ext>
          </a:extLst>
        </xdr:cNvPr>
        <xdr:cNvSpPr txBox="1">
          <a:spLocks noChangeArrowheads="1"/>
        </xdr:cNvSpPr>
      </xdr:nvSpPr>
      <xdr:spPr bwMode="auto">
        <a:xfrm>
          <a:off x="3209925" y="23412450"/>
          <a:ext cx="1455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2" name="Text Box 26">
          <a:extLst>
            <a:ext uri="{FF2B5EF4-FFF2-40B4-BE49-F238E27FC236}">
              <a16:creationId xmlns:a16="http://schemas.microsoft.com/office/drawing/2014/main" id="{E62568E2-6731-40F0-855F-AFA76227017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3" name="Text Box 27">
          <a:extLst>
            <a:ext uri="{FF2B5EF4-FFF2-40B4-BE49-F238E27FC236}">
              <a16:creationId xmlns:a16="http://schemas.microsoft.com/office/drawing/2014/main" id="{3C64ECAA-B079-4827-B8A7-41C6700634B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4" name="Text Box 28">
          <a:extLst>
            <a:ext uri="{FF2B5EF4-FFF2-40B4-BE49-F238E27FC236}">
              <a16:creationId xmlns:a16="http://schemas.microsoft.com/office/drawing/2014/main" id="{342D83D3-1073-44F0-8383-2366ED3BD362}"/>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5" name="Text Box 29">
          <a:extLst>
            <a:ext uri="{FF2B5EF4-FFF2-40B4-BE49-F238E27FC236}">
              <a16:creationId xmlns:a16="http://schemas.microsoft.com/office/drawing/2014/main" id="{22D51D10-C92A-4A6F-817E-DE6931FC6BC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6" name="Text Box 30">
          <a:extLst>
            <a:ext uri="{FF2B5EF4-FFF2-40B4-BE49-F238E27FC236}">
              <a16:creationId xmlns:a16="http://schemas.microsoft.com/office/drawing/2014/main" id="{91BD743D-302D-4725-B68E-F7EE4B4F685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7" name="Text Box 31">
          <a:extLst>
            <a:ext uri="{FF2B5EF4-FFF2-40B4-BE49-F238E27FC236}">
              <a16:creationId xmlns:a16="http://schemas.microsoft.com/office/drawing/2014/main" id="{85906A51-12D5-4FB5-82F1-681F7DD5C0B2}"/>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8" name="Text Box 32">
          <a:extLst>
            <a:ext uri="{FF2B5EF4-FFF2-40B4-BE49-F238E27FC236}">
              <a16:creationId xmlns:a16="http://schemas.microsoft.com/office/drawing/2014/main" id="{EF8536F6-ECC6-4570-AFC8-B42FB3938AC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19" name="Text Box 33">
          <a:extLst>
            <a:ext uri="{FF2B5EF4-FFF2-40B4-BE49-F238E27FC236}">
              <a16:creationId xmlns:a16="http://schemas.microsoft.com/office/drawing/2014/main" id="{4ECD82B9-3A3C-402F-9319-3B74EEF67EA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0" name="Text Box 34">
          <a:extLst>
            <a:ext uri="{FF2B5EF4-FFF2-40B4-BE49-F238E27FC236}">
              <a16:creationId xmlns:a16="http://schemas.microsoft.com/office/drawing/2014/main" id="{9271C39D-75F4-4F4B-953C-1799045E6BB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1" name="Text Box 35">
          <a:extLst>
            <a:ext uri="{FF2B5EF4-FFF2-40B4-BE49-F238E27FC236}">
              <a16:creationId xmlns:a16="http://schemas.microsoft.com/office/drawing/2014/main" id="{1991A1C7-10C6-4880-BADA-21F67C37E89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2" name="Text Box 36">
          <a:extLst>
            <a:ext uri="{FF2B5EF4-FFF2-40B4-BE49-F238E27FC236}">
              <a16:creationId xmlns:a16="http://schemas.microsoft.com/office/drawing/2014/main" id="{5A9E85CB-13BB-4D54-ABFD-031888E4708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3" name="Text Box 37">
          <a:extLst>
            <a:ext uri="{FF2B5EF4-FFF2-40B4-BE49-F238E27FC236}">
              <a16:creationId xmlns:a16="http://schemas.microsoft.com/office/drawing/2014/main" id="{5BEBCFBC-C61C-4844-A364-7BB30373F82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4" name="Text Box 38">
          <a:extLst>
            <a:ext uri="{FF2B5EF4-FFF2-40B4-BE49-F238E27FC236}">
              <a16:creationId xmlns:a16="http://schemas.microsoft.com/office/drawing/2014/main" id="{C797A382-BD5C-4FAC-B98C-B94BA805AA7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5" name="Text Box 39">
          <a:extLst>
            <a:ext uri="{FF2B5EF4-FFF2-40B4-BE49-F238E27FC236}">
              <a16:creationId xmlns:a16="http://schemas.microsoft.com/office/drawing/2014/main" id="{20F40A39-B349-4C06-A453-AC5DF54FF923}"/>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6" name="Text Box 40">
          <a:extLst>
            <a:ext uri="{FF2B5EF4-FFF2-40B4-BE49-F238E27FC236}">
              <a16:creationId xmlns:a16="http://schemas.microsoft.com/office/drawing/2014/main" id="{8757F33B-E828-417C-9E5F-7DF3AA75BC2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7" name="Text Box 41">
          <a:extLst>
            <a:ext uri="{FF2B5EF4-FFF2-40B4-BE49-F238E27FC236}">
              <a16:creationId xmlns:a16="http://schemas.microsoft.com/office/drawing/2014/main" id="{DFA8AD92-A6C3-4C7A-A63B-6E2CE8CEB03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8" name="Text Box 42">
          <a:extLst>
            <a:ext uri="{FF2B5EF4-FFF2-40B4-BE49-F238E27FC236}">
              <a16:creationId xmlns:a16="http://schemas.microsoft.com/office/drawing/2014/main" id="{9406B94B-5217-4FFE-9A11-B7F1CC408126}"/>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29" name="Text Box 43">
          <a:extLst>
            <a:ext uri="{FF2B5EF4-FFF2-40B4-BE49-F238E27FC236}">
              <a16:creationId xmlns:a16="http://schemas.microsoft.com/office/drawing/2014/main" id="{1A801310-4E19-4FB4-86D8-716093CEA8E3}"/>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0" name="Text Box 44">
          <a:extLst>
            <a:ext uri="{FF2B5EF4-FFF2-40B4-BE49-F238E27FC236}">
              <a16:creationId xmlns:a16="http://schemas.microsoft.com/office/drawing/2014/main" id="{CE228E22-34A9-4723-98A6-0048445CF7B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1" name="Text Box 45">
          <a:extLst>
            <a:ext uri="{FF2B5EF4-FFF2-40B4-BE49-F238E27FC236}">
              <a16:creationId xmlns:a16="http://schemas.microsoft.com/office/drawing/2014/main" id="{1C919C94-C934-4E77-8610-2BA6D327B04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2" name="Text Box 46">
          <a:extLst>
            <a:ext uri="{FF2B5EF4-FFF2-40B4-BE49-F238E27FC236}">
              <a16:creationId xmlns:a16="http://schemas.microsoft.com/office/drawing/2014/main" id="{FB7355E9-E907-421E-8B7F-54B6C75B4CDD}"/>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3" name="Text Box 47">
          <a:extLst>
            <a:ext uri="{FF2B5EF4-FFF2-40B4-BE49-F238E27FC236}">
              <a16:creationId xmlns:a16="http://schemas.microsoft.com/office/drawing/2014/main" id="{BCFBFF82-A372-4886-8AD4-28AF3B478146}"/>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4" name="Text Box 49">
          <a:extLst>
            <a:ext uri="{FF2B5EF4-FFF2-40B4-BE49-F238E27FC236}">
              <a16:creationId xmlns:a16="http://schemas.microsoft.com/office/drawing/2014/main" id="{90DD2900-AC77-44DD-9CDF-217B885E48E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5" name="Text Box 50">
          <a:extLst>
            <a:ext uri="{FF2B5EF4-FFF2-40B4-BE49-F238E27FC236}">
              <a16:creationId xmlns:a16="http://schemas.microsoft.com/office/drawing/2014/main" id="{FED40E90-F7E7-48D8-97CB-A760D75680D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6" name="Text Box 51">
          <a:extLst>
            <a:ext uri="{FF2B5EF4-FFF2-40B4-BE49-F238E27FC236}">
              <a16:creationId xmlns:a16="http://schemas.microsoft.com/office/drawing/2014/main" id="{911F132B-92C4-48D9-9329-EB89A4286E5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7" name="Text Box 52">
          <a:extLst>
            <a:ext uri="{FF2B5EF4-FFF2-40B4-BE49-F238E27FC236}">
              <a16:creationId xmlns:a16="http://schemas.microsoft.com/office/drawing/2014/main" id="{2DB4F9DD-F634-4CF9-B883-D208716A40DC}"/>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8" name="Text Box 53">
          <a:extLst>
            <a:ext uri="{FF2B5EF4-FFF2-40B4-BE49-F238E27FC236}">
              <a16:creationId xmlns:a16="http://schemas.microsoft.com/office/drawing/2014/main" id="{D45A9A24-7332-4FEF-9B43-B32F14F29DE9}"/>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39" name="Text Box 54">
          <a:extLst>
            <a:ext uri="{FF2B5EF4-FFF2-40B4-BE49-F238E27FC236}">
              <a16:creationId xmlns:a16="http://schemas.microsoft.com/office/drawing/2014/main" id="{C2334C2B-BCC6-415D-A60A-4E5F1178815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0" name="Text Box 55">
          <a:extLst>
            <a:ext uri="{FF2B5EF4-FFF2-40B4-BE49-F238E27FC236}">
              <a16:creationId xmlns:a16="http://schemas.microsoft.com/office/drawing/2014/main" id="{739C29D6-6B26-46CE-BB5D-B9EEF6FCE37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1" name="Text Box 56">
          <a:extLst>
            <a:ext uri="{FF2B5EF4-FFF2-40B4-BE49-F238E27FC236}">
              <a16:creationId xmlns:a16="http://schemas.microsoft.com/office/drawing/2014/main" id="{94DCC123-5C18-4BF1-ACFC-A4DC7D75B88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2" name="Text Box 57">
          <a:extLst>
            <a:ext uri="{FF2B5EF4-FFF2-40B4-BE49-F238E27FC236}">
              <a16:creationId xmlns:a16="http://schemas.microsoft.com/office/drawing/2014/main" id="{C7E667CB-EC8E-4FC8-A178-10B54EB31979}"/>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3" name="Text Box 58">
          <a:extLst>
            <a:ext uri="{FF2B5EF4-FFF2-40B4-BE49-F238E27FC236}">
              <a16:creationId xmlns:a16="http://schemas.microsoft.com/office/drawing/2014/main" id="{0E910B5A-3890-4D7C-9187-F78FF1AA9C33}"/>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4" name="Text Box 59">
          <a:extLst>
            <a:ext uri="{FF2B5EF4-FFF2-40B4-BE49-F238E27FC236}">
              <a16:creationId xmlns:a16="http://schemas.microsoft.com/office/drawing/2014/main" id="{596C6991-5102-4D67-A0D2-36AD312540D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5" name="Text Box 60">
          <a:extLst>
            <a:ext uri="{FF2B5EF4-FFF2-40B4-BE49-F238E27FC236}">
              <a16:creationId xmlns:a16="http://schemas.microsoft.com/office/drawing/2014/main" id="{C2C5D3B8-9EE2-490B-9B5C-13026C44F6B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6" name="Text Box 61">
          <a:extLst>
            <a:ext uri="{FF2B5EF4-FFF2-40B4-BE49-F238E27FC236}">
              <a16:creationId xmlns:a16="http://schemas.microsoft.com/office/drawing/2014/main" id="{E24BED8C-63EE-4F2F-957B-1982551D283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7" name="Text Box 62">
          <a:extLst>
            <a:ext uri="{FF2B5EF4-FFF2-40B4-BE49-F238E27FC236}">
              <a16:creationId xmlns:a16="http://schemas.microsoft.com/office/drawing/2014/main" id="{597D1759-2FE8-4A81-A8F9-2F7E1BBB659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8" name="Text Box 63">
          <a:extLst>
            <a:ext uri="{FF2B5EF4-FFF2-40B4-BE49-F238E27FC236}">
              <a16:creationId xmlns:a16="http://schemas.microsoft.com/office/drawing/2014/main" id="{9DAC8D13-6976-4042-BB63-3B32BCFC46B2}"/>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49" name="Text Box 64">
          <a:extLst>
            <a:ext uri="{FF2B5EF4-FFF2-40B4-BE49-F238E27FC236}">
              <a16:creationId xmlns:a16="http://schemas.microsoft.com/office/drawing/2014/main" id="{F98654EA-1C80-4B04-A16B-CB5CC141CDF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0" name="Text Box 65">
          <a:extLst>
            <a:ext uri="{FF2B5EF4-FFF2-40B4-BE49-F238E27FC236}">
              <a16:creationId xmlns:a16="http://schemas.microsoft.com/office/drawing/2014/main" id="{814558DC-0A0A-4F4A-9945-3F18BE02FDA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1" name="Text Box 66">
          <a:extLst>
            <a:ext uri="{FF2B5EF4-FFF2-40B4-BE49-F238E27FC236}">
              <a16:creationId xmlns:a16="http://schemas.microsoft.com/office/drawing/2014/main" id="{0559BF31-4F04-4620-9E4E-A79EDF6953C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2" name="Text Box 67">
          <a:extLst>
            <a:ext uri="{FF2B5EF4-FFF2-40B4-BE49-F238E27FC236}">
              <a16:creationId xmlns:a16="http://schemas.microsoft.com/office/drawing/2014/main" id="{561B09E5-5377-4556-89C0-5A425140B38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3" name="Text Box 68">
          <a:extLst>
            <a:ext uri="{FF2B5EF4-FFF2-40B4-BE49-F238E27FC236}">
              <a16:creationId xmlns:a16="http://schemas.microsoft.com/office/drawing/2014/main" id="{7642D8F0-68E1-4C7A-9707-96532CCD07C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4" name="Text Box 69">
          <a:extLst>
            <a:ext uri="{FF2B5EF4-FFF2-40B4-BE49-F238E27FC236}">
              <a16:creationId xmlns:a16="http://schemas.microsoft.com/office/drawing/2014/main" id="{A5B1B400-FCE5-4F6C-BF1B-CD35E06D5A42}"/>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5" name="Text Box 70">
          <a:extLst>
            <a:ext uri="{FF2B5EF4-FFF2-40B4-BE49-F238E27FC236}">
              <a16:creationId xmlns:a16="http://schemas.microsoft.com/office/drawing/2014/main" id="{31020105-DA12-4E54-8BA8-87644E6398E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6" name="Text Box 71">
          <a:extLst>
            <a:ext uri="{FF2B5EF4-FFF2-40B4-BE49-F238E27FC236}">
              <a16:creationId xmlns:a16="http://schemas.microsoft.com/office/drawing/2014/main" id="{DD20006E-9547-4CF6-9458-2D63BB58338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7" name="Text Box 72">
          <a:extLst>
            <a:ext uri="{FF2B5EF4-FFF2-40B4-BE49-F238E27FC236}">
              <a16:creationId xmlns:a16="http://schemas.microsoft.com/office/drawing/2014/main" id="{9E9929C1-B689-450B-9D69-FB31544BE51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8" name="Text Box 73">
          <a:extLst>
            <a:ext uri="{FF2B5EF4-FFF2-40B4-BE49-F238E27FC236}">
              <a16:creationId xmlns:a16="http://schemas.microsoft.com/office/drawing/2014/main" id="{9D5AA1D6-8C3F-40A3-9112-36EBEBAF9B7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59" name="Text Box 74">
          <a:extLst>
            <a:ext uri="{FF2B5EF4-FFF2-40B4-BE49-F238E27FC236}">
              <a16:creationId xmlns:a16="http://schemas.microsoft.com/office/drawing/2014/main" id="{1C050D57-AA95-4D8E-8515-CDC9049A2E9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0" name="Text Box 75">
          <a:extLst>
            <a:ext uri="{FF2B5EF4-FFF2-40B4-BE49-F238E27FC236}">
              <a16:creationId xmlns:a16="http://schemas.microsoft.com/office/drawing/2014/main" id="{96DDC41D-7155-4D23-B9EF-2FCE3A34B9D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1" name="Text Box 76">
          <a:extLst>
            <a:ext uri="{FF2B5EF4-FFF2-40B4-BE49-F238E27FC236}">
              <a16:creationId xmlns:a16="http://schemas.microsoft.com/office/drawing/2014/main" id="{4F64B560-A479-45E6-AFBE-C572DA3784E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2" name="Text Box 77">
          <a:extLst>
            <a:ext uri="{FF2B5EF4-FFF2-40B4-BE49-F238E27FC236}">
              <a16:creationId xmlns:a16="http://schemas.microsoft.com/office/drawing/2014/main" id="{77278163-1D0D-48FD-8CEC-9431570D873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3" name="Text Box 78">
          <a:extLst>
            <a:ext uri="{FF2B5EF4-FFF2-40B4-BE49-F238E27FC236}">
              <a16:creationId xmlns:a16="http://schemas.microsoft.com/office/drawing/2014/main" id="{D64D3E3C-93EF-4A57-9F5D-B88926F9A286}"/>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4" name="Text Box 79">
          <a:extLst>
            <a:ext uri="{FF2B5EF4-FFF2-40B4-BE49-F238E27FC236}">
              <a16:creationId xmlns:a16="http://schemas.microsoft.com/office/drawing/2014/main" id="{4FD42CB8-B62A-4535-BBA7-9AE7EF0B945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5" name="Text Box 80">
          <a:extLst>
            <a:ext uri="{FF2B5EF4-FFF2-40B4-BE49-F238E27FC236}">
              <a16:creationId xmlns:a16="http://schemas.microsoft.com/office/drawing/2014/main" id="{153DB515-9DC8-45F1-A100-103D94DA5FB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6" name="Text Box 81">
          <a:extLst>
            <a:ext uri="{FF2B5EF4-FFF2-40B4-BE49-F238E27FC236}">
              <a16:creationId xmlns:a16="http://schemas.microsoft.com/office/drawing/2014/main" id="{D2E8655B-3A42-474A-AE03-E21A69F0266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7" name="Text Box 82">
          <a:extLst>
            <a:ext uri="{FF2B5EF4-FFF2-40B4-BE49-F238E27FC236}">
              <a16:creationId xmlns:a16="http://schemas.microsoft.com/office/drawing/2014/main" id="{7FC8FDF7-3F2B-4A74-8493-EFC49569817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8" name="Text Box 83">
          <a:extLst>
            <a:ext uri="{FF2B5EF4-FFF2-40B4-BE49-F238E27FC236}">
              <a16:creationId xmlns:a16="http://schemas.microsoft.com/office/drawing/2014/main" id="{D7D9305C-67D1-4B05-B629-D2CA8B57B1AD}"/>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69" name="Text Box 84">
          <a:extLst>
            <a:ext uri="{FF2B5EF4-FFF2-40B4-BE49-F238E27FC236}">
              <a16:creationId xmlns:a16="http://schemas.microsoft.com/office/drawing/2014/main" id="{3312A81B-789F-4F47-BCAF-3D3931294ED8}"/>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0" name="Text Box 85">
          <a:extLst>
            <a:ext uri="{FF2B5EF4-FFF2-40B4-BE49-F238E27FC236}">
              <a16:creationId xmlns:a16="http://schemas.microsoft.com/office/drawing/2014/main" id="{C6AC2585-3E43-491A-AC78-33B5A3006D8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1" name="Text Box 86">
          <a:extLst>
            <a:ext uri="{FF2B5EF4-FFF2-40B4-BE49-F238E27FC236}">
              <a16:creationId xmlns:a16="http://schemas.microsoft.com/office/drawing/2014/main" id="{A60D1434-F702-4AF7-B443-390CABE4FD9D}"/>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2" name="Text Box 87">
          <a:extLst>
            <a:ext uri="{FF2B5EF4-FFF2-40B4-BE49-F238E27FC236}">
              <a16:creationId xmlns:a16="http://schemas.microsoft.com/office/drawing/2014/main" id="{3D677A7D-10BA-46E5-AD8C-BD07C330781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3" name="Text Box 88">
          <a:extLst>
            <a:ext uri="{FF2B5EF4-FFF2-40B4-BE49-F238E27FC236}">
              <a16:creationId xmlns:a16="http://schemas.microsoft.com/office/drawing/2014/main" id="{D7B279EE-AA78-40D1-90B3-9C404E2A62D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4" name="Text Box 89">
          <a:extLst>
            <a:ext uri="{FF2B5EF4-FFF2-40B4-BE49-F238E27FC236}">
              <a16:creationId xmlns:a16="http://schemas.microsoft.com/office/drawing/2014/main" id="{7B7B52B8-381F-4D67-8F1E-A9A932C278B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5" name="Text Box 90">
          <a:extLst>
            <a:ext uri="{FF2B5EF4-FFF2-40B4-BE49-F238E27FC236}">
              <a16:creationId xmlns:a16="http://schemas.microsoft.com/office/drawing/2014/main" id="{81CBC7F5-99E7-495C-B7C1-9F77A15E01C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6" name="Text Box 91">
          <a:extLst>
            <a:ext uri="{FF2B5EF4-FFF2-40B4-BE49-F238E27FC236}">
              <a16:creationId xmlns:a16="http://schemas.microsoft.com/office/drawing/2014/main" id="{B43ED8BA-7DCD-4633-8BC6-6052927339B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7" name="Text Box 92">
          <a:extLst>
            <a:ext uri="{FF2B5EF4-FFF2-40B4-BE49-F238E27FC236}">
              <a16:creationId xmlns:a16="http://schemas.microsoft.com/office/drawing/2014/main" id="{9E998C95-7D0D-4091-BA49-35BE0F38A806}"/>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8" name="Text Box 3">
          <a:extLst>
            <a:ext uri="{FF2B5EF4-FFF2-40B4-BE49-F238E27FC236}">
              <a16:creationId xmlns:a16="http://schemas.microsoft.com/office/drawing/2014/main" id="{ED16E21B-15DE-45A8-A5E4-28A38440AA2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79" name="Text Box 4">
          <a:extLst>
            <a:ext uri="{FF2B5EF4-FFF2-40B4-BE49-F238E27FC236}">
              <a16:creationId xmlns:a16="http://schemas.microsoft.com/office/drawing/2014/main" id="{4B223404-2F78-4A60-BC18-6C206281407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0" name="Text Box 5">
          <a:extLst>
            <a:ext uri="{FF2B5EF4-FFF2-40B4-BE49-F238E27FC236}">
              <a16:creationId xmlns:a16="http://schemas.microsoft.com/office/drawing/2014/main" id="{9F1D0840-A257-400B-A47B-1D4E5FD8EA63}"/>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1" name="Text Box 6">
          <a:extLst>
            <a:ext uri="{FF2B5EF4-FFF2-40B4-BE49-F238E27FC236}">
              <a16:creationId xmlns:a16="http://schemas.microsoft.com/office/drawing/2014/main" id="{6AC5BF47-0E63-45DD-8674-C742FFD7CED8}"/>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2" name="Text Box 7">
          <a:extLst>
            <a:ext uri="{FF2B5EF4-FFF2-40B4-BE49-F238E27FC236}">
              <a16:creationId xmlns:a16="http://schemas.microsoft.com/office/drawing/2014/main" id="{D6739FB5-12F8-40B1-AD49-41D5D1BF0B0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3" name="Text Box 8">
          <a:extLst>
            <a:ext uri="{FF2B5EF4-FFF2-40B4-BE49-F238E27FC236}">
              <a16:creationId xmlns:a16="http://schemas.microsoft.com/office/drawing/2014/main" id="{FDBA6C03-A812-411A-B90E-BEDC588FBAD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4" name="Text Box 9">
          <a:extLst>
            <a:ext uri="{FF2B5EF4-FFF2-40B4-BE49-F238E27FC236}">
              <a16:creationId xmlns:a16="http://schemas.microsoft.com/office/drawing/2014/main" id="{A728F46A-518C-4676-AFBF-E13C78D1CC9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5" name="Text Box 10">
          <a:extLst>
            <a:ext uri="{FF2B5EF4-FFF2-40B4-BE49-F238E27FC236}">
              <a16:creationId xmlns:a16="http://schemas.microsoft.com/office/drawing/2014/main" id="{CC42D121-040C-4291-A177-110276E04323}"/>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6" name="Text Box 11">
          <a:extLst>
            <a:ext uri="{FF2B5EF4-FFF2-40B4-BE49-F238E27FC236}">
              <a16:creationId xmlns:a16="http://schemas.microsoft.com/office/drawing/2014/main" id="{E7BCC766-6AF4-4157-9073-6AC95215B1E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7" name="Text Box 12">
          <a:extLst>
            <a:ext uri="{FF2B5EF4-FFF2-40B4-BE49-F238E27FC236}">
              <a16:creationId xmlns:a16="http://schemas.microsoft.com/office/drawing/2014/main" id="{1F164523-D1CA-4B07-8725-E6C43401717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8" name="Text Box 13">
          <a:extLst>
            <a:ext uri="{FF2B5EF4-FFF2-40B4-BE49-F238E27FC236}">
              <a16:creationId xmlns:a16="http://schemas.microsoft.com/office/drawing/2014/main" id="{0CE0F594-FEA6-4454-A401-2D1C6C0ABFDE}"/>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89" name="Text Box 14">
          <a:extLst>
            <a:ext uri="{FF2B5EF4-FFF2-40B4-BE49-F238E27FC236}">
              <a16:creationId xmlns:a16="http://schemas.microsoft.com/office/drawing/2014/main" id="{18FAEFFE-A9AB-41C7-AF6F-1F3D979602A6}"/>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0" name="Text Box 15">
          <a:extLst>
            <a:ext uri="{FF2B5EF4-FFF2-40B4-BE49-F238E27FC236}">
              <a16:creationId xmlns:a16="http://schemas.microsoft.com/office/drawing/2014/main" id="{B3E4D443-AE2D-40E1-BB8E-F6F5B9E96667}"/>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1" name="Text Box 16">
          <a:extLst>
            <a:ext uri="{FF2B5EF4-FFF2-40B4-BE49-F238E27FC236}">
              <a16:creationId xmlns:a16="http://schemas.microsoft.com/office/drawing/2014/main" id="{BA991670-75F2-42CD-909F-BAAC0BBFCBD4}"/>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2" name="Text Box 17">
          <a:extLst>
            <a:ext uri="{FF2B5EF4-FFF2-40B4-BE49-F238E27FC236}">
              <a16:creationId xmlns:a16="http://schemas.microsoft.com/office/drawing/2014/main" id="{6F853FAD-D59A-412A-8506-DDF24FD4E3E5}"/>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3" name="Text Box 18">
          <a:extLst>
            <a:ext uri="{FF2B5EF4-FFF2-40B4-BE49-F238E27FC236}">
              <a16:creationId xmlns:a16="http://schemas.microsoft.com/office/drawing/2014/main" id="{4A93B8ED-5DB1-464D-B518-83BDABB3CE72}"/>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4" name="Text Box 19">
          <a:extLst>
            <a:ext uri="{FF2B5EF4-FFF2-40B4-BE49-F238E27FC236}">
              <a16:creationId xmlns:a16="http://schemas.microsoft.com/office/drawing/2014/main" id="{5E500280-86EF-4FD8-8B94-CD88BFBEC3A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5" name="Text Box 20">
          <a:extLst>
            <a:ext uri="{FF2B5EF4-FFF2-40B4-BE49-F238E27FC236}">
              <a16:creationId xmlns:a16="http://schemas.microsoft.com/office/drawing/2014/main" id="{DBA70CFF-2786-46E5-B446-41787950788A}"/>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6" name="Text Box 21">
          <a:extLst>
            <a:ext uri="{FF2B5EF4-FFF2-40B4-BE49-F238E27FC236}">
              <a16:creationId xmlns:a16="http://schemas.microsoft.com/office/drawing/2014/main" id="{5EB3DDA1-4F5D-453E-808E-CA5B9EF6EA98}"/>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7" name="Text Box 22">
          <a:extLst>
            <a:ext uri="{FF2B5EF4-FFF2-40B4-BE49-F238E27FC236}">
              <a16:creationId xmlns:a16="http://schemas.microsoft.com/office/drawing/2014/main" id="{2FC94EE5-72B0-4D5C-B6B5-3A923801067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8" name="Text Box 23">
          <a:extLst>
            <a:ext uri="{FF2B5EF4-FFF2-40B4-BE49-F238E27FC236}">
              <a16:creationId xmlns:a16="http://schemas.microsoft.com/office/drawing/2014/main" id="{4866437A-9A31-4E75-AB81-33768AAF014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199" name="Text Box 24">
          <a:extLst>
            <a:ext uri="{FF2B5EF4-FFF2-40B4-BE49-F238E27FC236}">
              <a16:creationId xmlns:a16="http://schemas.microsoft.com/office/drawing/2014/main" id="{F198E75A-9D6C-48A6-9DCA-EC2CA743F210}"/>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200" name="Text Box 25">
          <a:extLst>
            <a:ext uri="{FF2B5EF4-FFF2-40B4-BE49-F238E27FC236}">
              <a16:creationId xmlns:a16="http://schemas.microsoft.com/office/drawing/2014/main" id="{16C207BE-D5DF-41CF-A17F-5859DD722F9F}"/>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201" name="Text Box 48">
          <a:extLst>
            <a:ext uri="{FF2B5EF4-FFF2-40B4-BE49-F238E27FC236}">
              <a16:creationId xmlns:a16="http://schemas.microsoft.com/office/drawing/2014/main" id="{C7AEF4AD-779F-4D09-8AC0-0B1B46C8D771}"/>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202" name="Text Box 93">
          <a:extLst>
            <a:ext uri="{FF2B5EF4-FFF2-40B4-BE49-F238E27FC236}">
              <a16:creationId xmlns:a16="http://schemas.microsoft.com/office/drawing/2014/main" id="{1F4BAC93-B7EB-4950-A2C4-A1796CA4921C}"/>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90</xdr:row>
      <xdr:rowOff>0</xdr:rowOff>
    </xdr:from>
    <xdr:to>
      <xdr:col>2</xdr:col>
      <xdr:colOff>2307720</xdr:colOff>
      <xdr:row>92</xdr:row>
      <xdr:rowOff>133849</xdr:rowOff>
    </xdr:to>
    <xdr:sp macro="" textlink="">
      <xdr:nvSpPr>
        <xdr:cNvPr id="3203" name="Text Box 94">
          <a:extLst>
            <a:ext uri="{FF2B5EF4-FFF2-40B4-BE49-F238E27FC236}">
              <a16:creationId xmlns:a16="http://schemas.microsoft.com/office/drawing/2014/main" id="{32E21F29-EF75-4F0F-A327-96A5E8B5D8AB}"/>
            </a:ext>
          </a:extLst>
        </xdr:cNvPr>
        <xdr:cNvSpPr txBox="1">
          <a:spLocks noChangeArrowheads="1"/>
        </xdr:cNvSpPr>
      </xdr:nvSpPr>
      <xdr:spPr bwMode="auto">
        <a:xfrm>
          <a:off x="3209925" y="23869650"/>
          <a:ext cx="145545" cy="43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4" name="Text Box 3">
          <a:extLst>
            <a:ext uri="{FF2B5EF4-FFF2-40B4-BE49-F238E27FC236}">
              <a16:creationId xmlns:a16="http://schemas.microsoft.com/office/drawing/2014/main" id="{822B4246-C5FF-4E8C-AD0D-DF2C80A9B534}"/>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5" name="Text Box 4">
          <a:extLst>
            <a:ext uri="{FF2B5EF4-FFF2-40B4-BE49-F238E27FC236}">
              <a16:creationId xmlns:a16="http://schemas.microsoft.com/office/drawing/2014/main" id="{13927C33-2027-4CCE-9C90-F9C928ECE7FF}"/>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6" name="Text Box 5">
          <a:extLst>
            <a:ext uri="{FF2B5EF4-FFF2-40B4-BE49-F238E27FC236}">
              <a16:creationId xmlns:a16="http://schemas.microsoft.com/office/drawing/2014/main" id="{F35BBC0B-030B-42F6-AFF0-9286496A6B07}"/>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7" name="Text Box 6">
          <a:extLst>
            <a:ext uri="{FF2B5EF4-FFF2-40B4-BE49-F238E27FC236}">
              <a16:creationId xmlns:a16="http://schemas.microsoft.com/office/drawing/2014/main" id="{204FE6C6-A1DB-4CCF-8304-8461EB4B4533}"/>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8" name="Text Box 7">
          <a:extLst>
            <a:ext uri="{FF2B5EF4-FFF2-40B4-BE49-F238E27FC236}">
              <a16:creationId xmlns:a16="http://schemas.microsoft.com/office/drawing/2014/main" id="{83DE7F04-0320-4624-9C9B-2BD677B5DAEC}"/>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09" name="Text Box 8">
          <a:extLst>
            <a:ext uri="{FF2B5EF4-FFF2-40B4-BE49-F238E27FC236}">
              <a16:creationId xmlns:a16="http://schemas.microsoft.com/office/drawing/2014/main" id="{3E480320-C49E-435C-B927-0E3B7FCDFC06}"/>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0" name="Text Box 9">
          <a:extLst>
            <a:ext uri="{FF2B5EF4-FFF2-40B4-BE49-F238E27FC236}">
              <a16:creationId xmlns:a16="http://schemas.microsoft.com/office/drawing/2014/main" id="{B341CFA5-37ED-4B5D-8E96-86BB138B5844}"/>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1" name="Text Box 10">
          <a:extLst>
            <a:ext uri="{FF2B5EF4-FFF2-40B4-BE49-F238E27FC236}">
              <a16:creationId xmlns:a16="http://schemas.microsoft.com/office/drawing/2014/main" id="{FE6E3E5D-18C4-4353-BDE3-260CDBC84938}"/>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2" name="Text Box 11">
          <a:extLst>
            <a:ext uri="{FF2B5EF4-FFF2-40B4-BE49-F238E27FC236}">
              <a16:creationId xmlns:a16="http://schemas.microsoft.com/office/drawing/2014/main" id="{D54620C2-8A17-4A7E-B9E2-E89F00620E0E}"/>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3" name="Text Box 12">
          <a:extLst>
            <a:ext uri="{FF2B5EF4-FFF2-40B4-BE49-F238E27FC236}">
              <a16:creationId xmlns:a16="http://schemas.microsoft.com/office/drawing/2014/main" id="{B77A95A1-4791-4F92-880E-2587E2A4DCE2}"/>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4" name="Text Box 13">
          <a:extLst>
            <a:ext uri="{FF2B5EF4-FFF2-40B4-BE49-F238E27FC236}">
              <a16:creationId xmlns:a16="http://schemas.microsoft.com/office/drawing/2014/main" id="{FFE98C77-7118-4E1D-9C5C-DA9911CFA534}"/>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5" name="Text Box 14">
          <a:extLst>
            <a:ext uri="{FF2B5EF4-FFF2-40B4-BE49-F238E27FC236}">
              <a16:creationId xmlns:a16="http://schemas.microsoft.com/office/drawing/2014/main" id="{C043031F-7202-483B-A466-CCE8F991080A}"/>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6" name="Text Box 15">
          <a:extLst>
            <a:ext uri="{FF2B5EF4-FFF2-40B4-BE49-F238E27FC236}">
              <a16:creationId xmlns:a16="http://schemas.microsoft.com/office/drawing/2014/main" id="{6801100F-8AF1-4241-84AB-0CF47DC1A3BF}"/>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7" name="Text Box 16">
          <a:extLst>
            <a:ext uri="{FF2B5EF4-FFF2-40B4-BE49-F238E27FC236}">
              <a16:creationId xmlns:a16="http://schemas.microsoft.com/office/drawing/2014/main" id="{754FFC4B-439E-488A-8A17-89034ABB679E}"/>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8" name="Text Box 17">
          <a:extLst>
            <a:ext uri="{FF2B5EF4-FFF2-40B4-BE49-F238E27FC236}">
              <a16:creationId xmlns:a16="http://schemas.microsoft.com/office/drawing/2014/main" id="{D83105FC-AD59-4432-B559-795F6F0B580F}"/>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19" name="Text Box 18">
          <a:extLst>
            <a:ext uri="{FF2B5EF4-FFF2-40B4-BE49-F238E27FC236}">
              <a16:creationId xmlns:a16="http://schemas.microsoft.com/office/drawing/2014/main" id="{3BD88B58-08B6-4C82-92D4-81FE1D2E80B6}"/>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0" name="Text Box 19">
          <a:extLst>
            <a:ext uri="{FF2B5EF4-FFF2-40B4-BE49-F238E27FC236}">
              <a16:creationId xmlns:a16="http://schemas.microsoft.com/office/drawing/2014/main" id="{B8C737C9-5707-4CB2-8528-14DF90F1FE0C}"/>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1" name="Text Box 20">
          <a:extLst>
            <a:ext uri="{FF2B5EF4-FFF2-40B4-BE49-F238E27FC236}">
              <a16:creationId xmlns:a16="http://schemas.microsoft.com/office/drawing/2014/main" id="{62457A96-0AD8-4BEA-8A3C-7A4DF4245A0B}"/>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2" name="Text Box 21">
          <a:extLst>
            <a:ext uri="{FF2B5EF4-FFF2-40B4-BE49-F238E27FC236}">
              <a16:creationId xmlns:a16="http://schemas.microsoft.com/office/drawing/2014/main" id="{A0F437E2-8473-4288-9544-AF1EB1EE6112}"/>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3" name="Text Box 22">
          <a:extLst>
            <a:ext uri="{FF2B5EF4-FFF2-40B4-BE49-F238E27FC236}">
              <a16:creationId xmlns:a16="http://schemas.microsoft.com/office/drawing/2014/main" id="{831B1210-3B42-4A04-8EB1-F7E079204A6E}"/>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4" name="Text Box 23">
          <a:extLst>
            <a:ext uri="{FF2B5EF4-FFF2-40B4-BE49-F238E27FC236}">
              <a16:creationId xmlns:a16="http://schemas.microsoft.com/office/drawing/2014/main" id="{F5518333-1A41-4A3F-95B5-E6BB50695582}"/>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5" name="Text Box 24">
          <a:extLst>
            <a:ext uri="{FF2B5EF4-FFF2-40B4-BE49-F238E27FC236}">
              <a16:creationId xmlns:a16="http://schemas.microsoft.com/office/drawing/2014/main" id="{E737590E-BAE4-465B-B86B-A60F9A073F64}"/>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6" name="Text Box 25">
          <a:extLst>
            <a:ext uri="{FF2B5EF4-FFF2-40B4-BE49-F238E27FC236}">
              <a16:creationId xmlns:a16="http://schemas.microsoft.com/office/drawing/2014/main" id="{48D7533D-F36E-4944-AD17-D07BC623C10B}"/>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7" name="Text Box 48">
          <a:extLst>
            <a:ext uri="{FF2B5EF4-FFF2-40B4-BE49-F238E27FC236}">
              <a16:creationId xmlns:a16="http://schemas.microsoft.com/office/drawing/2014/main" id="{1994494D-D466-45EC-BFE3-13CDC857CC9E}"/>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2383920</xdr:colOff>
      <xdr:row>89</xdr:row>
      <xdr:rowOff>2</xdr:rowOff>
    </xdr:to>
    <xdr:sp macro="" textlink="">
      <xdr:nvSpPr>
        <xdr:cNvPr id="3228" name="Text Box 93">
          <a:extLst>
            <a:ext uri="{FF2B5EF4-FFF2-40B4-BE49-F238E27FC236}">
              <a16:creationId xmlns:a16="http://schemas.microsoft.com/office/drawing/2014/main" id="{FE1983A2-8022-41C3-AB54-EA61E505963C}"/>
            </a:ext>
          </a:extLst>
        </xdr:cNvPr>
        <xdr:cNvSpPr txBox="1">
          <a:spLocks noChangeArrowheads="1"/>
        </xdr:cNvSpPr>
      </xdr:nvSpPr>
      <xdr:spPr bwMode="auto">
        <a:xfrm>
          <a:off x="3209925" y="23412450"/>
          <a:ext cx="221745" cy="152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29" name="Text Box 95">
          <a:extLst>
            <a:ext uri="{FF2B5EF4-FFF2-40B4-BE49-F238E27FC236}">
              <a16:creationId xmlns:a16="http://schemas.microsoft.com/office/drawing/2014/main" id="{432CCC03-6270-42F6-A33E-FE84E35CACF8}"/>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0" name="Text Box 96">
          <a:extLst>
            <a:ext uri="{FF2B5EF4-FFF2-40B4-BE49-F238E27FC236}">
              <a16:creationId xmlns:a16="http://schemas.microsoft.com/office/drawing/2014/main" id="{16CA8E40-81E9-44D4-8D9A-4FF2669F085A}"/>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1" name="Text Box 97">
          <a:extLst>
            <a:ext uri="{FF2B5EF4-FFF2-40B4-BE49-F238E27FC236}">
              <a16:creationId xmlns:a16="http://schemas.microsoft.com/office/drawing/2014/main" id="{86D387BB-1D12-4C93-8513-6CB4052AD239}"/>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2" name="Text Box 98">
          <a:extLst>
            <a:ext uri="{FF2B5EF4-FFF2-40B4-BE49-F238E27FC236}">
              <a16:creationId xmlns:a16="http://schemas.microsoft.com/office/drawing/2014/main" id="{B04ED097-C01A-481F-813F-ECFC05A34F52}"/>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3" name="Text Box 99">
          <a:extLst>
            <a:ext uri="{FF2B5EF4-FFF2-40B4-BE49-F238E27FC236}">
              <a16:creationId xmlns:a16="http://schemas.microsoft.com/office/drawing/2014/main" id="{2FC78C3D-56D8-404A-8B7B-E4D832139580}"/>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4" name="Text Box 100">
          <a:extLst>
            <a:ext uri="{FF2B5EF4-FFF2-40B4-BE49-F238E27FC236}">
              <a16:creationId xmlns:a16="http://schemas.microsoft.com/office/drawing/2014/main" id="{FEC019DE-DA84-4C35-A187-F9981B79656F}"/>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5" name="Text Box 101">
          <a:extLst>
            <a:ext uri="{FF2B5EF4-FFF2-40B4-BE49-F238E27FC236}">
              <a16:creationId xmlns:a16="http://schemas.microsoft.com/office/drawing/2014/main" id="{4EDA2159-90B3-4266-827D-0B45189C954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6" name="Text Box 102">
          <a:extLst>
            <a:ext uri="{FF2B5EF4-FFF2-40B4-BE49-F238E27FC236}">
              <a16:creationId xmlns:a16="http://schemas.microsoft.com/office/drawing/2014/main" id="{95DAB6E3-57FA-4F64-86D5-3490F14880C8}"/>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7" name="Text Box 103">
          <a:extLst>
            <a:ext uri="{FF2B5EF4-FFF2-40B4-BE49-F238E27FC236}">
              <a16:creationId xmlns:a16="http://schemas.microsoft.com/office/drawing/2014/main" id="{C3A51B16-EF71-48C3-8CB5-2DC82D5C8352}"/>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8" name="Text Box 104">
          <a:extLst>
            <a:ext uri="{FF2B5EF4-FFF2-40B4-BE49-F238E27FC236}">
              <a16:creationId xmlns:a16="http://schemas.microsoft.com/office/drawing/2014/main" id="{EC832B69-6938-49A4-83F2-97F58118631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39" name="Text Box 105">
          <a:extLst>
            <a:ext uri="{FF2B5EF4-FFF2-40B4-BE49-F238E27FC236}">
              <a16:creationId xmlns:a16="http://schemas.microsoft.com/office/drawing/2014/main" id="{56D77DB3-DE56-4881-B023-1F72E9ACBAB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0" name="Text Box 106">
          <a:extLst>
            <a:ext uri="{FF2B5EF4-FFF2-40B4-BE49-F238E27FC236}">
              <a16:creationId xmlns:a16="http://schemas.microsoft.com/office/drawing/2014/main" id="{F1C81992-1FAF-4985-AA27-7E409A004E46}"/>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1" name="Text Box 107">
          <a:extLst>
            <a:ext uri="{FF2B5EF4-FFF2-40B4-BE49-F238E27FC236}">
              <a16:creationId xmlns:a16="http://schemas.microsoft.com/office/drawing/2014/main" id="{8B3E5A80-C703-494A-BB4D-81A35DB85450}"/>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2" name="Text Box 108">
          <a:extLst>
            <a:ext uri="{FF2B5EF4-FFF2-40B4-BE49-F238E27FC236}">
              <a16:creationId xmlns:a16="http://schemas.microsoft.com/office/drawing/2014/main" id="{88DD73A8-779A-4926-B752-C15CA57358DA}"/>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3" name="Text Box 109">
          <a:extLst>
            <a:ext uri="{FF2B5EF4-FFF2-40B4-BE49-F238E27FC236}">
              <a16:creationId xmlns:a16="http://schemas.microsoft.com/office/drawing/2014/main" id="{4F98DA5B-D436-4EBB-9D19-614E7B1AD801}"/>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4" name="Text Box 110">
          <a:extLst>
            <a:ext uri="{FF2B5EF4-FFF2-40B4-BE49-F238E27FC236}">
              <a16:creationId xmlns:a16="http://schemas.microsoft.com/office/drawing/2014/main" id="{C087969C-46D0-473C-B685-C1D882F6BB2B}"/>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5" name="Text Box 111">
          <a:extLst>
            <a:ext uri="{FF2B5EF4-FFF2-40B4-BE49-F238E27FC236}">
              <a16:creationId xmlns:a16="http://schemas.microsoft.com/office/drawing/2014/main" id="{B2A23D73-81B6-46EC-81C7-A9112F9B8C45}"/>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6" name="Text Box 112">
          <a:extLst>
            <a:ext uri="{FF2B5EF4-FFF2-40B4-BE49-F238E27FC236}">
              <a16:creationId xmlns:a16="http://schemas.microsoft.com/office/drawing/2014/main" id="{6E42922A-5A34-4F26-82F3-A3159D4490B7}"/>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7" name="Text Box 113">
          <a:extLst>
            <a:ext uri="{FF2B5EF4-FFF2-40B4-BE49-F238E27FC236}">
              <a16:creationId xmlns:a16="http://schemas.microsoft.com/office/drawing/2014/main" id="{B8C84158-E409-4602-8BAE-5093433AA96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8" name="Text Box 114">
          <a:extLst>
            <a:ext uri="{FF2B5EF4-FFF2-40B4-BE49-F238E27FC236}">
              <a16:creationId xmlns:a16="http://schemas.microsoft.com/office/drawing/2014/main" id="{8021EECD-1C38-4FC1-A3E3-4A1A7200F642}"/>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49" name="Text Box 115">
          <a:extLst>
            <a:ext uri="{FF2B5EF4-FFF2-40B4-BE49-F238E27FC236}">
              <a16:creationId xmlns:a16="http://schemas.microsoft.com/office/drawing/2014/main" id="{A61AE73C-3156-4060-91E0-783ACA618F64}"/>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0" name="Text Box 116">
          <a:extLst>
            <a:ext uri="{FF2B5EF4-FFF2-40B4-BE49-F238E27FC236}">
              <a16:creationId xmlns:a16="http://schemas.microsoft.com/office/drawing/2014/main" id="{1B409A78-627E-4007-BD63-53C5AC3FCC4D}"/>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1" name="Text Box 117">
          <a:extLst>
            <a:ext uri="{FF2B5EF4-FFF2-40B4-BE49-F238E27FC236}">
              <a16:creationId xmlns:a16="http://schemas.microsoft.com/office/drawing/2014/main" id="{C1420215-705D-4A9F-87A2-D710D9D9CD0D}"/>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2" name="Text Box 123">
          <a:extLst>
            <a:ext uri="{FF2B5EF4-FFF2-40B4-BE49-F238E27FC236}">
              <a16:creationId xmlns:a16="http://schemas.microsoft.com/office/drawing/2014/main" id="{D24FC1D0-2A6D-4E2F-929E-4BE7DFFD9727}"/>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3" name="Text Box 124">
          <a:extLst>
            <a:ext uri="{FF2B5EF4-FFF2-40B4-BE49-F238E27FC236}">
              <a16:creationId xmlns:a16="http://schemas.microsoft.com/office/drawing/2014/main" id="{31CECB7B-02DA-4D30-A7FF-CA214D8F8BF9}"/>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4" name="Text Box 125">
          <a:extLst>
            <a:ext uri="{FF2B5EF4-FFF2-40B4-BE49-F238E27FC236}">
              <a16:creationId xmlns:a16="http://schemas.microsoft.com/office/drawing/2014/main" id="{CE037CA7-66BD-4E94-A4E6-0A04A3F8FE4F}"/>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5" name="Text Box 126">
          <a:extLst>
            <a:ext uri="{FF2B5EF4-FFF2-40B4-BE49-F238E27FC236}">
              <a16:creationId xmlns:a16="http://schemas.microsoft.com/office/drawing/2014/main" id="{45319C42-A903-4070-A086-477F7580AD9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6" name="Text Box 127">
          <a:extLst>
            <a:ext uri="{FF2B5EF4-FFF2-40B4-BE49-F238E27FC236}">
              <a16:creationId xmlns:a16="http://schemas.microsoft.com/office/drawing/2014/main" id="{6C19D3AA-279D-4CFC-935D-2EC3FB72F912}"/>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7" name="Text Box 128">
          <a:extLst>
            <a:ext uri="{FF2B5EF4-FFF2-40B4-BE49-F238E27FC236}">
              <a16:creationId xmlns:a16="http://schemas.microsoft.com/office/drawing/2014/main" id="{C4725BDF-BC19-42BA-AD84-AA764B8D8295}"/>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8" name="Text Box 129">
          <a:extLst>
            <a:ext uri="{FF2B5EF4-FFF2-40B4-BE49-F238E27FC236}">
              <a16:creationId xmlns:a16="http://schemas.microsoft.com/office/drawing/2014/main" id="{381E7494-1411-4550-8910-F0C8D6337813}"/>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19050</xdr:rowOff>
    </xdr:to>
    <xdr:sp macro="" textlink="">
      <xdr:nvSpPr>
        <xdr:cNvPr id="3259" name="Text Box 130">
          <a:extLst>
            <a:ext uri="{FF2B5EF4-FFF2-40B4-BE49-F238E27FC236}">
              <a16:creationId xmlns:a16="http://schemas.microsoft.com/office/drawing/2014/main" id="{6287B4E9-2E7E-4569-83E4-5192C4DF6A0C}"/>
            </a:ext>
          </a:extLst>
        </xdr:cNvPr>
        <xdr:cNvSpPr txBox="1">
          <a:spLocks noChangeArrowheads="1"/>
        </xdr:cNvSpPr>
      </xdr:nvSpPr>
      <xdr:spPr bwMode="auto">
        <a:xfrm>
          <a:off x="3209925" y="237172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209550</xdr:rowOff>
    </xdr:to>
    <xdr:sp macro="" textlink="">
      <xdr:nvSpPr>
        <xdr:cNvPr id="3260" name="Text Box 119">
          <a:extLst>
            <a:ext uri="{FF2B5EF4-FFF2-40B4-BE49-F238E27FC236}">
              <a16:creationId xmlns:a16="http://schemas.microsoft.com/office/drawing/2014/main" id="{228DAC74-B0BB-4C72-982C-4357D9C8E19C}"/>
            </a:ext>
          </a:extLst>
        </xdr:cNvPr>
        <xdr:cNvSpPr txBox="1">
          <a:spLocks noChangeArrowheads="1"/>
        </xdr:cNvSpPr>
      </xdr:nvSpPr>
      <xdr:spPr bwMode="auto">
        <a:xfrm>
          <a:off x="3209925" y="237172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89</xdr:row>
      <xdr:rowOff>0</xdr:rowOff>
    </xdr:from>
    <xdr:to>
      <xdr:col>2</xdr:col>
      <xdr:colOff>2238375</xdr:colOff>
      <xdr:row>89</xdr:row>
      <xdr:rowOff>209550</xdr:rowOff>
    </xdr:to>
    <xdr:sp macro="" textlink="">
      <xdr:nvSpPr>
        <xdr:cNvPr id="3261" name="Text Box 120">
          <a:extLst>
            <a:ext uri="{FF2B5EF4-FFF2-40B4-BE49-F238E27FC236}">
              <a16:creationId xmlns:a16="http://schemas.microsoft.com/office/drawing/2014/main" id="{DA86B574-D4A5-42A7-B311-D9ACA6AC8C2E}"/>
            </a:ext>
          </a:extLst>
        </xdr:cNvPr>
        <xdr:cNvSpPr txBox="1">
          <a:spLocks noChangeArrowheads="1"/>
        </xdr:cNvSpPr>
      </xdr:nvSpPr>
      <xdr:spPr bwMode="auto">
        <a:xfrm>
          <a:off x="3209925" y="237172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2" name="Text Box 95">
          <a:extLst>
            <a:ext uri="{FF2B5EF4-FFF2-40B4-BE49-F238E27FC236}">
              <a16:creationId xmlns:a16="http://schemas.microsoft.com/office/drawing/2014/main" id="{292567D3-F970-4C61-BF92-0A880A9107E4}"/>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3" name="Text Box 96">
          <a:extLst>
            <a:ext uri="{FF2B5EF4-FFF2-40B4-BE49-F238E27FC236}">
              <a16:creationId xmlns:a16="http://schemas.microsoft.com/office/drawing/2014/main" id="{7153FF8B-45C7-4B99-B351-9FE7BED09EF2}"/>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4" name="Text Box 97">
          <a:extLst>
            <a:ext uri="{FF2B5EF4-FFF2-40B4-BE49-F238E27FC236}">
              <a16:creationId xmlns:a16="http://schemas.microsoft.com/office/drawing/2014/main" id="{E9DB87ED-287D-45F9-A0BB-B2006C386A04}"/>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5" name="Text Box 98">
          <a:extLst>
            <a:ext uri="{FF2B5EF4-FFF2-40B4-BE49-F238E27FC236}">
              <a16:creationId xmlns:a16="http://schemas.microsoft.com/office/drawing/2014/main" id="{232974AF-8459-4F9E-92C2-38388D4E8CD5}"/>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6" name="Text Box 99">
          <a:extLst>
            <a:ext uri="{FF2B5EF4-FFF2-40B4-BE49-F238E27FC236}">
              <a16:creationId xmlns:a16="http://schemas.microsoft.com/office/drawing/2014/main" id="{985B1F04-6E9A-4207-8C71-EEA89FBAAC99}"/>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7" name="Text Box 100">
          <a:extLst>
            <a:ext uri="{FF2B5EF4-FFF2-40B4-BE49-F238E27FC236}">
              <a16:creationId xmlns:a16="http://schemas.microsoft.com/office/drawing/2014/main" id="{CFB1BD28-8212-4ECF-A254-D2E704BB7BC8}"/>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8" name="Text Box 101">
          <a:extLst>
            <a:ext uri="{FF2B5EF4-FFF2-40B4-BE49-F238E27FC236}">
              <a16:creationId xmlns:a16="http://schemas.microsoft.com/office/drawing/2014/main" id="{2FC5B853-D22D-4CD3-8C1E-F973D4C529F0}"/>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69" name="Text Box 102">
          <a:extLst>
            <a:ext uri="{FF2B5EF4-FFF2-40B4-BE49-F238E27FC236}">
              <a16:creationId xmlns:a16="http://schemas.microsoft.com/office/drawing/2014/main" id="{CD92F0B9-0B52-4D10-A95D-93EAA97AA0BC}"/>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0" name="Text Box 103">
          <a:extLst>
            <a:ext uri="{FF2B5EF4-FFF2-40B4-BE49-F238E27FC236}">
              <a16:creationId xmlns:a16="http://schemas.microsoft.com/office/drawing/2014/main" id="{500FD95E-1DCA-4A62-8F52-0B0941BAEC34}"/>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1" name="Text Box 104">
          <a:extLst>
            <a:ext uri="{FF2B5EF4-FFF2-40B4-BE49-F238E27FC236}">
              <a16:creationId xmlns:a16="http://schemas.microsoft.com/office/drawing/2014/main" id="{A1BD2FFF-ECB2-4524-AFBA-9441D8D81A94}"/>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2" name="Text Box 105">
          <a:extLst>
            <a:ext uri="{FF2B5EF4-FFF2-40B4-BE49-F238E27FC236}">
              <a16:creationId xmlns:a16="http://schemas.microsoft.com/office/drawing/2014/main" id="{AF18A4A6-E30A-46B0-92F9-80376D240EE3}"/>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3" name="Text Box 106">
          <a:extLst>
            <a:ext uri="{FF2B5EF4-FFF2-40B4-BE49-F238E27FC236}">
              <a16:creationId xmlns:a16="http://schemas.microsoft.com/office/drawing/2014/main" id="{63024C88-8246-419E-B028-E3CFB4BC9691}"/>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4" name="Text Box 107">
          <a:extLst>
            <a:ext uri="{FF2B5EF4-FFF2-40B4-BE49-F238E27FC236}">
              <a16:creationId xmlns:a16="http://schemas.microsoft.com/office/drawing/2014/main" id="{6024D301-022F-498A-9FFE-33BB21415AA1}"/>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5" name="Text Box 108">
          <a:extLst>
            <a:ext uri="{FF2B5EF4-FFF2-40B4-BE49-F238E27FC236}">
              <a16:creationId xmlns:a16="http://schemas.microsoft.com/office/drawing/2014/main" id="{464731BC-8086-46F7-BBFA-BCA78020E00E}"/>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6" name="Text Box 109">
          <a:extLst>
            <a:ext uri="{FF2B5EF4-FFF2-40B4-BE49-F238E27FC236}">
              <a16:creationId xmlns:a16="http://schemas.microsoft.com/office/drawing/2014/main" id="{BB720082-2486-4463-9638-D440CFCD3381}"/>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7" name="Text Box 110">
          <a:extLst>
            <a:ext uri="{FF2B5EF4-FFF2-40B4-BE49-F238E27FC236}">
              <a16:creationId xmlns:a16="http://schemas.microsoft.com/office/drawing/2014/main" id="{480703D5-729B-4C85-AAFF-71EF2974C64B}"/>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8" name="Text Box 111">
          <a:extLst>
            <a:ext uri="{FF2B5EF4-FFF2-40B4-BE49-F238E27FC236}">
              <a16:creationId xmlns:a16="http://schemas.microsoft.com/office/drawing/2014/main" id="{6B39F45E-F658-4454-988E-4E906A415904}"/>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79" name="Text Box 112">
          <a:extLst>
            <a:ext uri="{FF2B5EF4-FFF2-40B4-BE49-F238E27FC236}">
              <a16:creationId xmlns:a16="http://schemas.microsoft.com/office/drawing/2014/main" id="{91C358DD-62BF-46B3-B806-9322876603AD}"/>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0" name="Text Box 113">
          <a:extLst>
            <a:ext uri="{FF2B5EF4-FFF2-40B4-BE49-F238E27FC236}">
              <a16:creationId xmlns:a16="http://schemas.microsoft.com/office/drawing/2014/main" id="{69DECB3C-7618-47EC-989E-E03552E07657}"/>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1" name="Text Box 114">
          <a:extLst>
            <a:ext uri="{FF2B5EF4-FFF2-40B4-BE49-F238E27FC236}">
              <a16:creationId xmlns:a16="http://schemas.microsoft.com/office/drawing/2014/main" id="{68E0FEFA-0C79-4BD6-8208-FF87C3BC67B0}"/>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2" name="Text Box 115">
          <a:extLst>
            <a:ext uri="{FF2B5EF4-FFF2-40B4-BE49-F238E27FC236}">
              <a16:creationId xmlns:a16="http://schemas.microsoft.com/office/drawing/2014/main" id="{1E3C9A91-C37D-4523-A87C-32F196E7E243}"/>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3" name="Text Box 116">
          <a:extLst>
            <a:ext uri="{FF2B5EF4-FFF2-40B4-BE49-F238E27FC236}">
              <a16:creationId xmlns:a16="http://schemas.microsoft.com/office/drawing/2014/main" id="{87697ED2-A421-4E23-8874-D45719D691CE}"/>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4" name="Text Box 117">
          <a:extLst>
            <a:ext uri="{FF2B5EF4-FFF2-40B4-BE49-F238E27FC236}">
              <a16:creationId xmlns:a16="http://schemas.microsoft.com/office/drawing/2014/main" id="{3ECC9729-A841-452D-93D0-72E0A07C99C6}"/>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5" name="Text Box 123">
          <a:extLst>
            <a:ext uri="{FF2B5EF4-FFF2-40B4-BE49-F238E27FC236}">
              <a16:creationId xmlns:a16="http://schemas.microsoft.com/office/drawing/2014/main" id="{33DB3AAF-7AB1-46EC-A48C-9012BAA2491A}"/>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6" name="Text Box 124">
          <a:extLst>
            <a:ext uri="{FF2B5EF4-FFF2-40B4-BE49-F238E27FC236}">
              <a16:creationId xmlns:a16="http://schemas.microsoft.com/office/drawing/2014/main" id="{F5231348-78D4-4471-8FE2-221EB9AEAA41}"/>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7" name="Text Box 125">
          <a:extLst>
            <a:ext uri="{FF2B5EF4-FFF2-40B4-BE49-F238E27FC236}">
              <a16:creationId xmlns:a16="http://schemas.microsoft.com/office/drawing/2014/main" id="{8BEA782C-02DC-43D2-B3F7-E97496D54082}"/>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8" name="Text Box 126">
          <a:extLst>
            <a:ext uri="{FF2B5EF4-FFF2-40B4-BE49-F238E27FC236}">
              <a16:creationId xmlns:a16="http://schemas.microsoft.com/office/drawing/2014/main" id="{631C354D-6AFD-4DE8-A632-153CEC3C7870}"/>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89" name="Text Box 127">
          <a:extLst>
            <a:ext uri="{FF2B5EF4-FFF2-40B4-BE49-F238E27FC236}">
              <a16:creationId xmlns:a16="http://schemas.microsoft.com/office/drawing/2014/main" id="{A6B813DF-1E69-4874-8311-1BFA106180FD}"/>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90" name="Text Box 128">
          <a:extLst>
            <a:ext uri="{FF2B5EF4-FFF2-40B4-BE49-F238E27FC236}">
              <a16:creationId xmlns:a16="http://schemas.microsoft.com/office/drawing/2014/main" id="{B4D70FAC-0CD8-4EE1-B6BC-9445B349E971}"/>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0</xdr:rowOff>
    </xdr:from>
    <xdr:to>
      <xdr:col>2</xdr:col>
      <xdr:colOff>2247900</xdr:colOff>
      <xdr:row>89</xdr:row>
      <xdr:rowOff>19050</xdr:rowOff>
    </xdr:to>
    <xdr:sp macro="" textlink="">
      <xdr:nvSpPr>
        <xdr:cNvPr id="3291" name="Text Box 129">
          <a:extLst>
            <a:ext uri="{FF2B5EF4-FFF2-40B4-BE49-F238E27FC236}">
              <a16:creationId xmlns:a16="http://schemas.microsoft.com/office/drawing/2014/main" id="{91F6D9ED-F8EC-4A70-AC6B-7385519EC4D0}"/>
            </a:ext>
          </a:extLst>
        </xdr:cNvPr>
        <xdr:cNvSpPr txBox="1">
          <a:spLocks noChangeArrowheads="1"/>
        </xdr:cNvSpPr>
      </xdr:nvSpPr>
      <xdr:spPr bwMode="auto">
        <a:xfrm>
          <a:off x="3209925" y="235648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333375</xdr:rowOff>
    </xdr:from>
    <xdr:to>
      <xdr:col>2</xdr:col>
      <xdr:colOff>2247900</xdr:colOff>
      <xdr:row>89</xdr:row>
      <xdr:rowOff>209550</xdr:rowOff>
    </xdr:to>
    <xdr:sp macro="" textlink="">
      <xdr:nvSpPr>
        <xdr:cNvPr id="3292" name="Text Box 119">
          <a:extLst>
            <a:ext uri="{FF2B5EF4-FFF2-40B4-BE49-F238E27FC236}">
              <a16:creationId xmlns:a16="http://schemas.microsoft.com/office/drawing/2014/main" id="{D2570B8F-3546-40C7-9711-57C1772878EB}"/>
            </a:ext>
          </a:extLst>
        </xdr:cNvPr>
        <xdr:cNvSpPr txBox="1">
          <a:spLocks noChangeArrowheads="1"/>
        </xdr:cNvSpPr>
      </xdr:nvSpPr>
      <xdr:spPr bwMode="auto">
        <a:xfrm>
          <a:off x="3209925" y="237172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88</xdr:row>
      <xdr:rowOff>333375</xdr:rowOff>
    </xdr:from>
    <xdr:to>
      <xdr:col>2</xdr:col>
      <xdr:colOff>2247900</xdr:colOff>
      <xdr:row>89</xdr:row>
      <xdr:rowOff>209550</xdr:rowOff>
    </xdr:to>
    <xdr:sp macro="" textlink="">
      <xdr:nvSpPr>
        <xdr:cNvPr id="3293" name="Text Box 120">
          <a:extLst>
            <a:ext uri="{FF2B5EF4-FFF2-40B4-BE49-F238E27FC236}">
              <a16:creationId xmlns:a16="http://schemas.microsoft.com/office/drawing/2014/main" id="{E4F1EDD8-9A74-4D2F-8831-F41682495014}"/>
            </a:ext>
          </a:extLst>
        </xdr:cNvPr>
        <xdr:cNvSpPr txBox="1">
          <a:spLocks noChangeArrowheads="1"/>
        </xdr:cNvSpPr>
      </xdr:nvSpPr>
      <xdr:spPr bwMode="auto">
        <a:xfrm>
          <a:off x="3209925" y="237172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xdr:col>
      <xdr:colOff>2162175</xdr:colOff>
      <xdr:row>88</xdr:row>
      <xdr:rowOff>0</xdr:rowOff>
    </xdr:from>
    <xdr:ext cx="0" cy="152400"/>
    <xdr:sp macro="" textlink="">
      <xdr:nvSpPr>
        <xdr:cNvPr id="3294" name="Text Box 1">
          <a:extLst>
            <a:ext uri="{FF2B5EF4-FFF2-40B4-BE49-F238E27FC236}">
              <a16:creationId xmlns:a16="http://schemas.microsoft.com/office/drawing/2014/main" id="{1922D5C8-3E2F-441D-8505-E1E63DC8DBDB}"/>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295" name="Text Box 118">
          <a:extLst>
            <a:ext uri="{FF2B5EF4-FFF2-40B4-BE49-F238E27FC236}">
              <a16:creationId xmlns:a16="http://schemas.microsoft.com/office/drawing/2014/main" id="{427B02B3-DC39-48A5-882A-B7913AC80CE5}"/>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48167"/>
    <xdr:sp macro="" textlink="">
      <xdr:nvSpPr>
        <xdr:cNvPr id="3296" name="Text Box 1">
          <a:extLst>
            <a:ext uri="{FF2B5EF4-FFF2-40B4-BE49-F238E27FC236}">
              <a16:creationId xmlns:a16="http://schemas.microsoft.com/office/drawing/2014/main" id="{41FBF7B4-24EF-4E9A-A560-C52BB435A069}"/>
            </a:ext>
          </a:extLst>
        </xdr:cNvPr>
        <xdr:cNvSpPr txBox="1">
          <a:spLocks noChangeArrowheads="1"/>
        </xdr:cNvSpPr>
      </xdr:nvSpPr>
      <xdr:spPr bwMode="auto">
        <a:xfrm>
          <a:off x="3209925" y="234124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48167"/>
    <xdr:sp macro="" textlink="">
      <xdr:nvSpPr>
        <xdr:cNvPr id="3297" name="Text Box 118">
          <a:extLst>
            <a:ext uri="{FF2B5EF4-FFF2-40B4-BE49-F238E27FC236}">
              <a16:creationId xmlns:a16="http://schemas.microsoft.com/office/drawing/2014/main" id="{2B90C9F7-D402-46E2-AD5E-DDC86C286FE8}"/>
            </a:ext>
          </a:extLst>
        </xdr:cNvPr>
        <xdr:cNvSpPr txBox="1">
          <a:spLocks noChangeArrowheads="1"/>
        </xdr:cNvSpPr>
      </xdr:nvSpPr>
      <xdr:spPr bwMode="auto">
        <a:xfrm>
          <a:off x="3209925" y="234124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48167"/>
    <xdr:sp macro="" textlink="">
      <xdr:nvSpPr>
        <xdr:cNvPr id="3298" name="Text Box 1">
          <a:extLst>
            <a:ext uri="{FF2B5EF4-FFF2-40B4-BE49-F238E27FC236}">
              <a16:creationId xmlns:a16="http://schemas.microsoft.com/office/drawing/2014/main" id="{750BAA0D-09C9-4943-B284-7F1A56695F71}"/>
            </a:ext>
          </a:extLst>
        </xdr:cNvPr>
        <xdr:cNvSpPr txBox="1">
          <a:spLocks noChangeArrowheads="1"/>
        </xdr:cNvSpPr>
      </xdr:nvSpPr>
      <xdr:spPr bwMode="auto">
        <a:xfrm>
          <a:off x="3209925" y="234124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48167"/>
    <xdr:sp macro="" textlink="">
      <xdr:nvSpPr>
        <xdr:cNvPr id="3299" name="Text Box 118">
          <a:extLst>
            <a:ext uri="{FF2B5EF4-FFF2-40B4-BE49-F238E27FC236}">
              <a16:creationId xmlns:a16="http://schemas.microsoft.com/office/drawing/2014/main" id="{EF5DC729-64A1-4A7A-B161-CAEAEE4B25DC}"/>
            </a:ext>
          </a:extLst>
        </xdr:cNvPr>
        <xdr:cNvSpPr txBox="1">
          <a:spLocks noChangeArrowheads="1"/>
        </xdr:cNvSpPr>
      </xdr:nvSpPr>
      <xdr:spPr bwMode="auto">
        <a:xfrm>
          <a:off x="3209925" y="234124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00" name="Text Box 1">
          <a:extLst>
            <a:ext uri="{FF2B5EF4-FFF2-40B4-BE49-F238E27FC236}">
              <a16:creationId xmlns:a16="http://schemas.microsoft.com/office/drawing/2014/main" id="{0C6C8720-FDA1-4E50-B695-10274FBFC4E7}"/>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01" name="Text Box 118">
          <a:extLst>
            <a:ext uri="{FF2B5EF4-FFF2-40B4-BE49-F238E27FC236}">
              <a16:creationId xmlns:a16="http://schemas.microsoft.com/office/drawing/2014/main" id="{8399781A-6310-4ADB-BE13-481E36D53A67}"/>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02" name="Text Box 1">
          <a:extLst>
            <a:ext uri="{FF2B5EF4-FFF2-40B4-BE49-F238E27FC236}">
              <a16:creationId xmlns:a16="http://schemas.microsoft.com/office/drawing/2014/main" id="{28B78603-2872-4DB1-9540-8D95AD5C355D}"/>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03" name="Text Box 118">
          <a:extLst>
            <a:ext uri="{FF2B5EF4-FFF2-40B4-BE49-F238E27FC236}">
              <a16:creationId xmlns:a16="http://schemas.microsoft.com/office/drawing/2014/main" id="{DE5E8CA6-BA49-4197-8E68-DED338EECE81}"/>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04" name="Text Box 1">
          <a:extLst>
            <a:ext uri="{FF2B5EF4-FFF2-40B4-BE49-F238E27FC236}">
              <a16:creationId xmlns:a16="http://schemas.microsoft.com/office/drawing/2014/main" id="{6C672E05-3A4D-4AE4-9F0D-7FE8D3820F42}"/>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05" name="Text Box 118">
          <a:extLst>
            <a:ext uri="{FF2B5EF4-FFF2-40B4-BE49-F238E27FC236}">
              <a16:creationId xmlns:a16="http://schemas.microsoft.com/office/drawing/2014/main" id="{A04F86B1-5DB2-4D0B-A475-15BFD3B88A06}"/>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67217"/>
    <xdr:sp macro="" textlink="">
      <xdr:nvSpPr>
        <xdr:cNvPr id="3306" name="Text Box 1">
          <a:extLst>
            <a:ext uri="{FF2B5EF4-FFF2-40B4-BE49-F238E27FC236}">
              <a16:creationId xmlns:a16="http://schemas.microsoft.com/office/drawing/2014/main" id="{1BCD65C7-1344-480E-A3A5-C4818CE11ACB}"/>
            </a:ext>
          </a:extLst>
        </xdr:cNvPr>
        <xdr:cNvSpPr txBox="1">
          <a:spLocks noChangeArrowheads="1"/>
        </xdr:cNvSpPr>
      </xdr:nvSpPr>
      <xdr:spPr bwMode="auto">
        <a:xfrm>
          <a:off x="3209925" y="234124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67217"/>
    <xdr:sp macro="" textlink="">
      <xdr:nvSpPr>
        <xdr:cNvPr id="3307" name="Text Box 118">
          <a:extLst>
            <a:ext uri="{FF2B5EF4-FFF2-40B4-BE49-F238E27FC236}">
              <a16:creationId xmlns:a16="http://schemas.microsoft.com/office/drawing/2014/main" id="{34FB9069-A0FB-4411-976D-E8AC1DFB5980}"/>
            </a:ext>
          </a:extLst>
        </xdr:cNvPr>
        <xdr:cNvSpPr txBox="1">
          <a:spLocks noChangeArrowheads="1"/>
        </xdr:cNvSpPr>
      </xdr:nvSpPr>
      <xdr:spPr bwMode="auto">
        <a:xfrm>
          <a:off x="3209925" y="234124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08" name="Text Box 1">
          <a:extLst>
            <a:ext uri="{FF2B5EF4-FFF2-40B4-BE49-F238E27FC236}">
              <a16:creationId xmlns:a16="http://schemas.microsoft.com/office/drawing/2014/main" id="{CA006ADD-C975-4C15-BA73-9015FA54D1AE}"/>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09" name="Text Box 118">
          <a:extLst>
            <a:ext uri="{FF2B5EF4-FFF2-40B4-BE49-F238E27FC236}">
              <a16:creationId xmlns:a16="http://schemas.microsoft.com/office/drawing/2014/main" id="{D473716B-EE40-4AD2-B76C-42C514DD21B6}"/>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67217"/>
    <xdr:sp macro="" textlink="">
      <xdr:nvSpPr>
        <xdr:cNvPr id="3310" name="Text Box 1">
          <a:extLst>
            <a:ext uri="{FF2B5EF4-FFF2-40B4-BE49-F238E27FC236}">
              <a16:creationId xmlns:a16="http://schemas.microsoft.com/office/drawing/2014/main" id="{D7C34284-AA73-437C-860B-1AC266B58386}"/>
            </a:ext>
          </a:extLst>
        </xdr:cNvPr>
        <xdr:cNvSpPr txBox="1">
          <a:spLocks noChangeArrowheads="1"/>
        </xdr:cNvSpPr>
      </xdr:nvSpPr>
      <xdr:spPr bwMode="auto">
        <a:xfrm>
          <a:off x="3209925" y="234124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67217"/>
    <xdr:sp macro="" textlink="">
      <xdr:nvSpPr>
        <xdr:cNvPr id="3311" name="Text Box 118">
          <a:extLst>
            <a:ext uri="{FF2B5EF4-FFF2-40B4-BE49-F238E27FC236}">
              <a16:creationId xmlns:a16="http://schemas.microsoft.com/office/drawing/2014/main" id="{63260440-7402-4638-B764-A8CA6069BB03}"/>
            </a:ext>
          </a:extLst>
        </xdr:cNvPr>
        <xdr:cNvSpPr txBox="1">
          <a:spLocks noChangeArrowheads="1"/>
        </xdr:cNvSpPr>
      </xdr:nvSpPr>
      <xdr:spPr bwMode="auto">
        <a:xfrm>
          <a:off x="3209925" y="234124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12" name="Text Box 1">
          <a:extLst>
            <a:ext uri="{FF2B5EF4-FFF2-40B4-BE49-F238E27FC236}">
              <a16:creationId xmlns:a16="http://schemas.microsoft.com/office/drawing/2014/main" id="{9C1E4B86-8C5F-4C08-88E3-1D0EAED29011}"/>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81491" cy="171450"/>
    <xdr:sp macro="" textlink="">
      <xdr:nvSpPr>
        <xdr:cNvPr id="3313" name="Text Box 118">
          <a:extLst>
            <a:ext uri="{FF2B5EF4-FFF2-40B4-BE49-F238E27FC236}">
              <a16:creationId xmlns:a16="http://schemas.microsoft.com/office/drawing/2014/main" id="{B7264877-7BE9-4698-B4B9-646E60CAF9B9}"/>
            </a:ext>
          </a:extLst>
        </xdr:cNvPr>
        <xdr:cNvSpPr txBox="1">
          <a:spLocks noChangeArrowheads="1"/>
        </xdr:cNvSpPr>
      </xdr:nvSpPr>
      <xdr:spPr bwMode="auto">
        <a:xfrm>
          <a:off x="3209925" y="234124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14" name="Text Box 1">
          <a:extLst>
            <a:ext uri="{FF2B5EF4-FFF2-40B4-BE49-F238E27FC236}">
              <a16:creationId xmlns:a16="http://schemas.microsoft.com/office/drawing/2014/main" id="{55967AAF-9F19-4BB6-BEEF-A7CF54607BCF}"/>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0" cy="152400"/>
    <xdr:sp macro="" textlink="">
      <xdr:nvSpPr>
        <xdr:cNvPr id="3315" name="Text Box 118">
          <a:extLst>
            <a:ext uri="{FF2B5EF4-FFF2-40B4-BE49-F238E27FC236}">
              <a16:creationId xmlns:a16="http://schemas.microsoft.com/office/drawing/2014/main" id="{CE6F73A1-8DCD-47D0-8615-FA2BDE86A5E4}"/>
            </a:ext>
          </a:extLst>
        </xdr:cNvPr>
        <xdr:cNvSpPr txBox="1">
          <a:spLocks noChangeArrowheads="1"/>
        </xdr:cNvSpPr>
      </xdr:nvSpPr>
      <xdr:spPr bwMode="auto">
        <a:xfrm>
          <a:off x="3209925" y="234124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88</xdr:row>
      <xdr:rowOff>0</xdr:rowOff>
    </xdr:from>
    <xdr:ext cx="91016" cy="171450"/>
    <xdr:sp macro="" textlink="">
      <xdr:nvSpPr>
        <xdr:cNvPr id="3316" name="Text Box 1">
          <a:extLst>
            <a:ext uri="{FF2B5EF4-FFF2-40B4-BE49-F238E27FC236}">
              <a16:creationId xmlns:a16="http://schemas.microsoft.com/office/drawing/2014/main" id="{7F5358CB-8B5D-4997-A222-3217D9B1865E}"/>
            </a:ext>
          </a:extLst>
        </xdr:cNvPr>
        <xdr:cNvSpPr txBox="1">
          <a:spLocks noChangeArrowheads="1"/>
        </xdr:cNvSpPr>
      </xdr:nvSpPr>
      <xdr:spPr bwMode="auto">
        <a:xfrm>
          <a:off x="3209925" y="234124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317" name="Text Box 118">
          <a:extLst>
            <a:ext uri="{FF2B5EF4-FFF2-40B4-BE49-F238E27FC236}">
              <a16:creationId xmlns:a16="http://schemas.microsoft.com/office/drawing/2014/main" id="{A2E77E06-B654-405E-B740-904753C135DF}"/>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318" name="Text Box 1">
          <a:extLst>
            <a:ext uri="{FF2B5EF4-FFF2-40B4-BE49-F238E27FC236}">
              <a16:creationId xmlns:a16="http://schemas.microsoft.com/office/drawing/2014/main" id="{F669F95B-357F-40B8-8DD8-8F0A78B572B2}"/>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3319" name="Text Box 118">
          <a:extLst>
            <a:ext uri="{FF2B5EF4-FFF2-40B4-BE49-F238E27FC236}">
              <a16:creationId xmlns:a16="http://schemas.microsoft.com/office/drawing/2014/main" id="{4E2901DB-61A0-4461-B6E7-316EFC5A7B45}"/>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320" name="Text Box 1">
          <a:extLst>
            <a:ext uri="{FF2B5EF4-FFF2-40B4-BE49-F238E27FC236}">
              <a16:creationId xmlns:a16="http://schemas.microsoft.com/office/drawing/2014/main" id="{687CEDC1-2A41-4E50-8F0D-A2E3DD3C6808}"/>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321" name="Text Box 118">
          <a:extLst>
            <a:ext uri="{FF2B5EF4-FFF2-40B4-BE49-F238E27FC236}">
              <a16:creationId xmlns:a16="http://schemas.microsoft.com/office/drawing/2014/main" id="{C3C549FB-4930-4574-ACF9-D56FE51E6AFD}"/>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3322" name="Text Box 1">
          <a:extLst>
            <a:ext uri="{FF2B5EF4-FFF2-40B4-BE49-F238E27FC236}">
              <a16:creationId xmlns:a16="http://schemas.microsoft.com/office/drawing/2014/main" id="{A547DF1A-2208-4DC0-BC0A-951BF77A4971}"/>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23" name="Text Box 1">
          <a:extLst>
            <a:ext uri="{FF2B5EF4-FFF2-40B4-BE49-F238E27FC236}">
              <a16:creationId xmlns:a16="http://schemas.microsoft.com/office/drawing/2014/main" id="{27FCF97B-0284-4C9C-B720-71302173180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24" name="Text Box 118">
          <a:extLst>
            <a:ext uri="{FF2B5EF4-FFF2-40B4-BE49-F238E27FC236}">
              <a16:creationId xmlns:a16="http://schemas.microsoft.com/office/drawing/2014/main" id="{A2125BD2-5CBD-4062-A1D1-5838EE02D510}"/>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25" name="Text Box 1">
          <a:extLst>
            <a:ext uri="{FF2B5EF4-FFF2-40B4-BE49-F238E27FC236}">
              <a16:creationId xmlns:a16="http://schemas.microsoft.com/office/drawing/2014/main" id="{D99FDA01-B680-4CB4-AEB1-933E067108C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26" name="Text Box 118">
          <a:extLst>
            <a:ext uri="{FF2B5EF4-FFF2-40B4-BE49-F238E27FC236}">
              <a16:creationId xmlns:a16="http://schemas.microsoft.com/office/drawing/2014/main" id="{BC88604A-6314-4278-A01C-2F61C8457C3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27" name="Text Box 119">
          <a:extLst>
            <a:ext uri="{FF2B5EF4-FFF2-40B4-BE49-F238E27FC236}">
              <a16:creationId xmlns:a16="http://schemas.microsoft.com/office/drawing/2014/main" id="{04F0CF30-BB81-4D64-8A8B-4CAD742D7B5F}"/>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28" name="Text Box 120">
          <a:extLst>
            <a:ext uri="{FF2B5EF4-FFF2-40B4-BE49-F238E27FC236}">
              <a16:creationId xmlns:a16="http://schemas.microsoft.com/office/drawing/2014/main" id="{F4F37425-FF99-4719-8141-CC777BF9076C}"/>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29" name="Text Box 119">
          <a:extLst>
            <a:ext uri="{FF2B5EF4-FFF2-40B4-BE49-F238E27FC236}">
              <a16:creationId xmlns:a16="http://schemas.microsoft.com/office/drawing/2014/main" id="{EA1374DA-42E2-43ED-B131-C558839158C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30" name="Text Box 120">
          <a:extLst>
            <a:ext uri="{FF2B5EF4-FFF2-40B4-BE49-F238E27FC236}">
              <a16:creationId xmlns:a16="http://schemas.microsoft.com/office/drawing/2014/main" id="{9D1F33B2-3E79-4932-940F-3805AD155B2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31" name="Text Box 119">
          <a:extLst>
            <a:ext uri="{FF2B5EF4-FFF2-40B4-BE49-F238E27FC236}">
              <a16:creationId xmlns:a16="http://schemas.microsoft.com/office/drawing/2014/main" id="{076AE185-9410-48F4-BE96-11FFAEF6AB8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32" name="Text Box 120">
          <a:extLst>
            <a:ext uri="{FF2B5EF4-FFF2-40B4-BE49-F238E27FC236}">
              <a16:creationId xmlns:a16="http://schemas.microsoft.com/office/drawing/2014/main" id="{1FC6591F-E71F-4971-A684-ED03FD4C5E80}"/>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33" name="Text Box 119">
          <a:extLst>
            <a:ext uri="{FF2B5EF4-FFF2-40B4-BE49-F238E27FC236}">
              <a16:creationId xmlns:a16="http://schemas.microsoft.com/office/drawing/2014/main" id="{BCD28679-1BAF-474D-B72A-C18A6489666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34" name="Text Box 120">
          <a:extLst>
            <a:ext uri="{FF2B5EF4-FFF2-40B4-BE49-F238E27FC236}">
              <a16:creationId xmlns:a16="http://schemas.microsoft.com/office/drawing/2014/main" id="{C7355B85-F972-4D39-8163-6CD5B939BE6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35" name="Text Box 1">
          <a:extLst>
            <a:ext uri="{FF2B5EF4-FFF2-40B4-BE49-F238E27FC236}">
              <a16:creationId xmlns:a16="http://schemas.microsoft.com/office/drawing/2014/main" id="{0698CF22-BA02-49B4-BE36-CF989C86A88E}"/>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36" name="Text Box 118">
          <a:extLst>
            <a:ext uri="{FF2B5EF4-FFF2-40B4-BE49-F238E27FC236}">
              <a16:creationId xmlns:a16="http://schemas.microsoft.com/office/drawing/2014/main" id="{6A7035DD-A11F-4373-AFB8-E21A35FA1549}"/>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37" name="Text Box 1">
          <a:extLst>
            <a:ext uri="{FF2B5EF4-FFF2-40B4-BE49-F238E27FC236}">
              <a16:creationId xmlns:a16="http://schemas.microsoft.com/office/drawing/2014/main" id="{612B5C44-BDED-4720-B427-0F184C38BB3A}"/>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38" name="Text Box 118">
          <a:extLst>
            <a:ext uri="{FF2B5EF4-FFF2-40B4-BE49-F238E27FC236}">
              <a16:creationId xmlns:a16="http://schemas.microsoft.com/office/drawing/2014/main" id="{68C369FE-F954-4BDE-A3F4-9CC0CED8AF6A}"/>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39" name="Text Box 1">
          <a:extLst>
            <a:ext uri="{FF2B5EF4-FFF2-40B4-BE49-F238E27FC236}">
              <a16:creationId xmlns:a16="http://schemas.microsoft.com/office/drawing/2014/main" id="{4C1311BC-6A9A-4963-AE1C-65D52AFD8021}"/>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0" name="Text Box 118">
          <a:extLst>
            <a:ext uri="{FF2B5EF4-FFF2-40B4-BE49-F238E27FC236}">
              <a16:creationId xmlns:a16="http://schemas.microsoft.com/office/drawing/2014/main" id="{067B18C9-433D-4176-A6D8-DBFC2F810D49}"/>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1" name="Text Box 1">
          <a:extLst>
            <a:ext uri="{FF2B5EF4-FFF2-40B4-BE49-F238E27FC236}">
              <a16:creationId xmlns:a16="http://schemas.microsoft.com/office/drawing/2014/main" id="{1C5E6F8C-F04A-4946-B182-44B287620159}"/>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2" name="Text Box 118">
          <a:extLst>
            <a:ext uri="{FF2B5EF4-FFF2-40B4-BE49-F238E27FC236}">
              <a16:creationId xmlns:a16="http://schemas.microsoft.com/office/drawing/2014/main" id="{82E5DD05-79CD-4E20-86A2-3D3238318154}"/>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3" name="Text Box 1">
          <a:extLst>
            <a:ext uri="{FF2B5EF4-FFF2-40B4-BE49-F238E27FC236}">
              <a16:creationId xmlns:a16="http://schemas.microsoft.com/office/drawing/2014/main" id="{D6583D0E-9FE5-48BD-9192-9368772A9512}"/>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4" name="Text Box 118">
          <a:extLst>
            <a:ext uri="{FF2B5EF4-FFF2-40B4-BE49-F238E27FC236}">
              <a16:creationId xmlns:a16="http://schemas.microsoft.com/office/drawing/2014/main" id="{6C88707E-F704-4F02-91A8-526941B8B2AC}"/>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5" name="Text Box 1">
          <a:extLst>
            <a:ext uri="{FF2B5EF4-FFF2-40B4-BE49-F238E27FC236}">
              <a16:creationId xmlns:a16="http://schemas.microsoft.com/office/drawing/2014/main" id="{91746AC8-74C0-47EF-967B-AD5F759F476A}"/>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46" name="Text Box 118">
          <a:extLst>
            <a:ext uri="{FF2B5EF4-FFF2-40B4-BE49-F238E27FC236}">
              <a16:creationId xmlns:a16="http://schemas.microsoft.com/office/drawing/2014/main" id="{CECE3FC5-85C0-4859-8793-2F9B355C0A0A}"/>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47" name="Text Box 119">
          <a:extLst>
            <a:ext uri="{FF2B5EF4-FFF2-40B4-BE49-F238E27FC236}">
              <a16:creationId xmlns:a16="http://schemas.microsoft.com/office/drawing/2014/main" id="{A4E680C1-4DDC-41BD-87ED-7FB953ED59B2}"/>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48" name="Text Box 120">
          <a:extLst>
            <a:ext uri="{FF2B5EF4-FFF2-40B4-BE49-F238E27FC236}">
              <a16:creationId xmlns:a16="http://schemas.microsoft.com/office/drawing/2014/main" id="{8586F048-E3BF-4EBE-9A4D-191B5263409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49" name="Text Box 119">
          <a:extLst>
            <a:ext uri="{FF2B5EF4-FFF2-40B4-BE49-F238E27FC236}">
              <a16:creationId xmlns:a16="http://schemas.microsoft.com/office/drawing/2014/main" id="{5F77C972-93DA-4D46-A15B-76477FA6484B}"/>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3350" name="Text Box 120">
          <a:extLst>
            <a:ext uri="{FF2B5EF4-FFF2-40B4-BE49-F238E27FC236}">
              <a16:creationId xmlns:a16="http://schemas.microsoft.com/office/drawing/2014/main" id="{55E0A5C4-EA89-485D-B5A8-3DCBEF5D4DA9}"/>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1" name="Text Box 1">
          <a:extLst>
            <a:ext uri="{FF2B5EF4-FFF2-40B4-BE49-F238E27FC236}">
              <a16:creationId xmlns:a16="http://schemas.microsoft.com/office/drawing/2014/main" id="{900E47B5-4F22-415E-B906-32FCE213A5F5}"/>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2" name="Text Box 118">
          <a:extLst>
            <a:ext uri="{FF2B5EF4-FFF2-40B4-BE49-F238E27FC236}">
              <a16:creationId xmlns:a16="http://schemas.microsoft.com/office/drawing/2014/main" id="{60FD9C13-8951-4E71-8A74-CF7ABDA1AAE1}"/>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3" name="Text Box 1">
          <a:extLst>
            <a:ext uri="{FF2B5EF4-FFF2-40B4-BE49-F238E27FC236}">
              <a16:creationId xmlns:a16="http://schemas.microsoft.com/office/drawing/2014/main" id="{1B8DD945-FE79-4CDA-B56E-B5CB021F03ED}"/>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4" name="Text Box 118">
          <a:extLst>
            <a:ext uri="{FF2B5EF4-FFF2-40B4-BE49-F238E27FC236}">
              <a16:creationId xmlns:a16="http://schemas.microsoft.com/office/drawing/2014/main" id="{8DDE2863-11EE-4261-855A-A4CDFB1C38BD}"/>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5" name="Text Box 1">
          <a:extLst>
            <a:ext uri="{FF2B5EF4-FFF2-40B4-BE49-F238E27FC236}">
              <a16:creationId xmlns:a16="http://schemas.microsoft.com/office/drawing/2014/main" id="{13B5A85F-6761-490E-AAA8-D8C32FC4EF18}"/>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6" name="Text Box 118">
          <a:extLst>
            <a:ext uri="{FF2B5EF4-FFF2-40B4-BE49-F238E27FC236}">
              <a16:creationId xmlns:a16="http://schemas.microsoft.com/office/drawing/2014/main" id="{F1531EA8-03D5-4449-A767-6BA59449C510}"/>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7" name="Text Box 1">
          <a:extLst>
            <a:ext uri="{FF2B5EF4-FFF2-40B4-BE49-F238E27FC236}">
              <a16:creationId xmlns:a16="http://schemas.microsoft.com/office/drawing/2014/main" id="{892FD809-F9A3-4CB2-A966-6B131C2D0DD6}"/>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8" name="Text Box 118">
          <a:extLst>
            <a:ext uri="{FF2B5EF4-FFF2-40B4-BE49-F238E27FC236}">
              <a16:creationId xmlns:a16="http://schemas.microsoft.com/office/drawing/2014/main" id="{8C564C7A-10DA-4718-B903-8342419DC78F}"/>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59" name="Text Box 1">
          <a:extLst>
            <a:ext uri="{FF2B5EF4-FFF2-40B4-BE49-F238E27FC236}">
              <a16:creationId xmlns:a16="http://schemas.microsoft.com/office/drawing/2014/main" id="{417A7D19-66AE-4D41-BE69-25601B06A3C0}"/>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60" name="Text Box 118">
          <a:extLst>
            <a:ext uri="{FF2B5EF4-FFF2-40B4-BE49-F238E27FC236}">
              <a16:creationId xmlns:a16="http://schemas.microsoft.com/office/drawing/2014/main" id="{5236B301-0C36-44FE-8606-00410BB090E1}"/>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61" name="Text Box 1">
          <a:extLst>
            <a:ext uri="{FF2B5EF4-FFF2-40B4-BE49-F238E27FC236}">
              <a16:creationId xmlns:a16="http://schemas.microsoft.com/office/drawing/2014/main" id="{F85B44A3-88E5-4063-B8FD-F7FE0D7AB003}"/>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3362" name="Text Box 118">
          <a:extLst>
            <a:ext uri="{FF2B5EF4-FFF2-40B4-BE49-F238E27FC236}">
              <a16:creationId xmlns:a16="http://schemas.microsoft.com/office/drawing/2014/main" id="{DE579560-1FFB-4F28-9820-9985D4E6997C}"/>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3" name="Text Box 1">
          <a:extLst>
            <a:ext uri="{FF2B5EF4-FFF2-40B4-BE49-F238E27FC236}">
              <a16:creationId xmlns:a16="http://schemas.microsoft.com/office/drawing/2014/main" id="{EFE9989C-D9A8-4FF5-B075-3B14C417043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4" name="Text Box 118">
          <a:extLst>
            <a:ext uri="{FF2B5EF4-FFF2-40B4-BE49-F238E27FC236}">
              <a16:creationId xmlns:a16="http://schemas.microsoft.com/office/drawing/2014/main" id="{BE26BC9A-3BD2-480D-A940-74B56664EAC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5" name="Text Box 1">
          <a:extLst>
            <a:ext uri="{FF2B5EF4-FFF2-40B4-BE49-F238E27FC236}">
              <a16:creationId xmlns:a16="http://schemas.microsoft.com/office/drawing/2014/main" id="{22CA3057-840F-44A5-B308-EE325F9D42B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6" name="Text Box 118">
          <a:extLst>
            <a:ext uri="{FF2B5EF4-FFF2-40B4-BE49-F238E27FC236}">
              <a16:creationId xmlns:a16="http://schemas.microsoft.com/office/drawing/2014/main" id="{69505699-43F8-4F86-B35C-A4FBE4EC840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7" name="Text Box 1">
          <a:extLst>
            <a:ext uri="{FF2B5EF4-FFF2-40B4-BE49-F238E27FC236}">
              <a16:creationId xmlns:a16="http://schemas.microsoft.com/office/drawing/2014/main" id="{859E796B-528B-444E-B015-E4904AFDBD5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3368" name="Text Box 118">
          <a:extLst>
            <a:ext uri="{FF2B5EF4-FFF2-40B4-BE49-F238E27FC236}">
              <a16:creationId xmlns:a16="http://schemas.microsoft.com/office/drawing/2014/main" id="{AF7E4E3D-08A3-4EF1-B990-A602B7DA6FB6}"/>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369" name="Text Box 1">
          <a:extLst>
            <a:ext uri="{FF2B5EF4-FFF2-40B4-BE49-F238E27FC236}">
              <a16:creationId xmlns:a16="http://schemas.microsoft.com/office/drawing/2014/main" id="{76821429-AEC3-448D-AC86-CF27C5E65AE4}"/>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3370" name="Text Box 118">
          <a:extLst>
            <a:ext uri="{FF2B5EF4-FFF2-40B4-BE49-F238E27FC236}">
              <a16:creationId xmlns:a16="http://schemas.microsoft.com/office/drawing/2014/main" id="{BE76E7F4-27FC-485D-8FDD-FC21F0856ACE}"/>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1" name="Text Box 119">
          <a:extLst>
            <a:ext uri="{FF2B5EF4-FFF2-40B4-BE49-F238E27FC236}">
              <a16:creationId xmlns:a16="http://schemas.microsoft.com/office/drawing/2014/main" id="{67E73F80-BED9-4DCE-A1CE-05A580B6B07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2" name="Text Box 120">
          <a:extLst>
            <a:ext uri="{FF2B5EF4-FFF2-40B4-BE49-F238E27FC236}">
              <a16:creationId xmlns:a16="http://schemas.microsoft.com/office/drawing/2014/main" id="{2C890B23-384A-40A8-A192-EE2B379C620C}"/>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3" name="Text Box 119">
          <a:extLst>
            <a:ext uri="{FF2B5EF4-FFF2-40B4-BE49-F238E27FC236}">
              <a16:creationId xmlns:a16="http://schemas.microsoft.com/office/drawing/2014/main" id="{8BB8556D-2807-4A29-A30B-722E5ED14A25}"/>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4" name="Text Box 120">
          <a:extLst>
            <a:ext uri="{FF2B5EF4-FFF2-40B4-BE49-F238E27FC236}">
              <a16:creationId xmlns:a16="http://schemas.microsoft.com/office/drawing/2014/main" id="{1ADAE82F-440D-4BB8-BCB3-D9D69C076D3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5" name="Text Box 26">
          <a:extLst>
            <a:ext uri="{FF2B5EF4-FFF2-40B4-BE49-F238E27FC236}">
              <a16:creationId xmlns:a16="http://schemas.microsoft.com/office/drawing/2014/main" id="{3B2B5FE5-1381-474D-AB50-21FEA3FD846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6" name="Text Box 27">
          <a:extLst>
            <a:ext uri="{FF2B5EF4-FFF2-40B4-BE49-F238E27FC236}">
              <a16:creationId xmlns:a16="http://schemas.microsoft.com/office/drawing/2014/main" id="{A25C9F37-C3A5-459A-A557-21AFFFE5A50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7" name="Text Box 28">
          <a:extLst>
            <a:ext uri="{FF2B5EF4-FFF2-40B4-BE49-F238E27FC236}">
              <a16:creationId xmlns:a16="http://schemas.microsoft.com/office/drawing/2014/main" id="{E7AC8939-3A53-4096-95A6-E71601821728}"/>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8" name="Text Box 29">
          <a:extLst>
            <a:ext uri="{FF2B5EF4-FFF2-40B4-BE49-F238E27FC236}">
              <a16:creationId xmlns:a16="http://schemas.microsoft.com/office/drawing/2014/main" id="{561B8E88-60A1-4C46-930F-32C304179237}"/>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79" name="Text Box 30">
          <a:extLst>
            <a:ext uri="{FF2B5EF4-FFF2-40B4-BE49-F238E27FC236}">
              <a16:creationId xmlns:a16="http://schemas.microsoft.com/office/drawing/2014/main" id="{C109F80B-1782-4164-82CB-24B0B69C4F1C}"/>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0" name="Text Box 31">
          <a:extLst>
            <a:ext uri="{FF2B5EF4-FFF2-40B4-BE49-F238E27FC236}">
              <a16:creationId xmlns:a16="http://schemas.microsoft.com/office/drawing/2014/main" id="{BCCCAC70-3972-4C89-9069-B19EB166416C}"/>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1" name="Text Box 32">
          <a:extLst>
            <a:ext uri="{FF2B5EF4-FFF2-40B4-BE49-F238E27FC236}">
              <a16:creationId xmlns:a16="http://schemas.microsoft.com/office/drawing/2014/main" id="{5479CA53-E982-4FE0-AD86-83DF8A65A072}"/>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2" name="Text Box 33">
          <a:extLst>
            <a:ext uri="{FF2B5EF4-FFF2-40B4-BE49-F238E27FC236}">
              <a16:creationId xmlns:a16="http://schemas.microsoft.com/office/drawing/2014/main" id="{64D9C6EB-0140-4AC9-875A-6B944BA5647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3" name="Text Box 34">
          <a:extLst>
            <a:ext uri="{FF2B5EF4-FFF2-40B4-BE49-F238E27FC236}">
              <a16:creationId xmlns:a16="http://schemas.microsoft.com/office/drawing/2014/main" id="{04005C6F-FB7C-4B44-BD0A-614BD735640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4" name="Text Box 35">
          <a:extLst>
            <a:ext uri="{FF2B5EF4-FFF2-40B4-BE49-F238E27FC236}">
              <a16:creationId xmlns:a16="http://schemas.microsoft.com/office/drawing/2014/main" id="{FA79CE97-871B-4123-A35F-7A59527FC0C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5" name="Text Box 36">
          <a:extLst>
            <a:ext uri="{FF2B5EF4-FFF2-40B4-BE49-F238E27FC236}">
              <a16:creationId xmlns:a16="http://schemas.microsoft.com/office/drawing/2014/main" id="{242282A3-D701-40E6-9407-229882EE5310}"/>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6" name="Text Box 37">
          <a:extLst>
            <a:ext uri="{FF2B5EF4-FFF2-40B4-BE49-F238E27FC236}">
              <a16:creationId xmlns:a16="http://schemas.microsoft.com/office/drawing/2014/main" id="{C9828480-4FD3-4BA2-B707-99C761907D9C}"/>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7" name="Text Box 38">
          <a:extLst>
            <a:ext uri="{FF2B5EF4-FFF2-40B4-BE49-F238E27FC236}">
              <a16:creationId xmlns:a16="http://schemas.microsoft.com/office/drawing/2014/main" id="{8365E415-3A4C-4E82-A1E6-B6E5D04702A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8" name="Text Box 39">
          <a:extLst>
            <a:ext uri="{FF2B5EF4-FFF2-40B4-BE49-F238E27FC236}">
              <a16:creationId xmlns:a16="http://schemas.microsoft.com/office/drawing/2014/main" id="{C00F287C-47D7-40D6-930D-5BD8A143A25B}"/>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89" name="Text Box 40">
          <a:extLst>
            <a:ext uri="{FF2B5EF4-FFF2-40B4-BE49-F238E27FC236}">
              <a16:creationId xmlns:a16="http://schemas.microsoft.com/office/drawing/2014/main" id="{CC8C9601-38B3-43AD-9744-7889AA8FED16}"/>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0" name="Text Box 41">
          <a:extLst>
            <a:ext uri="{FF2B5EF4-FFF2-40B4-BE49-F238E27FC236}">
              <a16:creationId xmlns:a16="http://schemas.microsoft.com/office/drawing/2014/main" id="{D1CF6AB1-9006-4948-AAFD-A0B9B9FB8EE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1" name="Text Box 42">
          <a:extLst>
            <a:ext uri="{FF2B5EF4-FFF2-40B4-BE49-F238E27FC236}">
              <a16:creationId xmlns:a16="http://schemas.microsoft.com/office/drawing/2014/main" id="{C7D1E9C2-84D1-41D4-B864-8EDC6573FCF1}"/>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2" name="Text Box 43">
          <a:extLst>
            <a:ext uri="{FF2B5EF4-FFF2-40B4-BE49-F238E27FC236}">
              <a16:creationId xmlns:a16="http://schemas.microsoft.com/office/drawing/2014/main" id="{5AD25D18-B28C-4C73-9296-9F346EA7A2B2}"/>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3" name="Text Box 44">
          <a:extLst>
            <a:ext uri="{FF2B5EF4-FFF2-40B4-BE49-F238E27FC236}">
              <a16:creationId xmlns:a16="http://schemas.microsoft.com/office/drawing/2014/main" id="{6363B1B7-2BD4-4A9F-9D42-3629EE748701}"/>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4" name="Text Box 45">
          <a:extLst>
            <a:ext uri="{FF2B5EF4-FFF2-40B4-BE49-F238E27FC236}">
              <a16:creationId xmlns:a16="http://schemas.microsoft.com/office/drawing/2014/main" id="{24734BFA-C4F2-40FC-BAF3-7E6BCD891894}"/>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5" name="Text Box 46">
          <a:extLst>
            <a:ext uri="{FF2B5EF4-FFF2-40B4-BE49-F238E27FC236}">
              <a16:creationId xmlns:a16="http://schemas.microsoft.com/office/drawing/2014/main" id="{8655CBFF-AE6F-49FA-A642-33A38302F9B4}"/>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6" name="Text Box 47">
          <a:extLst>
            <a:ext uri="{FF2B5EF4-FFF2-40B4-BE49-F238E27FC236}">
              <a16:creationId xmlns:a16="http://schemas.microsoft.com/office/drawing/2014/main" id="{B83A1918-4C41-4AD5-8DBD-23422FEC675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7" name="Text Box 49">
          <a:extLst>
            <a:ext uri="{FF2B5EF4-FFF2-40B4-BE49-F238E27FC236}">
              <a16:creationId xmlns:a16="http://schemas.microsoft.com/office/drawing/2014/main" id="{291725C7-7104-4695-8E72-01597B0C2E72}"/>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8" name="Text Box 50">
          <a:extLst>
            <a:ext uri="{FF2B5EF4-FFF2-40B4-BE49-F238E27FC236}">
              <a16:creationId xmlns:a16="http://schemas.microsoft.com/office/drawing/2014/main" id="{8D83990E-35D8-4A45-A2F0-04AE79CF696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399" name="Text Box 51">
          <a:extLst>
            <a:ext uri="{FF2B5EF4-FFF2-40B4-BE49-F238E27FC236}">
              <a16:creationId xmlns:a16="http://schemas.microsoft.com/office/drawing/2014/main" id="{6ECB643C-3E00-41E2-B7E5-D809D82CBFC1}"/>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0" name="Text Box 52">
          <a:extLst>
            <a:ext uri="{FF2B5EF4-FFF2-40B4-BE49-F238E27FC236}">
              <a16:creationId xmlns:a16="http://schemas.microsoft.com/office/drawing/2014/main" id="{DF1CE618-78FC-4C2E-86B1-13102A95E32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1" name="Text Box 53">
          <a:extLst>
            <a:ext uri="{FF2B5EF4-FFF2-40B4-BE49-F238E27FC236}">
              <a16:creationId xmlns:a16="http://schemas.microsoft.com/office/drawing/2014/main" id="{07258968-8E30-4736-859C-0EC9BEDBA69C}"/>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2" name="Text Box 54">
          <a:extLst>
            <a:ext uri="{FF2B5EF4-FFF2-40B4-BE49-F238E27FC236}">
              <a16:creationId xmlns:a16="http://schemas.microsoft.com/office/drawing/2014/main" id="{9A65FC89-876A-4B8F-AC2C-B3626DD8A498}"/>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3" name="Text Box 55">
          <a:extLst>
            <a:ext uri="{FF2B5EF4-FFF2-40B4-BE49-F238E27FC236}">
              <a16:creationId xmlns:a16="http://schemas.microsoft.com/office/drawing/2014/main" id="{59621D85-F2A6-4F0A-8363-2D2FB545C457}"/>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4" name="Text Box 56">
          <a:extLst>
            <a:ext uri="{FF2B5EF4-FFF2-40B4-BE49-F238E27FC236}">
              <a16:creationId xmlns:a16="http://schemas.microsoft.com/office/drawing/2014/main" id="{6A8FD5C4-125F-46E5-8BB3-2C22341D066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5" name="Text Box 57">
          <a:extLst>
            <a:ext uri="{FF2B5EF4-FFF2-40B4-BE49-F238E27FC236}">
              <a16:creationId xmlns:a16="http://schemas.microsoft.com/office/drawing/2014/main" id="{EB2D6E92-04A2-4921-90FA-80DCB4DE3EE4}"/>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6" name="Text Box 58">
          <a:extLst>
            <a:ext uri="{FF2B5EF4-FFF2-40B4-BE49-F238E27FC236}">
              <a16:creationId xmlns:a16="http://schemas.microsoft.com/office/drawing/2014/main" id="{E35639DA-F350-4A3B-8FB3-37668401B62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7" name="Text Box 59">
          <a:extLst>
            <a:ext uri="{FF2B5EF4-FFF2-40B4-BE49-F238E27FC236}">
              <a16:creationId xmlns:a16="http://schemas.microsoft.com/office/drawing/2014/main" id="{0F330BBB-EE70-4373-8820-25D526A2D559}"/>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8" name="Text Box 60">
          <a:extLst>
            <a:ext uri="{FF2B5EF4-FFF2-40B4-BE49-F238E27FC236}">
              <a16:creationId xmlns:a16="http://schemas.microsoft.com/office/drawing/2014/main" id="{FC54B10F-5163-4E83-A52E-546820FFC096}"/>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09" name="Text Box 61">
          <a:extLst>
            <a:ext uri="{FF2B5EF4-FFF2-40B4-BE49-F238E27FC236}">
              <a16:creationId xmlns:a16="http://schemas.microsoft.com/office/drawing/2014/main" id="{DC47C489-9824-477D-AF9F-93147870BB49}"/>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0" name="Text Box 62">
          <a:extLst>
            <a:ext uri="{FF2B5EF4-FFF2-40B4-BE49-F238E27FC236}">
              <a16:creationId xmlns:a16="http://schemas.microsoft.com/office/drawing/2014/main" id="{BA1F41F8-60BD-4764-88B4-8F844145F4E9}"/>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1" name="Text Box 63">
          <a:extLst>
            <a:ext uri="{FF2B5EF4-FFF2-40B4-BE49-F238E27FC236}">
              <a16:creationId xmlns:a16="http://schemas.microsoft.com/office/drawing/2014/main" id="{C42DA733-F4A5-45F0-B57D-38426AA267E1}"/>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2" name="Text Box 64">
          <a:extLst>
            <a:ext uri="{FF2B5EF4-FFF2-40B4-BE49-F238E27FC236}">
              <a16:creationId xmlns:a16="http://schemas.microsoft.com/office/drawing/2014/main" id="{22CE7AF3-6D46-4A5A-B131-D3ECDF8BFFE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3" name="Text Box 65">
          <a:extLst>
            <a:ext uri="{FF2B5EF4-FFF2-40B4-BE49-F238E27FC236}">
              <a16:creationId xmlns:a16="http://schemas.microsoft.com/office/drawing/2014/main" id="{1FE80C17-DD9A-47C7-8968-2F30546175B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4" name="Text Box 66">
          <a:extLst>
            <a:ext uri="{FF2B5EF4-FFF2-40B4-BE49-F238E27FC236}">
              <a16:creationId xmlns:a16="http://schemas.microsoft.com/office/drawing/2014/main" id="{45567AE1-D6CB-492D-8AC5-5E928CE3F6B1}"/>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5" name="Text Box 67">
          <a:extLst>
            <a:ext uri="{FF2B5EF4-FFF2-40B4-BE49-F238E27FC236}">
              <a16:creationId xmlns:a16="http://schemas.microsoft.com/office/drawing/2014/main" id="{895E15F6-B826-460E-A7D0-9631C9EA87C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6" name="Text Box 68">
          <a:extLst>
            <a:ext uri="{FF2B5EF4-FFF2-40B4-BE49-F238E27FC236}">
              <a16:creationId xmlns:a16="http://schemas.microsoft.com/office/drawing/2014/main" id="{C5FE71AC-5861-471F-8BEF-C0F11DE4EA6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7" name="Text Box 69">
          <a:extLst>
            <a:ext uri="{FF2B5EF4-FFF2-40B4-BE49-F238E27FC236}">
              <a16:creationId xmlns:a16="http://schemas.microsoft.com/office/drawing/2014/main" id="{3762AB20-4333-448C-B301-9B21753931E9}"/>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8" name="Text Box 70">
          <a:extLst>
            <a:ext uri="{FF2B5EF4-FFF2-40B4-BE49-F238E27FC236}">
              <a16:creationId xmlns:a16="http://schemas.microsoft.com/office/drawing/2014/main" id="{C0EAD3AF-D178-492A-904E-28E415D53B04}"/>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19" name="Text Box 71">
          <a:extLst>
            <a:ext uri="{FF2B5EF4-FFF2-40B4-BE49-F238E27FC236}">
              <a16:creationId xmlns:a16="http://schemas.microsoft.com/office/drawing/2014/main" id="{DB7841CC-ECDC-4052-BCE9-C4E16EC28140}"/>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0" name="Text Box 72">
          <a:extLst>
            <a:ext uri="{FF2B5EF4-FFF2-40B4-BE49-F238E27FC236}">
              <a16:creationId xmlns:a16="http://schemas.microsoft.com/office/drawing/2014/main" id="{3E7C9176-DBC6-42E7-8FDF-317BB887039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1" name="Text Box 73">
          <a:extLst>
            <a:ext uri="{FF2B5EF4-FFF2-40B4-BE49-F238E27FC236}">
              <a16:creationId xmlns:a16="http://schemas.microsoft.com/office/drawing/2014/main" id="{0342285B-A839-4DEF-A943-5099994F4246}"/>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2" name="Text Box 74">
          <a:extLst>
            <a:ext uri="{FF2B5EF4-FFF2-40B4-BE49-F238E27FC236}">
              <a16:creationId xmlns:a16="http://schemas.microsoft.com/office/drawing/2014/main" id="{2B890D91-9F20-4792-9714-45CC87869EE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3" name="Text Box 75">
          <a:extLst>
            <a:ext uri="{FF2B5EF4-FFF2-40B4-BE49-F238E27FC236}">
              <a16:creationId xmlns:a16="http://schemas.microsoft.com/office/drawing/2014/main" id="{3B63D472-7EB0-4F0C-A08F-B26DC134DF2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4" name="Text Box 76">
          <a:extLst>
            <a:ext uri="{FF2B5EF4-FFF2-40B4-BE49-F238E27FC236}">
              <a16:creationId xmlns:a16="http://schemas.microsoft.com/office/drawing/2014/main" id="{C0537AE9-2AD9-4E71-8E41-9C90A6862853}"/>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5" name="Text Box 77">
          <a:extLst>
            <a:ext uri="{FF2B5EF4-FFF2-40B4-BE49-F238E27FC236}">
              <a16:creationId xmlns:a16="http://schemas.microsoft.com/office/drawing/2014/main" id="{3FC9974F-BEEE-47C8-9CBD-9C9356AC077B}"/>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6" name="Text Box 78">
          <a:extLst>
            <a:ext uri="{FF2B5EF4-FFF2-40B4-BE49-F238E27FC236}">
              <a16:creationId xmlns:a16="http://schemas.microsoft.com/office/drawing/2014/main" id="{5FC8D0CC-4794-4C69-8561-B02A02C6766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7" name="Text Box 79">
          <a:extLst>
            <a:ext uri="{FF2B5EF4-FFF2-40B4-BE49-F238E27FC236}">
              <a16:creationId xmlns:a16="http://schemas.microsoft.com/office/drawing/2014/main" id="{2654A2D1-D91B-4570-BD42-70EB1FFCD7AF}"/>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8" name="Text Box 80">
          <a:extLst>
            <a:ext uri="{FF2B5EF4-FFF2-40B4-BE49-F238E27FC236}">
              <a16:creationId xmlns:a16="http://schemas.microsoft.com/office/drawing/2014/main" id="{E6455094-4A13-4AAF-B989-0ABC67AE5646}"/>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29" name="Text Box 81">
          <a:extLst>
            <a:ext uri="{FF2B5EF4-FFF2-40B4-BE49-F238E27FC236}">
              <a16:creationId xmlns:a16="http://schemas.microsoft.com/office/drawing/2014/main" id="{7A5CB035-41F7-4AB9-886A-1D981079DB90}"/>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0" name="Text Box 82">
          <a:extLst>
            <a:ext uri="{FF2B5EF4-FFF2-40B4-BE49-F238E27FC236}">
              <a16:creationId xmlns:a16="http://schemas.microsoft.com/office/drawing/2014/main" id="{CD9DB3DF-7150-497B-B9C3-857E6FB45DD7}"/>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1" name="Text Box 83">
          <a:extLst>
            <a:ext uri="{FF2B5EF4-FFF2-40B4-BE49-F238E27FC236}">
              <a16:creationId xmlns:a16="http://schemas.microsoft.com/office/drawing/2014/main" id="{874A7094-4867-4C66-A358-7D1E12A61E4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2" name="Text Box 84">
          <a:extLst>
            <a:ext uri="{FF2B5EF4-FFF2-40B4-BE49-F238E27FC236}">
              <a16:creationId xmlns:a16="http://schemas.microsoft.com/office/drawing/2014/main" id="{B8C06D8A-6EAE-419E-9F7A-3E26F589A0BA}"/>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3" name="Text Box 85">
          <a:extLst>
            <a:ext uri="{FF2B5EF4-FFF2-40B4-BE49-F238E27FC236}">
              <a16:creationId xmlns:a16="http://schemas.microsoft.com/office/drawing/2014/main" id="{5C3103E4-CD58-42D6-90E4-723BF55124A7}"/>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4" name="Text Box 86">
          <a:extLst>
            <a:ext uri="{FF2B5EF4-FFF2-40B4-BE49-F238E27FC236}">
              <a16:creationId xmlns:a16="http://schemas.microsoft.com/office/drawing/2014/main" id="{86A7AA6C-74AB-4AF5-9F37-8E0BC9C3F0E6}"/>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5" name="Text Box 87">
          <a:extLst>
            <a:ext uri="{FF2B5EF4-FFF2-40B4-BE49-F238E27FC236}">
              <a16:creationId xmlns:a16="http://schemas.microsoft.com/office/drawing/2014/main" id="{307483F8-44CD-4DEB-8E4A-55910D99541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6" name="Text Box 88">
          <a:extLst>
            <a:ext uri="{FF2B5EF4-FFF2-40B4-BE49-F238E27FC236}">
              <a16:creationId xmlns:a16="http://schemas.microsoft.com/office/drawing/2014/main" id="{B446A225-0AF7-4AE9-B1AA-EAFE98449FED}"/>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7" name="Text Box 89">
          <a:extLst>
            <a:ext uri="{FF2B5EF4-FFF2-40B4-BE49-F238E27FC236}">
              <a16:creationId xmlns:a16="http://schemas.microsoft.com/office/drawing/2014/main" id="{B8E7C5C7-8903-4C01-89BB-C224D9152302}"/>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8" name="Text Box 90">
          <a:extLst>
            <a:ext uri="{FF2B5EF4-FFF2-40B4-BE49-F238E27FC236}">
              <a16:creationId xmlns:a16="http://schemas.microsoft.com/office/drawing/2014/main" id="{EF09D35B-9065-4A96-9845-110CB856540E}"/>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39" name="Text Box 91">
          <a:extLst>
            <a:ext uri="{FF2B5EF4-FFF2-40B4-BE49-F238E27FC236}">
              <a16:creationId xmlns:a16="http://schemas.microsoft.com/office/drawing/2014/main" id="{4ED4E2CB-4711-4FFD-8557-EA0ABDBED5B4}"/>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55</xdr:row>
      <xdr:rowOff>0</xdr:rowOff>
    </xdr:from>
    <xdr:ext cx="76200" cy="200025"/>
    <xdr:sp macro="" textlink="">
      <xdr:nvSpPr>
        <xdr:cNvPr id="3440" name="Text Box 92">
          <a:extLst>
            <a:ext uri="{FF2B5EF4-FFF2-40B4-BE49-F238E27FC236}">
              <a16:creationId xmlns:a16="http://schemas.microsoft.com/office/drawing/2014/main" id="{89F164DB-80C5-4C25-A0AC-3F818AA8BE82}"/>
            </a:ext>
          </a:extLst>
        </xdr:cNvPr>
        <xdr:cNvSpPr txBox="1">
          <a:spLocks noChangeArrowheads="1"/>
        </xdr:cNvSpPr>
      </xdr:nvSpPr>
      <xdr:spPr bwMode="auto">
        <a:xfrm>
          <a:off x="1047750" y="13801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1" name="Text Box 1">
          <a:extLst>
            <a:ext uri="{FF2B5EF4-FFF2-40B4-BE49-F238E27FC236}">
              <a16:creationId xmlns:a16="http://schemas.microsoft.com/office/drawing/2014/main" id="{D3D537A3-0439-4721-9F22-4D8521A0868B}"/>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2" name="Text Box 118">
          <a:extLst>
            <a:ext uri="{FF2B5EF4-FFF2-40B4-BE49-F238E27FC236}">
              <a16:creationId xmlns:a16="http://schemas.microsoft.com/office/drawing/2014/main" id="{29B4082B-7C88-4EEE-A7DF-6148B53279F0}"/>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3" name="Text Box 1">
          <a:extLst>
            <a:ext uri="{FF2B5EF4-FFF2-40B4-BE49-F238E27FC236}">
              <a16:creationId xmlns:a16="http://schemas.microsoft.com/office/drawing/2014/main" id="{607B0B22-731D-4FA4-AA70-ADE250C52597}"/>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4" name="Text Box 118">
          <a:extLst>
            <a:ext uri="{FF2B5EF4-FFF2-40B4-BE49-F238E27FC236}">
              <a16:creationId xmlns:a16="http://schemas.microsoft.com/office/drawing/2014/main" id="{B7F3FDE2-8646-4D25-A74C-90896CA307CE}"/>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5" name="Text Box 1">
          <a:extLst>
            <a:ext uri="{FF2B5EF4-FFF2-40B4-BE49-F238E27FC236}">
              <a16:creationId xmlns:a16="http://schemas.microsoft.com/office/drawing/2014/main" id="{EB16D5E9-DCBA-4D55-A227-5AD68C1BC2B9}"/>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6" name="Text Box 118">
          <a:extLst>
            <a:ext uri="{FF2B5EF4-FFF2-40B4-BE49-F238E27FC236}">
              <a16:creationId xmlns:a16="http://schemas.microsoft.com/office/drawing/2014/main" id="{2E24C4D4-64B9-4866-B2A1-11830249B349}"/>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3447" name="Text Box 1">
          <a:extLst>
            <a:ext uri="{FF2B5EF4-FFF2-40B4-BE49-F238E27FC236}">
              <a16:creationId xmlns:a16="http://schemas.microsoft.com/office/drawing/2014/main" id="{77F9F54C-C6D3-4F3A-81BB-510AC07BA3A4}"/>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3448" name="Text Box 118">
          <a:extLst>
            <a:ext uri="{FF2B5EF4-FFF2-40B4-BE49-F238E27FC236}">
              <a16:creationId xmlns:a16="http://schemas.microsoft.com/office/drawing/2014/main" id="{9DAC3F7F-9546-4F74-AB47-04113AB73578}"/>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49" name="Text Box 1">
          <a:extLst>
            <a:ext uri="{FF2B5EF4-FFF2-40B4-BE49-F238E27FC236}">
              <a16:creationId xmlns:a16="http://schemas.microsoft.com/office/drawing/2014/main" id="{CC86272D-7D2E-4236-94FA-BB3629F03470}"/>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50" name="Text Box 118">
          <a:extLst>
            <a:ext uri="{FF2B5EF4-FFF2-40B4-BE49-F238E27FC236}">
              <a16:creationId xmlns:a16="http://schemas.microsoft.com/office/drawing/2014/main" id="{9994CEC4-AA18-467B-A2DE-0FE227BB910A}"/>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51" name="Text Box 1">
          <a:extLst>
            <a:ext uri="{FF2B5EF4-FFF2-40B4-BE49-F238E27FC236}">
              <a16:creationId xmlns:a16="http://schemas.microsoft.com/office/drawing/2014/main" id="{932FEF37-5C61-4E5D-9313-CA745B6F1561}"/>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52" name="Text Box 118">
          <a:extLst>
            <a:ext uri="{FF2B5EF4-FFF2-40B4-BE49-F238E27FC236}">
              <a16:creationId xmlns:a16="http://schemas.microsoft.com/office/drawing/2014/main" id="{DF424394-D132-4957-82B4-2176F6B2E64C}"/>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53" name="Text Box 1">
          <a:extLst>
            <a:ext uri="{FF2B5EF4-FFF2-40B4-BE49-F238E27FC236}">
              <a16:creationId xmlns:a16="http://schemas.microsoft.com/office/drawing/2014/main" id="{6A558343-8113-4185-8995-BF1BCE80B160}"/>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3454" name="Text Box 118">
          <a:extLst>
            <a:ext uri="{FF2B5EF4-FFF2-40B4-BE49-F238E27FC236}">
              <a16:creationId xmlns:a16="http://schemas.microsoft.com/office/drawing/2014/main" id="{07C89915-A577-4D4A-AF2D-3EA1B1A6D3FB}"/>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3455" name="Text Box 1">
          <a:extLst>
            <a:ext uri="{FF2B5EF4-FFF2-40B4-BE49-F238E27FC236}">
              <a16:creationId xmlns:a16="http://schemas.microsoft.com/office/drawing/2014/main" id="{CDC692A0-582F-4845-8AA7-D8CA80AB9F3D}"/>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3456" name="Text Box 118">
          <a:extLst>
            <a:ext uri="{FF2B5EF4-FFF2-40B4-BE49-F238E27FC236}">
              <a16:creationId xmlns:a16="http://schemas.microsoft.com/office/drawing/2014/main" id="{6A01AEC2-D8F4-4650-85C4-11C56B8E9B68}"/>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57" name="Text Box 1">
          <a:extLst>
            <a:ext uri="{FF2B5EF4-FFF2-40B4-BE49-F238E27FC236}">
              <a16:creationId xmlns:a16="http://schemas.microsoft.com/office/drawing/2014/main" id="{BFC1EEE7-27C5-4CC8-8890-CF58E17C01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58" name="Text Box 118">
          <a:extLst>
            <a:ext uri="{FF2B5EF4-FFF2-40B4-BE49-F238E27FC236}">
              <a16:creationId xmlns:a16="http://schemas.microsoft.com/office/drawing/2014/main" id="{9C59E049-B381-4C0B-A817-D8D6979363F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59" name="Text Box 1">
          <a:extLst>
            <a:ext uri="{FF2B5EF4-FFF2-40B4-BE49-F238E27FC236}">
              <a16:creationId xmlns:a16="http://schemas.microsoft.com/office/drawing/2014/main" id="{BA652895-08BB-4F4C-B8A8-F18166C9183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60" name="Text Box 118">
          <a:extLst>
            <a:ext uri="{FF2B5EF4-FFF2-40B4-BE49-F238E27FC236}">
              <a16:creationId xmlns:a16="http://schemas.microsoft.com/office/drawing/2014/main" id="{098169EE-4F03-46AF-8DB3-59A841724C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61" name="Text Box 1">
          <a:extLst>
            <a:ext uri="{FF2B5EF4-FFF2-40B4-BE49-F238E27FC236}">
              <a16:creationId xmlns:a16="http://schemas.microsoft.com/office/drawing/2014/main" id="{68C25449-9050-4CA3-9435-0F1690C693A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62" name="Text Box 118">
          <a:extLst>
            <a:ext uri="{FF2B5EF4-FFF2-40B4-BE49-F238E27FC236}">
              <a16:creationId xmlns:a16="http://schemas.microsoft.com/office/drawing/2014/main" id="{7179FF99-DB00-4865-8E15-D432E4B6E07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63" name="Text Box 1">
          <a:extLst>
            <a:ext uri="{FF2B5EF4-FFF2-40B4-BE49-F238E27FC236}">
              <a16:creationId xmlns:a16="http://schemas.microsoft.com/office/drawing/2014/main" id="{0C438016-8534-4497-972F-940F3BE1EE6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64" name="Text Box 118">
          <a:extLst>
            <a:ext uri="{FF2B5EF4-FFF2-40B4-BE49-F238E27FC236}">
              <a16:creationId xmlns:a16="http://schemas.microsoft.com/office/drawing/2014/main" id="{F2393CE4-C6BD-4960-95A9-0EACEDE9DC8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65" name="Text Box 1">
          <a:extLst>
            <a:ext uri="{FF2B5EF4-FFF2-40B4-BE49-F238E27FC236}">
              <a16:creationId xmlns:a16="http://schemas.microsoft.com/office/drawing/2014/main" id="{CC4F9E65-7FFE-4583-BA1A-5A20B85BDA1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66" name="Text Box 118">
          <a:extLst>
            <a:ext uri="{FF2B5EF4-FFF2-40B4-BE49-F238E27FC236}">
              <a16:creationId xmlns:a16="http://schemas.microsoft.com/office/drawing/2014/main" id="{DD4A76BC-0986-437C-853C-D73A79C5D4B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67" name="Text Box 1">
          <a:extLst>
            <a:ext uri="{FF2B5EF4-FFF2-40B4-BE49-F238E27FC236}">
              <a16:creationId xmlns:a16="http://schemas.microsoft.com/office/drawing/2014/main" id="{AFBE86FE-472D-452C-A9B1-361B66BF730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68" name="Text Box 118">
          <a:extLst>
            <a:ext uri="{FF2B5EF4-FFF2-40B4-BE49-F238E27FC236}">
              <a16:creationId xmlns:a16="http://schemas.microsoft.com/office/drawing/2014/main" id="{B1A27D72-4E34-40C1-8F12-85A25407BA7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69" name="Text Box 1">
          <a:extLst>
            <a:ext uri="{FF2B5EF4-FFF2-40B4-BE49-F238E27FC236}">
              <a16:creationId xmlns:a16="http://schemas.microsoft.com/office/drawing/2014/main" id="{6252DE9E-6911-458E-A7A8-AC6C3EFD29D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70" name="Text Box 118">
          <a:extLst>
            <a:ext uri="{FF2B5EF4-FFF2-40B4-BE49-F238E27FC236}">
              <a16:creationId xmlns:a16="http://schemas.microsoft.com/office/drawing/2014/main" id="{699D4269-59BA-4B5A-A27D-70D49DBC263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471" name="Text Box 1">
          <a:extLst>
            <a:ext uri="{FF2B5EF4-FFF2-40B4-BE49-F238E27FC236}">
              <a16:creationId xmlns:a16="http://schemas.microsoft.com/office/drawing/2014/main" id="{70A178F4-D1D5-40AD-A20C-49DA09C844A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472" name="Text Box 118">
          <a:extLst>
            <a:ext uri="{FF2B5EF4-FFF2-40B4-BE49-F238E27FC236}">
              <a16:creationId xmlns:a16="http://schemas.microsoft.com/office/drawing/2014/main" id="{6DB63C7C-EE25-4B81-B92D-75E5988A9E6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73" name="Text Box 1">
          <a:extLst>
            <a:ext uri="{FF2B5EF4-FFF2-40B4-BE49-F238E27FC236}">
              <a16:creationId xmlns:a16="http://schemas.microsoft.com/office/drawing/2014/main" id="{11F23B05-84A8-43A5-9B68-1BAF8A9928A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74" name="Text Box 118">
          <a:extLst>
            <a:ext uri="{FF2B5EF4-FFF2-40B4-BE49-F238E27FC236}">
              <a16:creationId xmlns:a16="http://schemas.microsoft.com/office/drawing/2014/main" id="{7F26D277-6D06-461D-9E44-78CA5E3F53D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75" name="Text Box 1">
          <a:extLst>
            <a:ext uri="{FF2B5EF4-FFF2-40B4-BE49-F238E27FC236}">
              <a16:creationId xmlns:a16="http://schemas.microsoft.com/office/drawing/2014/main" id="{0B868E6A-D06D-4ED8-BE8D-3209F534852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76" name="Text Box 118">
          <a:extLst>
            <a:ext uri="{FF2B5EF4-FFF2-40B4-BE49-F238E27FC236}">
              <a16:creationId xmlns:a16="http://schemas.microsoft.com/office/drawing/2014/main" id="{22D3B411-2701-498E-A8BE-CF2F9B26800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77" name="Text Box 1">
          <a:extLst>
            <a:ext uri="{FF2B5EF4-FFF2-40B4-BE49-F238E27FC236}">
              <a16:creationId xmlns:a16="http://schemas.microsoft.com/office/drawing/2014/main" id="{368A1297-7EE9-48CE-BAB9-0993BD27194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78" name="Text Box 118">
          <a:extLst>
            <a:ext uri="{FF2B5EF4-FFF2-40B4-BE49-F238E27FC236}">
              <a16:creationId xmlns:a16="http://schemas.microsoft.com/office/drawing/2014/main" id="{9BC6201C-B3D2-493E-B45C-653AA94EE3F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79" name="Text Box 1">
          <a:extLst>
            <a:ext uri="{FF2B5EF4-FFF2-40B4-BE49-F238E27FC236}">
              <a16:creationId xmlns:a16="http://schemas.microsoft.com/office/drawing/2014/main" id="{6128CDDC-E3C8-4CDC-A129-C947F7D8BCE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480" name="Text Box 118">
          <a:extLst>
            <a:ext uri="{FF2B5EF4-FFF2-40B4-BE49-F238E27FC236}">
              <a16:creationId xmlns:a16="http://schemas.microsoft.com/office/drawing/2014/main" id="{B43A494C-3C2D-4581-8750-4747413F428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1" name="Text Box 1">
          <a:extLst>
            <a:ext uri="{FF2B5EF4-FFF2-40B4-BE49-F238E27FC236}">
              <a16:creationId xmlns:a16="http://schemas.microsoft.com/office/drawing/2014/main" id="{C0DAF7D9-DA06-4BA1-B12A-E417F6BBF99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2" name="Text Box 118">
          <a:extLst>
            <a:ext uri="{FF2B5EF4-FFF2-40B4-BE49-F238E27FC236}">
              <a16:creationId xmlns:a16="http://schemas.microsoft.com/office/drawing/2014/main" id="{A3A71871-5328-4D72-B2A1-9FE112BF7CF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3" name="Text Box 1">
          <a:extLst>
            <a:ext uri="{FF2B5EF4-FFF2-40B4-BE49-F238E27FC236}">
              <a16:creationId xmlns:a16="http://schemas.microsoft.com/office/drawing/2014/main" id="{081D1657-46AA-4A48-AD62-AA0B76BE983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4" name="Text Box 118">
          <a:extLst>
            <a:ext uri="{FF2B5EF4-FFF2-40B4-BE49-F238E27FC236}">
              <a16:creationId xmlns:a16="http://schemas.microsoft.com/office/drawing/2014/main" id="{4C203E94-B79B-4F1F-967E-F745E7B2300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5" name="Text Box 1">
          <a:extLst>
            <a:ext uri="{FF2B5EF4-FFF2-40B4-BE49-F238E27FC236}">
              <a16:creationId xmlns:a16="http://schemas.microsoft.com/office/drawing/2014/main" id="{3948B8C3-60FE-413E-B9B6-64E0B748EB3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486" name="Text Box 118">
          <a:extLst>
            <a:ext uri="{FF2B5EF4-FFF2-40B4-BE49-F238E27FC236}">
              <a16:creationId xmlns:a16="http://schemas.microsoft.com/office/drawing/2014/main" id="{19E2F99C-EDC4-4819-911B-251289E9BFE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487" name="Text Box 1">
          <a:extLst>
            <a:ext uri="{FF2B5EF4-FFF2-40B4-BE49-F238E27FC236}">
              <a16:creationId xmlns:a16="http://schemas.microsoft.com/office/drawing/2014/main" id="{B6E9223D-A6D9-4D70-9D2B-EBB1F723BAF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488" name="Text Box 118">
          <a:extLst>
            <a:ext uri="{FF2B5EF4-FFF2-40B4-BE49-F238E27FC236}">
              <a16:creationId xmlns:a16="http://schemas.microsoft.com/office/drawing/2014/main" id="{EF54FBF3-83BD-441F-AF70-F2810438FA6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89" name="Text Box 119">
          <a:extLst>
            <a:ext uri="{FF2B5EF4-FFF2-40B4-BE49-F238E27FC236}">
              <a16:creationId xmlns:a16="http://schemas.microsoft.com/office/drawing/2014/main" id="{F9550FFA-CF98-479C-A001-5885901B93B1}"/>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0" name="Text Box 120">
          <a:extLst>
            <a:ext uri="{FF2B5EF4-FFF2-40B4-BE49-F238E27FC236}">
              <a16:creationId xmlns:a16="http://schemas.microsoft.com/office/drawing/2014/main" id="{06B4A6B4-BE5F-4203-BB4F-4F3910D66BF5}"/>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1" name="Text Box 119">
          <a:extLst>
            <a:ext uri="{FF2B5EF4-FFF2-40B4-BE49-F238E27FC236}">
              <a16:creationId xmlns:a16="http://schemas.microsoft.com/office/drawing/2014/main" id="{D9C7F52F-FE16-463C-AC95-7010A4F08527}"/>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2" name="Text Box 120">
          <a:extLst>
            <a:ext uri="{FF2B5EF4-FFF2-40B4-BE49-F238E27FC236}">
              <a16:creationId xmlns:a16="http://schemas.microsoft.com/office/drawing/2014/main" id="{A1E2E3F1-9100-4D15-84EA-D2DE021E6720}"/>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3" name="Text Box 119">
          <a:extLst>
            <a:ext uri="{FF2B5EF4-FFF2-40B4-BE49-F238E27FC236}">
              <a16:creationId xmlns:a16="http://schemas.microsoft.com/office/drawing/2014/main" id="{A1AF8621-20B4-4D3F-9D5A-8226A7FCD419}"/>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4" name="Text Box 120">
          <a:extLst>
            <a:ext uri="{FF2B5EF4-FFF2-40B4-BE49-F238E27FC236}">
              <a16:creationId xmlns:a16="http://schemas.microsoft.com/office/drawing/2014/main" id="{89DD93EF-0215-4F1A-86AC-33E94CBFE0E9}"/>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5" name="Text Box 119">
          <a:extLst>
            <a:ext uri="{FF2B5EF4-FFF2-40B4-BE49-F238E27FC236}">
              <a16:creationId xmlns:a16="http://schemas.microsoft.com/office/drawing/2014/main" id="{490F031A-6973-4D7B-82FE-2F6EB161070D}"/>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496" name="Text Box 120">
          <a:extLst>
            <a:ext uri="{FF2B5EF4-FFF2-40B4-BE49-F238E27FC236}">
              <a16:creationId xmlns:a16="http://schemas.microsoft.com/office/drawing/2014/main" id="{B805F4EF-C1C7-4163-A685-50FEE301B93A}"/>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97" name="Text Box 1">
          <a:extLst>
            <a:ext uri="{FF2B5EF4-FFF2-40B4-BE49-F238E27FC236}">
              <a16:creationId xmlns:a16="http://schemas.microsoft.com/office/drawing/2014/main" id="{0A46EB07-7409-410C-B62B-DE1CF912485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98" name="Text Box 118">
          <a:extLst>
            <a:ext uri="{FF2B5EF4-FFF2-40B4-BE49-F238E27FC236}">
              <a16:creationId xmlns:a16="http://schemas.microsoft.com/office/drawing/2014/main" id="{2147617E-224F-4C70-936E-65430CF1631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499" name="Text Box 1">
          <a:extLst>
            <a:ext uri="{FF2B5EF4-FFF2-40B4-BE49-F238E27FC236}">
              <a16:creationId xmlns:a16="http://schemas.microsoft.com/office/drawing/2014/main" id="{FED254C4-C01F-4999-BECF-F742435B089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00" name="Text Box 118">
          <a:extLst>
            <a:ext uri="{FF2B5EF4-FFF2-40B4-BE49-F238E27FC236}">
              <a16:creationId xmlns:a16="http://schemas.microsoft.com/office/drawing/2014/main" id="{22C9404E-68F4-44EC-A1AE-BC365F34F9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01" name="Text Box 1">
          <a:extLst>
            <a:ext uri="{FF2B5EF4-FFF2-40B4-BE49-F238E27FC236}">
              <a16:creationId xmlns:a16="http://schemas.microsoft.com/office/drawing/2014/main" id="{DE06A101-5C3B-4865-B55D-6EB2AF00606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02" name="Text Box 118">
          <a:extLst>
            <a:ext uri="{FF2B5EF4-FFF2-40B4-BE49-F238E27FC236}">
              <a16:creationId xmlns:a16="http://schemas.microsoft.com/office/drawing/2014/main" id="{C06F2E45-3E30-4C7C-96D4-51485D1E4E6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03" name="Text Box 1">
          <a:extLst>
            <a:ext uri="{FF2B5EF4-FFF2-40B4-BE49-F238E27FC236}">
              <a16:creationId xmlns:a16="http://schemas.microsoft.com/office/drawing/2014/main" id="{D0D9A5EA-F67C-4B22-90D6-525BE8A5F15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04" name="Text Box 118">
          <a:extLst>
            <a:ext uri="{FF2B5EF4-FFF2-40B4-BE49-F238E27FC236}">
              <a16:creationId xmlns:a16="http://schemas.microsoft.com/office/drawing/2014/main" id="{B1F059D4-0333-4D57-BE09-F80D35F4AD9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05" name="Text Box 1">
          <a:extLst>
            <a:ext uri="{FF2B5EF4-FFF2-40B4-BE49-F238E27FC236}">
              <a16:creationId xmlns:a16="http://schemas.microsoft.com/office/drawing/2014/main" id="{C34A5294-E9DC-466F-B925-23D38538B9E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06" name="Text Box 118">
          <a:extLst>
            <a:ext uri="{FF2B5EF4-FFF2-40B4-BE49-F238E27FC236}">
              <a16:creationId xmlns:a16="http://schemas.microsoft.com/office/drawing/2014/main" id="{DD36A13C-53D3-4385-8869-5972639834B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07" name="Text Box 1">
          <a:extLst>
            <a:ext uri="{FF2B5EF4-FFF2-40B4-BE49-F238E27FC236}">
              <a16:creationId xmlns:a16="http://schemas.microsoft.com/office/drawing/2014/main" id="{9DBC1A2B-4FA3-4F6A-A5C8-8E84D188292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08" name="Text Box 118">
          <a:extLst>
            <a:ext uri="{FF2B5EF4-FFF2-40B4-BE49-F238E27FC236}">
              <a16:creationId xmlns:a16="http://schemas.microsoft.com/office/drawing/2014/main" id="{D2E97E28-EAB0-458A-A274-FFD230F30D6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09" name="Text Box 1">
          <a:extLst>
            <a:ext uri="{FF2B5EF4-FFF2-40B4-BE49-F238E27FC236}">
              <a16:creationId xmlns:a16="http://schemas.microsoft.com/office/drawing/2014/main" id="{B8B9CC2C-6882-41D1-977E-6D2A207D652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10" name="Text Box 118">
          <a:extLst>
            <a:ext uri="{FF2B5EF4-FFF2-40B4-BE49-F238E27FC236}">
              <a16:creationId xmlns:a16="http://schemas.microsoft.com/office/drawing/2014/main" id="{017C1FD7-AE8C-4332-A528-4AA66443EC1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11" name="Text Box 1">
          <a:extLst>
            <a:ext uri="{FF2B5EF4-FFF2-40B4-BE49-F238E27FC236}">
              <a16:creationId xmlns:a16="http://schemas.microsoft.com/office/drawing/2014/main" id="{22B8F8B6-6A30-415C-A539-1E02D64C977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12" name="Text Box 118">
          <a:extLst>
            <a:ext uri="{FF2B5EF4-FFF2-40B4-BE49-F238E27FC236}">
              <a16:creationId xmlns:a16="http://schemas.microsoft.com/office/drawing/2014/main" id="{B01AB40D-98F7-4603-97D0-EACAB4318B8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13" name="Text Box 1">
          <a:extLst>
            <a:ext uri="{FF2B5EF4-FFF2-40B4-BE49-F238E27FC236}">
              <a16:creationId xmlns:a16="http://schemas.microsoft.com/office/drawing/2014/main" id="{C7080DFC-41EF-4D8E-B6BF-F60A95E7E2D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14" name="Text Box 118">
          <a:extLst>
            <a:ext uri="{FF2B5EF4-FFF2-40B4-BE49-F238E27FC236}">
              <a16:creationId xmlns:a16="http://schemas.microsoft.com/office/drawing/2014/main" id="{465267DC-9B0E-4423-A194-F0789970EEC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15" name="Text Box 1">
          <a:extLst>
            <a:ext uri="{FF2B5EF4-FFF2-40B4-BE49-F238E27FC236}">
              <a16:creationId xmlns:a16="http://schemas.microsoft.com/office/drawing/2014/main" id="{17F7C40D-5A79-4E76-9573-6B707CCA4DB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16" name="Text Box 118">
          <a:extLst>
            <a:ext uri="{FF2B5EF4-FFF2-40B4-BE49-F238E27FC236}">
              <a16:creationId xmlns:a16="http://schemas.microsoft.com/office/drawing/2014/main" id="{752A2F4A-54D8-4B93-94B7-CE859BC61CB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17" name="Text Box 1">
          <a:extLst>
            <a:ext uri="{FF2B5EF4-FFF2-40B4-BE49-F238E27FC236}">
              <a16:creationId xmlns:a16="http://schemas.microsoft.com/office/drawing/2014/main" id="{14AEA322-652E-4799-89FC-EDDB6902195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18" name="Text Box 118">
          <a:extLst>
            <a:ext uri="{FF2B5EF4-FFF2-40B4-BE49-F238E27FC236}">
              <a16:creationId xmlns:a16="http://schemas.microsoft.com/office/drawing/2014/main" id="{3DF73148-8B5A-4087-868D-975574CADD5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19" name="Text Box 1">
          <a:extLst>
            <a:ext uri="{FF2B5EF4-FFF2-40B4-BE49-F238E27FC236}">
              <a16:creationId xmlns:a16="http://schemas.microsoft.com/office/drawing/2014/main" id="{D44704DA-8A92-4045-9025-FF71CD87A1D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20" name="Text Box 118">
          <a:extLst>
            <a:ext uri="{FF2B5EF4-FFF2-40B4-BE49-F238E27FC236}">
              <a16:creationId xmlns:a16="http://schemas.microsoft.com/office/drawing/2014/main" id="{075FB911-3552-4BE5-B44C-6819CA3B188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1" name="Text Box 1">
          <a:extLst>
            <a:ext uri="{FF2B5EF4-FFF2-40B4-BE49-F238E27FC236}">
              <a16:creationId xmlns:a16="http://schemas.microsoft.com/office/drawing/2014/main" id="{75383910-65C4-4E8E-81E6-9D0C0B783D0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2" name="Text Box 118">
          <a:extLst>
            <a:ext uri="{FF2B5EF4-FFF2-40B4-BE49-F238E27FC236}">
              <a16:creationId xmlns:a16="http://schemas.microsoft.com/office/drawing/2014/main" id="{FE22F3B8-0D90-4087-9323-F63512018A7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3" name="Text Box 1">
          <a:extLst>
            <a:ext uri="{FF2B5EF4-FFF2-40B4-BE49-F238E27FC236}">
              <a16:creationId xmlns:a16="http://schemas.microsoft.com/office/drawing/2014/main" id="{049C43AF-6ABE-4461-8120-751868F8BE0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4" name="Text Box 118">
          <a:extLst>
            <a:ext uri="{FF2B5EF4-FFF2-40B4-BE49-F238E27FC236}">
              <a16:creationId xmlns:a16="http://schemas.microsoft.com/office/drawing/2014/main" id="{1E1B6D14-34BC-47B9-B845-0E711B03C01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5" name="Text Box 1">
          <a:extLst>
            <a:ext uri="{FF2B5EF4-FFF2-40B4-BE49-F238E27FC236}">
              <a16:creationId xmlns:a16="http://schemas.microsoft.com/office/drawing/2014/main" id="{2E12684E-CF4A-4952-8367-41B7552B6C8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26" name="Text Box 118">
          <a:extLst>
            <a:ext uri="{FF2B5EF4-FFF2-40B4-BE49-F238E27FC236}">
              <a16:creationId xmlns:a16="http://schemas.microsoft.com/office/drawing/2014/main" id="{4C59836A-5792-4F5B-BD0F-3E2212250C8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27" name="Text Box 1">
          <a:extLst>
            <a:ext uri="{FF2B5EF4-FFF2-40B4-BE49-F238E27FC236}">
              <a16:creationId xmlns:a16="http://schemas.microsoft.com/office/drawing/2014/main" id="{C81588ED-D76C-443F-9A18-B5855136A7A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28" name="Text Box 118">
          <a:extLst>
            <a:ext uri="{FF2B5EF4-FFF2-40B4-BE49-F238E27FC236}">
              <a16:creationId xmlns:a16="http://schemas.microsoft.com/office/drawing/2014/main" id="{6E635D34-30C4-456F-8EE5-CA572A6B08F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29" name="Text Box 1">
          <a:extLst>
            <a:ext uri="{FF2B5EF4-FFF2-40B4-BE49-F238E27FC236}">
              <a16:creationId xmlns:a16="http://schemas.microsoft.com/office/drawing/2014/main" id="{2691E80D-06DC-439C-930B-3FEC4D2113E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0" name="Text Box 118">
          <a:extLst>
            <a:ext uri="{FF2B5EF4-FFF2-40B4-BE49-F238E27FC236}">
              <a16:creationId xmlns:a16="http://schemas.microsoft.com/office/drawing/2014/main" id="{3D1DC8AE-1F85-474B-9E35-C1C9DAF7C74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1" name="Text Box 1">
          <a:extLst>
            <a:ext uri="{FF2B5EF4-FFF2-40B4-BE49-F238E27FC236}">
              <a16:creationId xmlns:a16="http://schemas.microsoft.com/office/drawing/2014/main" id="{54184D7D-CB5F-46CB-A073-8DBD02FBA55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2" name="Text Box 118">
          <a:extLst>
            <a:ext uri="{FF2B5EF4-FFF2-40B4-BE49-F238E27FC236}">
              <a16:creationId xmlns:a16="http://schemas.microsoft.com/office/drawing/2014/main" id="{2249E078-8CB7-4D0A-A2AC-9D141590B51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33" name="Text Box 1">
          <a:extLst>
            <a:ext uri="{FF2B5EF4-FFF2-40B4-BE49-F238E27FC236}">
              <a16:creationId xmlns:a16="http://schemas.microsoft.com/office/drawing/2014/main" id="{35764B29-FD2E-47B4-8D74-066AD9B9F5E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34" name="Text Box 118">
          <a:extLst>
            <a:ext uri="{FF2B5EF4-FFF2-40B4-BE49-F238E27FC236}">
              <a16:creationId xmlns:a16="http://schemas.microsoft.com/office/drawing/2014/main" id="{03EFB649-34C2-42BC-B610-14B37F329E9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35" name="Text Box 1">
          <a:extLst>
            <a:ext uri="{FF2B5EF4-FFF2-40B4-BE49-F238E27FC236}">
              <a16:creationId xmlns:a16="http://schemas.microsoft.com/office/drawing/2014/main" id="{E80A6EE1-39A2-4EEB-BE15-675B19DDF72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36" name="Text Box 118">
          <a:extLst>
            <a:ext uri="{FF2B5EF4-FFF2-40B4-BE49-F238E27FC236}">
              <a16:creationId xmlns:a16="http://schemas.microsoft.com/office/drawing/2014/main" id="{EB8318DA-091F-4636-9889-01F103B1B00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7" name="Text Box 1">
          <a:extLst>
            <a:ext uri="{FF2B5EF4-FFF2-40B4-BE49-F238E27FC236}">
              <a16:creationId xmlns:a16="http://schemas.microsoft.com/office/drawing/2014/main" id="{781C019A-7773-4E80-B6D2-D1CA8837255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8" name="Text Box 118">
          <a:extLst>
            <a:ext uri="{FF2B5EF4-FFF2-40B4-BE49-F238E27FC236}">
              <a16:creationId xmlns:a16="http://schemas.microsoft.com/office/drawing/2014/main" id="{6874AAA8-031A-430E-B057-58840DEDDEF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39" name="Text Box 1">
          <a:extLst>
            <a:ext uri="{FF2B5EF4-FFF2-40B4-BE49-F238E27FC236}">
              <a16:creationId xmlns:a16="http://schemas.microsoft.com/office/drawing/2014/main" id="{5A90E2AE-D5A4-4175-8F12-B7C105C533C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40" name="Text Box 118">
          <a:extLst>
            <a:ext uri="{FF2B5EF4-FFF2-40B4-BE49-F238E27FC236}">
              <a16:creationId xmlns:a16="http://schemas.microsoft.com/office/drawing/2014/main" id="{B25732D1-15F5-4AFD-A4CA-7CF77B04A93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41" name="Text Box 1">
          <a:extLst>
            <a:ext uri="{FF2B5EF4-FFF2-40B4-BE49-F238E27FC236}">
              <a16:creationId xmlns:a16="http://schemas.microsoft.com/office/drawing/2014/main" id="{8AE17308-7E5D-4FA7-8FA7-70E5D1F6B87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42" name="Text Box 118">
          <a:extLst>
            <a:ext uri="{FF2B5EF4-FFF2-40B4-BE49-F238E27FC236}">
              <a16:creationId xmlns:a16="http://schemas.microsoft.com/office/drawing/2014/main" id="{F9C07D4E-3674-45E4-B933-3E40F59BE3E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43" name="Text Box 1">
          <a:extLst>
            <a:ext uri="{FF2B5EF4-FFF2-40B4-BE49-F238E27FC236}">
              <a16:creationId xmlns:a16="http://schemas.microsoft.com/office/drawing/2014/main" id="{EE0A4120-DD01-421E-8124-96656F96087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44" name="Text Box 118">
          <a:extLst>
            <a:ext uri="{FF2B5EF4-FFF2-40B4-BE49-F238E27FC236}">
              <a16:creationId xmlns:a16="http://schemas.microsoft.com/office/drawing/2014/main" id="{B4A50A56-B60E-4213-8F09-54A8155B67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45" name="Text Box 1">
          <a:extLst>
            <a:ext uri="{FF2B5EF4-FFF2-40B4-BE49-F238E27FC236}">
              <a16:creationId xmlns:a16="http://schemas.microsoft.com/office/drawing/2014/main" id="{AE465345-C5E3-4375-BB17-E4338CE615C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46" name="Text Box 118">
          <a:extLst>
            <a:ext uri="{FF2B5EF4-FFF2-40B4-BE49-F238E27FC236}">
              <a16:creationId xmlns:a16="http://schemas.microsoft.com/office/drawing/2014/main" id="{02E3EE24-098D-4021-81D6-B17BEE60F0B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47" name="Text Box 1">
          <a:extLst>
            <a:ext uri="{FF2B5EF4-FFF2-40B4-BE49-F238E27FC236}">
              <a16:creationId xmlns:a16="http://schemas.microsoft.com/office/drawing/2014/main" id="{4E7BB4CD-E243-499C-A683-E96F958A8E8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48" name="Text Box 118">
          <a:extLst>
            <a:ext uri="{FF2B5EF4-FFF2-40B4-BE49-F238E27FC236}">
              <a16:creationId xmlns:a16="http://schemas.microsoft.com/office/drawing/2014/main" id="{B16D84C8-A158-4B18-9780-72FCD9221D9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49" name="Text Box 1">
          <a:extLst>
            <a:ext uri="{FF2B5EF4-FFF2-40B4-BE49-F238E27FC236}">
              <a16:creationId xmlns:a16="http://schemas.microsoft.com/office/drawing/2014/main" id="{73E87A35-7C49-4FAA-898B-156BE977C7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0" name="Text Box 118">
          <a:extLst>
            <a:ext uri="{FF2B5EF4-FFF2-40B4-BE49-F238E27FC236}">
              <a16:creationId xmlns:a16="http://schemas.microsoft.com/office/drawing/2014/main" id="{97CFD79A-E6E0-475F-8DB7-37D16F84451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1" name="Text Box 1">
          <a:extLst>
            <a:ext uri="{FF2B5EF4-FFF2-40B4-BE49-F238E27FC236}">
              <a16:creationId xmlns:a16="http://schemas.microsoft.com/office/drawing/2014/main" id="{03B16591-E8CC-4382-AF3E-58E355FA1EA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2" name="Text Box 118">
          <a:extLst>
            <a:ext uri="{FF2B5EF4-FFF2-40B4-BE49-F238E27FC236}">
              <a16:creationId xmlns:a16="http://schemas.microsoft.com/office/drawing/2014/main" id="{B5D01C3F-DC4A-487B-95AC-D93BA09DDF3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53" name="Text Box 1">
          <a:extLst>
            <a:ext uri="{FF2B5EF4-FFF2-40B4-BE49-F238E27FC236}">
              <a16:creationId xmlns:a16="http://schemas.microsoft.com/office/drawing/2014/main" id="{EDEDFA89-1D03-477A-A1B5-25885C3091D2}"/>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54" name="Text Box 118">
          <a:extLst>
            <a:ext uri="{FF2B5EF4-FFF2-40B4-BE49-F238E27FC236}">
              <a16:creationId xmlns:a16="http://schemas.microsoft.com/office/drawing/2014/main" id="{A041A260-63CA-45A2-ADC8-59A60493E0F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55" name="Text Box 1">
          <a:extLst>
            <a:ext uri="{FF2B5EF4-FFF2-40B4-BE49-F238E27FC236}">
              <a16:creationId xmlns:a16="http://schemas.microsoft.com/office/drawing/2014/main" id="{2F4AD640-1ADA-4D9C-A906-82488CE6DE5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556" name="Text Box 118">
          <a:extLst>
            <a:ext uri="{FF2B5EF4-FFF2-40B4-BE49-F238E27FC236}">
              <a16:creationId xmlns:a16="http://schemas.microsoft.com/office/drawing/2014/main" id="{33BE5179-2303-4E47-9B48-5013D1097FE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7" name="Text Box 1">
          <a:extLst>
            <a:ext uri="{FF2B5EF4-FFF2-40B4-BE49-F238E27FC236}">
              <a16:creationId xmlns:a16="http://schemas.microsoft.com/office/drawing/2014/main" id="{126D74D5-1882-4BB8-840A-0D626A8FB2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8" name="Text Box 118">
          <a:extLst>
            <a:ext uri="{FF2B5EF4-FFF2-40B4-BE49-F238E27FC236}">
              <a16:creationId xmlns:a16="http://schemas.microsoft.com/office/drawing/2014/main" id="{12E3CE8A-DCC8-4DA6-9D5D-4163CEB1E91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59" name="Text Box 1">
          <a:extLst>
            <a:ext uri="{FF2B5EF4-FFF2-40B4-BE49-F238E27FC236}">
              <a16:creationId xmlns:a16="http://schemas.microsoft.com/office/drawing/2014/main" id="{9F45D85A-0B80-42CD-B254-40A904AC342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60" name="Text Box 118">
          <a:extLst>
            <a:ext uri="{FF2B5EF4-FFF2-40B4-BE49-F238E27FC236}">
              <a16:creationId xmlns:a16="http://schemas.microsoft.com/office/drawing/2014/main" id="{2CA442FE-541D-4483-B428-CE82AA40D1D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61" name="Text Box 1">
          <a:extLst>
            <a:ext uri="{FF2B5EF4-FFF2-40B4-BE49-F238E27FC236}">
              <a16:creationId xmlns:a16="http://schemas.microsoft.com/office/drawing/2014/main" id="{FD87C4E4-923C-48D2-8572-79EC3E1E0BE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62" name="Text Box 118">
          <a:extLst>
            <a:ext uri="{FF2B5EF4-FFF2-40B4-BE49-F238E27FC236}">
              <a16:creationId xmlns:a16="http://schemas.microsoft.com/office/drawing/2014/main" id="{7D78DD58-F293-4442-94CF-96F2357D235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63" name="Text Box 1">
          <a:extLst>
            <a:ext uri="{FF2B5EF4-FFF2-40B4-BE49-F238E27FC236}">
              <a16:creationId xmlns:a16="http://schemas.microsoft.com/office/drawing/2014/main" id="{E74030A6-57D7-4D31-89B1-90E295914E7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64" name="Text Box 118">
          <a:extLst>
            <a:ext uri="{FF2B5EF4-FFF2-40B4-BE49-F238E27FC236}">
              <a16:creationId xmlns:a16="http://schemas.microsoft.com/office/drawing/2014/main" id="{7DBAF4D6-9075-4BC7-A0C7-9999633973B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65" name="Text Box 1">
          <a:extLst>
            <a:ext uri="{FF2B5EF4-FFF2-40B4-BE49-F238E27FC236}">
              <a16:creationId xmlns:a16="http://schemas.microsoft.com/office/drawing/2014/main" id="{BAAA0D27-4C47-4D05-80F0-6FCC290BA7D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66" name="Text Box 118">
          <a:extLst>
            <a:ext uri="{FF2B5EF4-FFF2-40B4-BE49-F238E27FC236}">
              <a16:creationId xmlns:a16="http://schemas.microsoft.com/office/drawing/2014/main" id="{80F2EB93-C7AF-42EC-AA01-746D63A03DD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67" name="Text Box 1">
          <a:extLst>
            <a:ext uri="{FF2B5EF4-FFF2-40B4-BE49-F238E27FC236}">
              <a16:creationId xmlns:a16="http://schemas.microsoft.com/office/drawing/2014/main" id="{8845EC46-3B5A-445C-8357-4248026C56B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68" name="Text Box 118">
          <a:extLst>
            <a:ext uri="{FF2B5EF4-FFF2-40B4-BE49-F238E27FC236}">
              <a16:creationId xmlns:a16="http://schemas.microsoft.com/office/drawing/2014/main" id="{CA077BD2-7839-48D2-A3BF-CED2F75F038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69" name="Text Box 1">
          <a:extLst>
            <a:ext uri="{FF2B5EF4-FFF2-40B4-BE49-F238E27FC236}">
              <a16:creationId xmlns:a16="http://schemas.microsoft.com/office/drawing/2014/main" id="{9807CE6B-4B0F-46CB-B226-D95FB6B6781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70" name="Text Box 118">
          <a:extLst>
            <a:ext uri="{FF2B5EF4-FFF2-40B4-BE49-F238E27FC236}">
              <a16:creationId xmlns:a16="http://schemas.microsoft.com/office/drawing/2014/main" id="{556713DF-A9B7-45FA-BE40-5548008D032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71" name="Text Box 1">
          <a:extLst>
            <a:ext uri="{FF2B5EF4-FFF2-40B4-BE49-F238E27FC236}">
              <a16:creationId xmlns:a16="http://schemas.microsoft.com/office/drawing/2014/main" id="{610D357D-7645-4AF8-9827-9A10072BDB1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72" name="Text Box 118">
          <a:extLst>
            <a:ext uri="{FF2B5EF4-FFF2-40B4-BE49-F238E27FC236}">
              <a16:creationId xmlns:a16="http://schemas.microsoft.com/office/drawing/2014/main" id="{01C14C25-F2EE-4A5C-9043-510DBABA61B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73" name="Text Box 1">
          <a:extLst>
            <a:ext uri="{FF2B5EF4-FFF2-40B4-BE49-F238E27FC236}">
              <a16:creationId xmlns:a16="http://schemas.microsoft.com/office/drawing/2014/main" id="{6C1FBF3B-F595-431F-875F-B07E695CE55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74" name="Text Box 118">
          <a:extLst>
            <a:ext uri="{FF2B5EF4-FFF2-40B4-BE49-F238E27FC236}">
              <a16:creationId xmlns:a16="http://schemas.microsoft.com/office/drawing/2014/main" id="{3C032E6A-3A60-4F40-B090-A4252ABE58F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75" name="Text Box 1">
          <a:extLst>
            <a:ext uri="{FF2B5EF4-FFF2-40B4-BE49-F238E27FC236}">
              <a16:creationId xmlns:a16="http://schemas.microsoft.com/office/drawing/2014/main" id="{E58EF174-C11D-400B-8B2C-6AFCEEEF3C8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76" name="Text Box 118">
          <a:extLst>
            <a:ext uri="{FF2B5EF4-FFF2-40B4-BE49-F238E27FC236}">
              <a16:creationId xmlns:a16="http://schemas.microsoft.com/office/drawing/2014/main" id="{3084FB05-693B-44CB-B057-24EDFCD54EC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77" name="Text Box 1">
          <a:extLst>
            <a:ext uri="{FF2B5EF4-FFF2-40B4-BE49-F238E27FC236}">
              <a16:creationId xmlns:a16="http://schemas.microsoft.com/office/drawing/2014/main" id="{86ED2051-E796-40AB-8264-C6604A02388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78" name="Text Box 118">
          <a:extLst>
            <a:ext uri="{FF2B5EF4-FFF2-40B4-BE49-F238E27FC236}">
              <a16:creationId xmlns:a16="http://schemas.microsoft.com/office/drawing/2014/main" id="{8127E155-FD6E-4B24-97B0-DC141FDCABF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79" name="Text Box 1">
          <a:extLst>
            <a:ext uri="{FF2B5EF4-FFF2-40B4-BE49-F238E27FC236}">
              <a16:creationId xmlns:a16="http://schemas.microsoft.com/office/drawing/2014/main" id="{28B99696-24F3-476A-8CFF-486158AB8D2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580" name="Text Box 118">
          <a:extLst>
            <a:ext uri="{FF2B5EF4-FFF2-40B4-BE49-F238E27FC236}">
              <a16:creationId xmlns:a16="http://schemas.microsoft.com/office/drawing/2014/main" id="{D4811457-B7AF-4A0F-A26D-12BB166F3A4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81" name="Text Box 1">
          <a:extLst>
            <a:ext uri="{FF2B5EF4-FFF2-40B4-BE49-F238E27FC236}">
              <a16:creationId xmlns:a16="http://schemas.microsoft.com/office/drawing/2014/main" id="{5DDCD45A-4C22-487E-A55D-4F2047311AB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82" name="Text Box 118">
          <a:extLst>
            <a:ext uri="{FF2B5EF4-FFF2-40B4-BE49-F238E27FC236}">
              <a16:creationId xmlns:a16="http://schemas.microsoft.com/office/drawing/2014/main" id="{579BF35F-CDAC-4089-B71C-FD1668DA80E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83" name="Text Box 1">
          <a:extLst>
            <a:ext uri="{FF2B5EF4-FFF2-40B4-BE49-F238E27FC236}">
              <a16:creationId xmlns:a16="http://schemas.microsoft.com/office/drawing/2014/main" id="{FF4190C6-7E69-4CF7-9E21-B344D1D1E93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584" name="Text Box 118">
          <a:extLst>
            <a:ext uri="{FF2B5EF4-FFF2-40B4-BE49-F238E27FC236}">
              <a16:creationId xmlns:a16="http://schemas.microsoft.com/office/drawing/2014/main" id="{1F83FFD0-373E-423C-9B21-AEC061183B4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85" name="Text Box 1">
          <a:extLst>
            <a:ext uri="{FF2B5EF4-FFF2-40B4-BE49-F238E27FC236}">
              <a16:creationId xmlns:a16="http://schemas.microsoft.com/office/drawing/2014/main" id="{A6754B4B-0CB4-42BD-8503-3EE0153BCE8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86" name="Text Box 118">
          <a:extLst>
            <a:ext uri="{FF2B5EF4-FFF2-40B4-BE49-F238E27FC236}">
              <a16:creationId xmlns:a16="http://schemas.microsoft.com/office/drawing/2014/main" id="{7A6283DD-5EBC-4333-9A83-25BAA580D9D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87" name="Text Box 1">
          <a:extLst>
            <a:ext uri="{FF2B5EF4-FFF2-40B4-BE49-F238E27FC236}">
              <a16:creationId xmlns:a16="http://schemas.microsoft.com/office/drawing/2014/main" id="{C23FD33E-C875-4A50-9610-BCF9B299D86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88" name="Text Box 118">
          <a:extLst>
            <a:ext uri="{FF2B5EF4-FFF2-40B4-BE49-F238E27FC236}">
              <a16:creationId xmlns:a16="http://schemas.microsoft.com/office/drawing/2014/main" id="{EFFBFB91-A629-44D4-B6C2-94680CFC0E2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89" name="Text Box 1">
          <a:extLst>
            <a:ext uri="{FF2B5EF4-FFF2-40B4-BE49-F238E27FC236}">
              <a16:creationId xmlns:a16="http://schemas.microsoft.com/office/drawing/2014/main" id="{1EDFD5D8-4E9B-4172-BDCB-88A66FA6C33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590" name="Text Box 118">
          <a:extLst>
            <a:ext uri="{FF2B5EF4-FFF2-40B4-BE49-F238E27FC236}">
              <a16:creationId xmlns:a16="http://schemas.microsoft.com/office/drawing/2014/main" id="{49CB106F-D748-4C24-A2FA-DF5E9018E6F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91" name="Text Box 1">
          <a:extLst>
            <a:ext uri="{FF2B5EF4-FFF2-40B4-BE49-F238E27FC236}">
              <a16:creationId xmlns:a16="http://schemas.microsoft.com/office/drawing/2014/main" id="{391DAAC5-E6E4-4B56-B884-66EC37E266B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592" name="Text Box 118">
          <a:extLst>
            <a:ext uri="{FF2B5EF4-FFF2-40B4-BE49-F238E27FC236}">
              <a16:creationId xmlns:a16="http://schemas.microsoft.com/office/drawing/2014/main" id="{74883BF5-878B-4C09-BB9B-E8642E61817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3" name="Text Box 119">
          <a:extLst>
            <a:ext uri="{FF2B5EF4-FFF2-40B4-BE49-F238E27FC236}">
              <a16:creationId xmlns:a16="http://schemas.microsoft.com/office/drawing/2014/main" id="{D5A40A6C-C861-426A-8EB8-EE85769DE4DB}"/>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4" name="Text Box 120">
          <a:extLst>
            <a:ext uri="{FF2B5EF4-FFF2-40B4-BE49-F238E27FC236}">
              <a16:creationId xmlns:a16="http://schemas.microsoft.com/office/drawing/2014/main" id="{754F27A8-0EBE-4FDA-9FBC-741AC1811214}"/>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5" name="Text Box 119">
          <a:extLst>
            <a:ext uri="{FF2B5EF4-FFF2-40B4-BE49-F238E27FC236}">
              <a16:creationId xmlns:a16="http://schemas.microsoft.com/office/drawing/2014/main" id="{03F5C40A-6333-428A-A023-524177C8088A}"/>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6" name="Text Box 120">
          <a:extLst>
            <a:ext uri="{FF2B5EF4-FFF2-40B4-BE49-F238E27FC236}">
              <a16:creationId xmlns:a16="http://schemas.microsoft.com/office/drawing/2014/main" id="{14A6C882-151D-4D43-8311-6986BF3F7E05}"/>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7" name="Text Box 119">
          <a:extLst>
            <a:ext uri="{FF2B5EF4-FFF2-40B4-BE49-F238E27FC236}">
              <a16:creationId xmlns:a16="http://schemas.microsoft.com/office/drawing/2014/main" id="{EBCF15CB-3ABB-4D97-8A15-B19D0D5B7CC1}"/>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8" name="Text Box 120">
          <a:extLst>
            <a:ext uri="{FF2B5EF4-FFF2-40B4-BE49-F238E27FC236}">
              <a16:creationId xmlns:a16="http://schemas.microsoft.com/office/drawing/2014/main" id="{2D846520-A496-4E36-BB00-5AD0B85B4309}"/>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599" name="Text Box 119">
          <a:extLst>
            <a:ext uri="{FF2B5EF4-FFF2-40B4-BE49-F238E27FC236}">
              <a16:creationId xmlns:a16="http://schemas.microsoft.com/office/drawing/2014/main" id="{D650CFDC-777F-43E1-8F6D-B65A2C25A5B8}"/>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600" name="Text Box 120">
          <a:extLst>
            <a:ext uri="{FF2B5EF4-FFF2-40B4-BE49-F238E27FC236}">
              <a16:creationId xmlns:a16="http://schemas.microsoft.com/office/drawing/2014/main" id="{977FC599-2834-4E34-B341-194E75F202D2}"/>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01" name="Text Box 1">
          <a:extLst>
            <a:ext uri="{FF2B5EF4-FFF2-40B4-BE49-F238E27FC236}">
              <a16:creationId xmlns:a16="http://schemas.microsoft.com/office/drawing/2014/main" id="{2430C113-F0E6-4F4F-A41B-476BA35BD98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02" name="Text Box 118">
          <a:extLst>
            <a:ext uri="{FF2B5EF4-FFF2-40B4-BE49-F238E27FC236}">
              <a16:creationId xmlns:a16="http://schemas.microsoft.com/office/drawing/2014/main" id="{79EF29FD-954B-49D9-A5B2-B7C4FDA9AA5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03" name="Text Box 1">
          <a:extLst>
            <a:ext uri="{FF2B5EF4-FFF2-40B4-BE49-F238E27FC236}">
              <a16:creationId xmlns:a16="http://schemas.microsoft.com/office/drawing/2014/main" id="{6A4DCE72-62D2-47DB-99BF-C9F4572E6A5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04" name="Text Box 118">
          <a:extLst>
            <a:ext uri="{FF2B5EF4-FFF2-40B4-BE49-F238E27FC236}">
              <a16:creationId xmlns:a16="http://schemas.microsoft.com/office/drawing/2014/main" id="{7A18A7AE-9DE0-4479-AD8D-466909D6A03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05" name="Text Box 1">
          <a:extLst>
            <a:ext uri="{FF2B5EF4-FFF2-40B4-BE49-F238E27FC236}">
              <a16:creationId xmlns:a16="http://schemas.microsoft.com/office/drawing/2014/main" id="{798D29FB-3E95-488B-B228-D07801D068E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06" name="Text Box 118">
          <a:extLst>
            <a:ext uri="{FF2B5EF4-FFF2-40B4-BE49-F238E27FC236}">
              <a16:creationId xmlns:a16="http://schemas.microsoft.com/office/drawing/2014/main" id="{8DADA863-83DB-41D3-AC74-DBE595A4E7A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07" name="Text Box 1">
          <a:extLst>
            <a:ext uri="{FF2B5EF4-FFF2-40B4-BE49-F238E27FC236}">
              <a16:creationId xmlns:a16="http://schemas.microsoft.com/office/drawing/2014/main" id="{3C776EE7-88EC-464C-B8E3-FE9C7846871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08" name="Text Box 118">
          <a:extLst>
            <a:ext uri="{FF2B5EF4-FFF2-40B4-BE49-F238E27FC236}">
              <a16:creationId xmlns:a16="http://schemas.microsoft.com/office/drawing/2014/main" id="{F16C6577-9E32-4D5E-8A4A-7CE38118D3C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09" name="Text Box 1">
          <a:extLst>
            <a:ext uri="{FF2B5EF4-FFF2-40B4-BE49-F238E27FC236}">
              <a16:creationId xmlns:a16="http://schemas.microsoft.com/office/drawing/2014/main" id="{9213BB9A-BB99-4A2C-91B7-1838F395353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10" name="Text Box 118">
          <a:extLst>
            <a:ext uri="{FF2B5EF4-FFF2-40B4-BE49-F238E27FC236}">
              <a16:creationId xmlns:a16="http://schemas.microsoft.com/office/drawing/2014/main" id="{BE0EE539-FEA4-42E0-92EB-8511E863224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11" name="Text Box 1">
          <a:extLst>
            <a:ext uri="{FF2B5EF4-FFF2-40B4-BE49-F238E27FC236}">
              <a16:creationId xmlns:a16="http://schemas.microsoft.com/office/drawing/2014/main" id="{DA3ECB5C-BCD8-4E03-A1E2-55D9C32766E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12" name="Text Box 118">
          <a:extLst>
            <a:ext uri="{FF2B5EF4-FFF2-40B4-BE49-F238E27FC236}">
              <a16:creationId xmlns:a16="http://schemas.microsoft.com/office/drawing/2014/main" id="{49188C63-BA98-4FD9-98E1-E9ED90E4B60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13" name="Text Box 1">
          <a:extLst>
            <a:ext uri="{FF2B5EF4-FFF2-40B4-BE49-F238E27FC236}">
              <a16:creationId xmlns:a16="http://schemas.microsoft.com/office/drawing/2014/main" id="{BBABE470-21F4-41B0-9F9B-C313AB7E7AD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14" name="Text Box 118">
          <a:extLst>
            <a:ext uri="{FF2B5EF4-FFF2-40B4-BE49-F238E27FC236}">
              <a16:creationId xmlns:a16="http://schemas.microsoft.com/office/drawing/2014/main" id="{E47F05BA-4176-4020-833E-8319801F42D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15" name="Text Box 1">
          <a:extLst>
            <a:ext uri="{FF2B5EF4-FFF2-40B4-BE49-F238E27FC236}">
              <a16:creationId xmlns:a16="http://schemas.microsoft.com/office/drawing/2014/main" id="{7BFE95B0-6584-4AB8-B4D8-5E7EA08FFE1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16" name="Text Box 118">
          <a:extLst>
            <a:ext uri="{FF2B5EF4-FFF2-40B4-BE49-F238E27FC236}">
              <a16:creationId xmlns:a16="http://schemas.microsoft.com/office/drawing/2014/main" id="{0F0FD507-85F6-45C4-B500-C8F975BD916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17" name="Text Box 1">
          <a:extLst>
            <a:ext uri="{FF2B5EF4-FFF2-40B4-BE49-F238E27FC236}">
              <a16:creationId xmlns:a16="http://schemas.microsoft.com/office/drawing/2014/main" id="{17953A99-D304-402F-9A1E-E4A8A934286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18" name="Text Box 118">
          <a:extLst>
            <a:ext uri="{FF2B5EF4-FFF2-40B4-BE49-F238E27FC236}">
              <a16:creationId xmlns:a16="http://schemas.microsoft.com/office/drawing/2014/main" id="{F7AD1E14-0882-420A-9E1E-6A7D80D108C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19" name="Text Box 1">
          <a:extLst>
            <a:ext uri="{FF2B5EF4-FFF2-40B4-BE49-F238E27FC236}">
              <a16:creationId xmlns:a16="http://schemas.microsoft.com/office/drawing/2014/main" id="{02328921-5FDB-4960-A15C-E92A133768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20" name="Text Box 118">
          <a:extLst>
            <a:ext uri="{FF2B5EF4-FFF2-40B4-BE49-F238E27FC236}">
              <a16:creationId xmlns:a16="http://schemas.microsoft.com/office/drawing/2014/main" id="{47B5BC84-E436-46B2-A5E9-EE5CCC76B26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21" name="Text Box 1">
          <a:extLst>
            <a:ext uri="{FF2B5EF4-FFF2-40B4-BE49-F238E27FC236}">
              <a16:creationId xmlns:a16="http://schemas.microsoft.com/office/drawing/2014/main" id="{676F6A1D-BC89-44AC-A58E-1FF9352AB1E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22" name="Text Box 118">
          <a:extLst>
            <a:ext uri="{FF2B5EF4-FFF2-40B4-BE49-F238E27FC236}">
              <a16:creationId xmlns:a16="http://schemas.microsoft.com/office/drawing/2014/main" id="{F7DC2C50-6DA5-425B-8495-168C8A70B15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23" name="Text Box 1">
          <a:extLst>
            <a:ext uri="{FF2B5EF4-FFF2-40B4-BE49-F238E27FC236}">
              <a16:creationId xmlns:a16="http://schemas.microsoft.com/office/drawing/2014/main" id="{DA353F48-BAB0-4268-9B7C-DB6F3A5F641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24" name="Text Box 118">
          <a:extLst>
            <a:ext uri="{FF2B5EF4-FFF2-40B4-BE49-F238E27FC236}">
              <a16:creationId xmlns:a16="http://schemas.microsoft.com/office/drawing/2014/main" id="{8742D3A6-FDF2-42C5-A2DA-5044E63C742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25" name="Text Box 1">
          <a:extLst>
            <a:ext uri="{FF2B5EF4-FFF2-40B4-BE49-F238E27FC236}">
              <a16:creationId xmlns:a16="http://schemas.microsoft.com/office/drawing/2014/main" id="{FEA645BE-B9B4-4F3E-9CF4-245971E64EA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26" name="Text Box 118">
          <a:extLst>
            <a:ext uri="{FF2B5EF4-FFF2-40B4-BE49-F238E27FC236}">
              <a16:creationId xmlns:a16="http://schemas.microsoft.com/office/drawing/2014/main" id="{AA9A1197-8582-4300-9A12-8DA210191B8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27" name="Text Box 1">
          <a:extLst>
            <a:ext uri="{FF2B5EF4-FFF2-40B4-BE49-F238E27FC236}">
              <a16:creationId xmlns:a16="http://schemas.microsoft.com/office/drawing/2014/main" id="{DEADB1D5-D301-4473-8EE2-6AFC3B94C64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28" name="Text Box 118">
          <a:extLst>
            <a:ext uri="{FF2B5EF4-FFF2-40B4-BE49-F238E27FC236}">
              <a16:creationId xmlns:a16="http://schemas.microsoft.com/office/drawing/2014/main" id="{85A8D849-6630-40D6-8302-FEE0C951B1F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29" name="Text Box 1">
          <a:extLst>
            <a:ext uri="{FF2B5EF4-FFF2-40B4-BE49-F238E27FC236}">
              <a16:creationId xmlns:a16="http://schemas.microsoft.com/office/drawing/2014/main" id="{15ACDF1E-FEFD-4249-B1CD-6FDC3F8AF42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30" name="Text Box 118">
          <a:extLst>
            <a:ext uri="{FF2B5EF4-FFF2-40B4-BE49-F238E27FC236}">
              <a16:creationId xmlns:a16="http://schemas.microsoft.com/office/drawing/2014/main" id="{24BF1CF4-E116-4879-9F11-50EFACA9890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31" name="Text Box 1">
          <a:extLst>
            <a:ext uri="{FF2B5EF4-FFF2-40B4-BE49-F238E27FC236}">
              <a16:creationId xmlns:a16="http://schemas.microsoft.com/office/drawing/2014/main" id="{59B756B8-C2DF-4251-B259-6DB7BFB5880C}"/>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32" name="Text Box 118">
          <a:extLst>
            <a:ext uri="{FF2B5EF4-FFF2-40B4-BE49-F238E27FC236}">
              <a16:creationId xmlns:a16="http://schemas.microsoft.com/office/drawing/2014/main" id="{FCC88C03-8E38-4BE5-BB9E-D1400B5A32B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33" name="Text Box 1">
          <a:extLst>
            <a:ext uri="{FF2B5EF4-FFF2-40B4-BE49-F238E27FC236}">
              <a16:creationId xmlns:a16="http://schemas.microsoft.com/office/drawing/2014/main" id="{C2109FDE-FF15-4396-BB37-62BD1075EB6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34" name="Text Box 118">
          <a:extLst>
            <a:ext uri="{FF2B5EF4-FFF2-40B4-BE49-F238E27FC236}">
              <a16:creationId xmlns:a16="http://schemas.microsoft.com/office/drawing/2014/main" id="{E6579F01-BF77-4F9B-A582-C6A6CA0F02F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35" name="Text Box 1">
          <a:extLst>
            <a:ext uri="{FF2B5EF4-FFF2-40B4-BE49-F238E27FC236}">
              <a16:creationId xmlns:a16="http://schemas.microsoft.com/office/drawing/2014/main" id="{5E93283F-04CE-4BA3-AEFB-021FE4DB5ED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36" name="Text Box 118">
          <a:extLst>
            <a:ext uri="{FF2B5EF4-FFF2-40B4-BE49-F238E27FC236}">
              <a16:creationId xmlns:a16="http://schemas.microsoft.com/office/drawing/2014/main" id="{6A290FD9-F591-4E9A-B4B4-D0B5793BEC1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37" name="Text Box 1">
          <a:extLst>
            <a:ext uri="{FF2B5EF4-FFF2-40B4-BE49-F238E27FC236}">
              <a16:creationId xmlns:a16="http://schemas.microsoft.com/office/drawing/2014/main" id="{E9613B04-39F5-4450-8EB9-A18B5D0BCD7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38" name="Text Box 118">
          <a:extLst>
            <a:ext uri="{FF2B5EF4-FFF2-40B4-BE49-F238E27FC236}">
              <a16:creationId xmlns:a16="http://schemas.microsoft.com/office/drawing/2014/main" id="{7345A8CA-0CA2-4F74-B945-7655D5C7A4E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39" name="Text Box 1">
          <a:extLst>
            <a:ext uri="{FF2B5EF4-FFF2-40B4-BE49-F238E27FC236}">
              <a16:creationId xmlns:a16="http://schemas.microsoft.com/office/drawing/2014/main" id="{D20D6D17-DF38-418A-B4C5-06B4458045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40" name="Text Box 118">
          <a:extLst>
            <a:ext uri="{FF2B5EF4-FFF2-40B4-BE49-F238E27FC236}">
              <a16:creationId xmlns:a16="http://schemas.microsoft.com/office/drawing/2014/main" id="{36092BFA-9984-4198-BDB6-9E29EFE5891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41" name="Text Box 1">
          <a:extLst>
            <a:ext uri="{FF2B5EF4-FFF2-40B4-BE49-F238E27FC236}">
              <a16:creationId xmlns:a16="http://schemas.microsoft.com/office/drawing/2014/main" id="{190ECB83-D508-4E4F-A4C4-07FE49AEB35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42" name="Text Box 118">
          <a:extLst>
            <a:ext uri="{FF2B5EF4-FFF2-40B4-BE49-F238E27FC236}">
              <a16:creationId xmlns:a16="http://schemas.microsoft.com/office/drawing/2014/main" id="{CB0BBBEC-59C8-48FE-9820-5D1206E7DE4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43" name="Text Box 1">
          <a:extLst>
            <a:ext uri="{FF2B5EF4-FFF2-40B4-BE49-F238E27FC236}">
              <a16:creationId xmlns:a16="http://schemas.microsoft.com/office/drawing/2014/main" id="{91DF3A2C-A968-4152-88BC-C009B1ADE242}"/>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44" name="Text Box 118">
          <a:extLst>
            <a:ext uri="{FF2B5EF4-FFF2-40B4-BE49-F238E27FC236}">
              <a16:creationId xmlns:a16="http://schemas.microsoft.com/office/drawing/2014/main" id="{58D18AE8-14EE-4D76-9420-F5EDE1289213}"/>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45" name="Text Box 1">
          <a:extLst>
            <a:ext uri="{FF2B5EF4-FFF2-40B4-BE49-F238E27FC236}">
              <a16:creationId xmlns:a16="http://schemas.microsoft.com/office/drawing/2014/main" id="{24592860-904B-4887-813B-FD5419BAD76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46" name="Text Box 118">
          <a:extLst>
            <a:ext uri="{FF2B5EF4-FFF2-40B4-BE49-F238E27FC236}">
              <a16:creationId xmlns:a16="http://schemas.microsoft.com/office/drawing/2014/main" id="{40509818-BA8F-4B46-BE96-2BAD80BD5B2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47" name="Text Box 1">
          <a:extLst>
            <a:ext uri="{FF2B5EF4-FFF2-40B4-BE49-F238E27FC236}">
              <a16:creationId xmlns:a16="http://schemas.microsoft.com/office/drawing/2014/main" id="{91E6A330-1467-43DE-9C74-1BE047C4834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48" name="Text Box 118">
          <a:extLst>
            <a:ext uri="{FF2B5EF4-FFF2-40B4-BE49-F238E27FC236}">
              <a16:creationId xmlns:a16="http://schemas.microsoft.com/office/drawing/2014/main" id="{41EFB6A4-04F9-44C9-987D-60CA3075535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49" name="Text Box 1">
          <a:extLst>
            <a:ext uri="{FF2B5EF4-FFF2-40B4-BE49-F238E27FC236}">
              <a16:creationId xmlns:a16="http://schemas.microsoft.com/office/drawing/2014/main" id="{D577B448-63A2-413D-AA09-81746B6C88D3}"/>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0" name="Text Box 118">
          <a:extLst>
            <a:ext uri="{FF2B5EF4-FFF2-40B4-BE49-F238E27FC236}">
              <a16:creationId xmlns:a16="http://schemas.microsoft.com/office/drawing/2014/main" id="{26F57187-318A-4235-A949-3EF48F14CAC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1" name="Text Box 1">
          <a:extLst>
            <a:ext uri="{FF2B5EF4-FFF2-40B4-BE49-F238E27FC236}">
              <a16:creationId xmlns:a16="http://schemas.microsoft.com/office/drawing/2014/main" id="{4A43BC81-77D5-40B7-8F13-D12688FFB65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2" name="Text Box 118">
          <a:extLst>
            <a:ext uri="{FF2B5EF4-FFF2-40B4-BE49-F238E27FC236}">
              <a16:creationId xmlns:a16="http://schemas.microsoft.com/office/drawing/2014/main" id="{FDCB0DC3-4F2A-41CA-9873-1F59EB2B28A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53" name="Text Box 1">
          <a:extLst>
            <a:ext uri="{FF2B5EF4-FFF2-40B4-BE49-F238E27FC236}">
              <a16:creationId xmlns:a16="http://schemas.microsoft.com/office/drawing/2014/main" id="{3AC024E7-00DE-4B81-B4C6-2E6547E92E0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54" name="Text Box 118">
          <a:extLst>
            <a:ext uri="{FF2B5EF4-FFF2-40B4-BE49-F238E27FC236}">
              <a16:creationId xmlns:a16="http://schemas.microsoft.com/office/drawing/2014/main" id="{01B6F282-1333-446A-8D33-E56F6B8DE55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55" name="Text Box 1">
          <a:extLst>
            <a:ext uri="{FF2B5EF4-FFF2-40B4-BE49-F238E27FC236}">
              <a16:creationId xmlns:a16="http://schemas.microsoft.com/office/drawing/2014/main" id="{76D39C98-F39B-46C0-92BF-EDC5C8B5B7D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56" name="Text Box 118">
          <a:extLst>
            <a:ext uri="{FF2B5EF4-FFF2-40B4-BE49-F238E27FC236}">
              <a16:creationId xmlns:a16="http://schemas.microsoft.com/office/drawing/2014/main" id="{9726B8B6-D4C5-4FAF-B4EB-96752056797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7" name="Text Box 1">
          <a:extLst>
            <a:ext uri="{FF2B5EF4-FFF2-40B4-BE49-F238E27FC236}">
              <a16:creationId xmlns:a16="http://schemas.microsoft.com/office/drawing/2014/main" id="{920D0D2D-6121-461E-AC54-3185FA6986B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8" name="Text Box 118">
          <a:extLst>
            <a:ext uri="{FF2B5EF4-FFF2-40B4-BE49-F238E27FC236}">
              <a16:creationId xmlns:a16="http://schemas.microsoft.com/office/drawing/2014/main" id="{6EDE074A-F2F1-456B-A21F-658092A9EBF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59" name="Text Box 1">
          <a:extLst>
            <a:ext uri="{FF2B5EF4-FFF2-40B4-BE49-F238E27FC236}">
              <a16:creationId xmlns:a16="http://schemas.microsoft.com/office/drawing/2014/main" id="{83897587-7CE0-4536-8CCA-34904007E240}"/>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60" name="Text Box 118">
          <a:extLst>
            <a:ext uri="{FF2B5EF4-FFF2-40B4-BE49-F238E27FC236}">
              <a16:creationId xmlns:a16="http://schemas.microsoft.com/office/drawing/2014/main" id="{3A9BF28D-72DA-4C4D-84DF-5D81BB84154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1" name="Text Box 1">
          <a:extLst>
            <a:ext uri="{FF2B5EF4-FFF2-40B4-BE49-F238E27FC236}">
              <a16:creationId xmlns:a16="http://schemas.microsoft.com/office/drawing/2014/main" id="{17EA6E4E-E69F-482D-8B76-EFCC7B7BDB1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2" name="Text Box 118">
          <a:extLst>
            <a:ext uri="{FF2B5EF4-FFF2-40B4-BE49-F238E27FC236}">
              <a16:creationId xmlns:a16="http://schemas.microsoft.com/office/drawing/2014/main" id="{3AE74BBA-CC0E-4E30-AA5B-BB7E62C12C4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3" name="Text Box 1">
          <a:extLst>
            <a:ext uri="{FF2B5EF4-FFF2-40B4-BE49-F238E27FC236}">
              <a16:creationId xmlns:a16="http://schemas.microsoft.com/office/drawing/2014/main" id="{CBA366FD-DD03-427B-B793-8F760DDFE28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4" name="Text Box 118">
          <a:extLst>
            <a:ext uri="{FF2B5EF4-FFF2-40B4-BE49-F238E27FC236}">
              <a16:creationId xmlns:a16="http://schemas.microsoft.com/office/drawing/2014/main" id="{ACF9B90A-D78A-4E3A-920B-89A199F4596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5" name="Text Box 1">
          <a:extLst>
            <a:ext uri="{FF2B5EF4-FFF2-40B4-BE49-F238E27FC236}">
              <a16:creationId xmlns:a16="http://schemas.microsoft.com/office/drawing/2014/main" id="{9953E746-ACBA-46D1-B810-BFD11956BC1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6" name="Text Box 118">
          <a:extLst>
            <a:ext uri="{FF2B5EF4-FFF2-40B4-BE49-F238E27FC236}">
              <a16:creationId xmlns:a16="http://schemas.microsoft.com/office/drawing/2014/main" id="{F18BF122-2C70-4A61-916A-5A1D017AA61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7" name="Text Box 1">
          <a:extLst>
            <a:ext uri="{FF2B5EF4-FFF2-40B4-BE49-F238E27FC236}">
              <a16:creationId xmlns:a16="http://schemas.microsoft.com/office/drawing/2014/main" id="{BAB33BAA-9AB2-4D88-B952-281FFB3C658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68" name="Text Box 118">
          <a:extLst>
            <a:ext uri="{FF2B5EF4-FFF2-40B4-BE49-F238E27FC236}">
              <a16:creationId xmlns:a16="http://schemas.microsoft.com/office/drawing/2014/main" id="{73284088-32F2-4DC8-96E3-3A2A4C07E5E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69" name="Text Box 1">
          <a:extLst>
            <a:ext uri="{FF2B5EF4-FFF2-40B4-BE49-F238E27FC236}">
              <a16:creationId xmlns:a16="http://schemas.microsoft.com/office/drawing/2014/main" id="{4392EB14-5D59-4009-B753-1EFC203F662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70" name="Text Box 118">
          <a:extLst>
            <a:ext uri="{FF2B5EF4-FFF2-40B4-BE49-F238E27FC236}">
              <a16:creationId xmlns:a16="http://schemas.microsoft.com/office/drawing/2014/main" id="{39AC853E-7583-47B2-845C-58338BB6E34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71" name="Text Box 1">
          <a:extLst>
            <a:ext uri="{FF2B5EF4-FFF2-40B4-BE49-F238E27FC236}">
              <a16:creationId xmlns:a16="http://schemas.microsoft.com/office/drawing/2014/main" id="{A5E8FF80-A694-4C43-AA5B-9E9B09C6642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72" name="Text Box 118">
          <a:extLst>
            <a:ext uri="{FF2B5EF4-FFF2-40B4-BE49-F238E27FC236}">
              <a16:creationId xmlns:a16="http://schemas.microsoft.com/office/drawing/2014/main" id="{493904B0-8411-4974-A34E-12D326D6FF3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3" name="Text Box 1">
          <a:extLst>
            <a:ext uri="{FF2B5EF4-FFF2-40B4-BE49-F238E27FC236}">
              <a16:creationId xmlns:a16="http://schemas.microsoft.com/office/drawing/2014/main" id="{F1443F24-8AA3-466D-A1B3-553185DDC36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4" name="Text Box 118">
          <a:extLst>
            <a:ext uri="{FF2B5EF4-FFF2-40B4-BE49-F238E27FC236}">
              <a16:creationId xmlns:a16="http://schemas.microsoft.com/office/drawing/2014/main" id="{F757DC7C-F196-477E-ADE5-8B66624CE5D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5" name="Text Box 1">
          <a:extLst>
            <a:ext uri="{FF2B5EF4-FFF2-40B4-BE49-F238E27FC236}">
              <a16:creationId xmlns:a16="http://schemas.microsoft.com/office/drawing/2014/main" id="{7E88E283-9EFE-4BB6-A6DB-0F95D18F77D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6" name="Text Box 118">
          <a:extLst>
            <a:ext uri="{FF2B5EF4-FFF2-40B4-BE49-F238E27FC236}">
              <a16:creationId xmlns:a16="http://schemas.microsoft.com/office/drawing/2014/main" id="{A3C2CEFC-72F7-4C65-93DE-570CFF53394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7" name="Text Box 1">
          <a:extLst>
            <a:ext uri="{FF2B5EF4-FFF2-40B4-BE49-F238E27FC236}">
              <a16:creationId xmlns:a16="http://schemas.microsoft.com/office/drawing/2014/main" id="{BFA82DE0-531F-4A84-BAD7-94D0D81EDD3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78" name="Text Box 118">
          <a:extLst>
            <a:ext uri="{FF2B5EF4-FFF2-40B4-BE49-F238E27FC236}">
              <a16:creationId xmlns:a16="http://schemas.microsoft.com/office/drawing/2014/main" id="{3863B682-8354-4543-B0F1-406B8154BF4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79" name="Text Box 1">
          <a:extLst>
            <a:ext uri="{FF2B5EF4-FFF2-40B4-BE49-F238E27FC236}">
              <a16:creationId xmlns:a16="http://schemas.microsoft.com/office/drawing/2014/main" id="{65679632-7FFB-47D7-BB67-58AA1A861B2C}"/>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80" name="Text Box 118">
          <a:extLst>
            <a:ext uri="{FF2B5EF4-FFF2-40B4-BE49-F238E27FC236}">
              <a16:creationId xmlns:a16="http://schemas.microsoft.com/office/drawing/2014/main" id="{DAEB2C6E-93F1-4E05-9234-DD9EFB4CD93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81" name="Text Box 1">
          <a:extLst>
            <a:ext uri="{FF2B5EF4-FFF2-40B4-BE49-F238E27FC236}">
              <a16:creationId xmlns:a16="http://schemas.microsoft.com/office/drawing/2014/main" id="{4E5A8BF6-7368-435F-A6FE-42DB60B32D0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82" name="Text Box 118">
          <a:extLst>
            <a:ext uri="{FF2B5EF4-FFF2-40B4-BE49-F238E27FC236}">
              <a16:creationId xmlns:a16="http://schemas.microsoft.com/office/drawing/2014/main" id="{65BB4C4E-6CC1-436F-AD05-FF5F06FC5DE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83" name="Text Box 1">
          <a:extLst>
            <a:ext uri="{FF2B5EF4-FFF2-40B4-BE49-F238E27FC236}">
              <a16:creationId xmlns:a16="http://schemas.microsoft.com/office/drawing/2014/main" id="{2BB58499-DC8C-44EB-BA77-D98240D6BC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684" name="Text Box 118">
          <a:extLst>
            <a:ext uri="{FF2B5EF4-FFF2-40B4-BE49-F238E27FC236}">
              <a16:creationId xmlns:a16="http://schemas.microsoft.com/office/drawing/2014/main" id="{1E948991-3348-48D0-9F4D-BB70A9713F1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85" name="Text Box 1">
          <a:extLst>
            <a:ext uri="{FF2B5EF4-FFF2-40B4-BE49-F238E27FC236}">
              <a16:creationId xmlns:a16="http://schemas.microsoft.com/office/drawing/2014/main" id="{AC002D35-0B98-4162-AFF1-432F4062F15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86" name="Text Box 118">
          <a:extLst>
            <a:ext uri="{FF2B5EF4-FFF2-40B4-BE49-F238E27FC236}">
              <a16:creationId xmlns:a16="http://schemas.microsoft.com/office/drawing/2014/main" id="{8B32F047-3CD5-45AE-8F66-12577881D06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87" name="Text Box 1">
          <a:extLst>
            <a:ext uri="{FF2B5EF4-FFF2-40B4-BE49-F238E27FC236}">
              <a16:creationId xmlns:a16="http://schemas.microsoft.com/office/drawing/2014/main" id="{281202FB-CC67-4210-85ED-92008F8F01A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688" name="Text Box 118">
          <a:extLst>
            <a:ext uri="{FF2B5EF4-FFF2-40B4-BE49-F238E27FC236}">
              <a16:creationId xmlns:a16="http://schemas.microsoft.com/office/drawing/2014/main" id="{29DBC167-6A31-4F2F-B678-411B2490789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89" name="Text Box 1">
          <a:extLst>
            <a:ext uri="{FF2B5EF4-FFF2-40B4-BE49-F238E27FC236}">
              <a16:creationId xmlns:a16="http://schemas.microsoft.com/office/drawing/2014/main" id="{F8924991-366F-4116-9077-F833DEBCAD1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90" name="Text Box 118">
          <a:extLst>
            <a:ext uri="{FF2B5EF4-FFF2-40B4-BE49-F238E27FC236}">
              <a16:creationId xmlns:a16="http://schemas.microsoft.com/office/drawing/2014/main" id="{B0D7F70A-3D26-4B1D-BA57-9CAD7F82B35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91" name="Text Box 1">
          <a:extLst>
            <a:ext uri="{FF2B5EF4-FFF2-40B4-BE49-F238E27FC236}">
              <a16:creationId xmlns:a16="http://schemas.microsoft.com/office/drawing/2014/main" id="{7791696E-A015-498F-B5AF-ED696DDC787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92" name="Text Box 118">
          <a:extLst>
            <a:ext uri="{FF2B5EF4-FFF2-40B4-BE49-F238E27FC236}">
              <a16:creationId xmlns:a16="http://schemas.microsoft.com/office/drawing/2014/main" id="{E5CA8548-01E9-443B-8EC5-4C6AEF34AE6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93" name="Text Box 1">
          <a:extLst>
            <a:ext uri="{FF2B5EF4-FFF2-40B4-BE49-F238E27FC236}">
              <a16:creationId xmlns:a16="http://schemas.microsoft.com/office/drawing/2014/main" id="{2C0E5F6B-160E-4864-AF9F-BF9AAD6CF82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694" name="Text Box 118">
          <a:extLst>
            <a:ext uri="{FF2B5EF4-FFF2-40B4-BE49-F238E27FC236}">
              <a16:creationId xmlns:a16="http://schemas.microsoft.com/office/drawing/2014/main" id="{88655B2D-17C5-4052-A19F-ED855D9C0EF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95" name="Text Box 1">
          <a:extLst>
            <a:ext uri="{FF2B5EF4-FFF2-40B4-BE49-F238E27FC236}">
              <a16:creationId xmlns:a16="http://schemas.microsoft.com/office/drawing/2014/main" id="{470BBFC4-FFC7-42DC-B8AB-4A4769F7D4E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696" name="Text Box 118">
          <a:extLst>
            <a:ext uri="{FF2B5EF4-FFF2-40B4-BE49-F238E27FC236}">
              <a16:creationId xmlns:a16="http://schemas.microsoft.com/office/drawing/2014/main" id="{8A2397A1-0605-4270-A493-6E1E7D52EBE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97" name="Text Box 1">
          <a:extLst>
            <a:ext uri="{FF2B5EF4-FFF2-40B4-BE49-F238E27FC236}">
              <a16:creationId xmlns:a16="http://schemas.microsoft.com/office/drawing/2014/main" id="{3D06211A-F6F0-4649-A9AE-008A5B69842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98" name="Text Box 118">
          <a:extLst>
            <a:ext uri="{FF2B5EF4-FFF2-40B4-BE49-F238E27FC236}">
              <a16:creationId xmlns:a16="http://schemas.microsoft.com/office/drawing/2014/main" id="{CE83A7A7-7987-4DA9-8EBB-335B7FC0E34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699" name="Text Box 1">
          <a:extLst>
            <a:ext uri="{FF2B5EF4-FFF2-40B4-BE49-F238E27FC236}">
              <a16:creationId xmlns:a16="http://schemas.microsoft.com/office/drawing/2014/main" id="{F81E287A-9359-458B-B4D2-684B2D87470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0" name="Text Box 118">
          <a:extLst>
            <a:ext uri="{FF2B5EF4-FFF2-40B4-BE49-F238E27FC236}">
              <a16:creationId xmlns:a16="http://schemas.microsoft.com/office/drawing/2014/main" id="{2AC29D64-D317-4781-8AB0-30FDADFD6972}"/>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1" name="Text Box 1">
          <a:extLst>
            <a:ext uri="{FF2B5EF4-FFF2-40B4-BE49-F238E27FC236}">
              <a16:creationId xmlns:a16="http://schemas.microsoft.com/office/drawing/2014/main" id="{F7B45C18-F4D8-48B1-9ACF-E3D6A6329DA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2" name="Text Box 118">
          <a:extLst>
            <a:ext uri="{FF2B5EF4-FFF2-40B4-BE49-F238E27FC236}">
              <a16:creationId xmlns:a16="http://schemas.microsoft.com/office/drawing/2014/main" id="{B41DF44A-CCC3-4206-A152-602D40730B5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3" name="Text Box 1">
          <a:extLst>
            <a:ext uri="{FF2B5EF4-FFF2-40B4-BE49-F238E27FC236}">
              <a16:creationId xmlns:a16="http://schemas.microsoft.com/office/drawing/2014/main" id="{CFBD71A1-DBD5-49DF-A5F2-2657569F706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4" name="Text Box 118">
          <a:extLst>
            <a:ext uri="{FF2B5EF4-FFF2-40B4-BE49-F238E27FC236}">
              <a16:creationId xmlns:a16="http://schemas.microsoft.com/office/drawing/2014/main" id="{D18893F2-8AAC-439A-A955-D645476F64F5}"/>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5" name="Text Box 1">
          <a:extLst>
            <a:ext uri="{FF2B5EF4-FFF2-40B4-BE49-F238E27FC236}">
              <a16:creationId xmlns:a16="http://schemas.microsoft.com/office/drawing/2014/main" id="{2E588391-2576-45D7-B26B-1BA5F8D93212}"/>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6" name="Text Box 118">
          <a:extLst>
            <a:ext uri="{FF2B5EF4-FFF2-40B4-BE49-F238E27FC236}">
              <a16:creationId xmlns:a16="http://schemas.microsoft.com/office/drawing/2014/main" id="{176D2978-8403-49D1-A1BA-3975E2F41E4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7" name="Text Box 1">
          <a:extLst>
            <a:ext uri="{FF2B5EF4-FFF2-40B4-BE49-F238E27FC236}">
              <a16:creationId xmlns:a16="http://schemas.microsoft.com/office/drawing/2014/main" id="{43145FF5-5FFC-415E-A3CC-091E35858FA3}"/>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8" name="Text Box 118">
          <a:extLst>
            <a:ext uri="{FF2B5EF4-FFF2-40B4-BE49-F238E27FC236}">
              <a16:creationId xmlns:a16="http://schemas.microsoft.com/office/drawing/2014/main" id="{8DC3BD93-2E45-462A-9E60-C488EB832D4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09" name="Text Box 1">
          <a:extLst>
            <a:ext uri="{FF2B5EF4-FFF2-40B4-BE49-F238E27FC236}">
              <a16:creationId xmlns:a16="http://schemas.microsoft.com/office/drawing/2014/main" id="{9C458282-26C2-4F20-8030-F80845569FF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10" name="Text Box 118">
          <a:extLst>
            <a:ext uri="{FF2B5EF4-FFF2-40B4-BE49-F238E27FC236}">
              <a16:creationId xmlns:a16="http://schemas.microsoft.com/office/drawing/2014/main" id="{4DA8EBBF-885D-4DAB-84EF-282095427263}"/>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11" name="Text Box 1">
          <a:extLst>
            <a:ext uri="{FF2B5EF4-FFF2-40B4-BE49-F238E27FC236}">
              <a16:creationId xmlns:a16="http://schemas.microsoft.com/office/drawing/2014/main" id="{4737FF24-3AE4-4E9E-9C57-B5C28758627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12" name="Text Box 118">
          <a:extLst>
            <a:ext uri="{FF2B5EF4-FFF2-40B4-BE49-F238E27FC236}">
              <a16:creationId xmlns:a16="http://schemas.microsoft.com/office/drawing/2014/main" id="{C741A07F-1F4C-4759-8A8D-8D4C227B26F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3" name="Text Box 119">
          <a:extLst>
            <a:ext uri="{FF2B5EF4-FFF2-40B4-BE49-F238E27FC236}">
              <a16:creationId xmlns:a16="http://schemas.microsoft.com/office/drawing/2014/main" id="{183EABD3-6CA6-41DD-9A2C-6D68D19DD5A5}"/>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4" name="Text Box 120">
          <a:extLst>
            <a:ext uri="{FF2B5EF4-FFF2-40B4-BE49-F238E27FC236}">
              <a16:creationId xmlns:a16="http://schemas.microsoft.com/office/drawing/2014/main" id="{067DBBC8-0BB6-4B2D-A8D1-97789493F0DE}"/>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5" name="Text Box 119">
          <a:extLst>
            <a:ext uri="{FF2B5EF4-FFF2-40B4-BE49-F238E27FC236}">
              <a16:creationId xmlns:a16="http://schemas.microsoft.com/office/drawing/2014/main" id="{A7C09F1E-7472-4236-8A3E-4351747851B1}"/>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6" name="Text Box 120">
          <a:extLst>
            <a:ext uri="{FF2B5EF4-FFF2-40B4-BE49-F238E27FC236}">
              <a16:creationId xmlns:a16="http://schemas.microsoft.com/office/drawing/2014/main" id="{13FEDD61-D11B-4FF1-9D70-08C52BFB4200}"/>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7" name="Text Box 119">
          <a:extLst>
            <a:ext uri="{FF2B5EF4-FFF2-40B4-BE49-F238E27FC236}">
              <a16:creationId xmlns:a16="http://schemas.microsoft.com/office/drawing/2014/main" id="{7E452319-DC42-44C1-BB80-4B7079FD2FE2}"/>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8" name="Text Box 120">
          <a:extLst>
            <a:ext uri="{FF2B5EF4-FFF2-40B4-BE49-F238E27FC236}">
              <a16:creationId xmlns:a16="http://schemas.microsoft.com/office/drawing/2014/main" id="{22B8AB4A-D9AF-4705-804B-47399CD103F8}"/>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19" name="Text Box 119">
          <a:extLst>
            <a:ext uri="{FF2B5EF4-FFF2-40B4-BE49-F238E27FC236}">
              <a16:creationId xmlns:a16="http://schemas.microsoft.com/office/drawing/2014/main" id="{E3F5827E-70E8-4341-8DF1-3A9C50CA0CF4}"/>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720" name="Text Box 120">
          <a:extLst>
            <a:ext uri="{FF2B5EF4-FFF2-40B4-BE49-F238E27FC236}">
              <a16:creationId xmlns:a16="http://schemas.microsoft.com/office/drawing/2014/main" id="{9001D542-0DEC-47B5-8B4A-C57101CF2543}"/>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21" name="Text Box 1">
          <a:extLst>
            <a:ext uri="{FF2B5EF4-FFF2-40B4-BE49-F238E27FC236}">
              <a16:creationId xmlns:a16="http://schemas.microsoft.com/office/drawing/2014/main" id="{A60693E5-6470-43CA-A106-1637064652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22" name="Text Box 118">
          <a:extLst>
            <a:ext uri="{FF2B5EF4-FFF2-40B4-BE49-F238E27FC236}">
              <a16:creationId xmlns:a16="http://schemas.microsoft.com/office/drawing/2014/main" id="{603703CF-DF3F-47D4-B814-C8C7EEDA37D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23" name="Text Box 1">
          <a:extLst>
            <a:ext uri="{FF2B5EF4-FFF2-40B4-BE49-F238E27FC236}">
              <a16:creationId xmlns:a16="http://schemas.microsoft.com/office/drawing/2014/main" id="{C20AB286-8E4C-4593-979F-8BB38DAB592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24" name="Text Box 118">
          <a:extLst>
            <a:ext uri="{FF2B5EF4-FFF2-40B4-BE49-F238E27FC236}">
              <a16:creationId xmlns:a16="http://schemas.microsoft.com/office/drawing/2014/main" id="{FAFEF7F2-8740-4080-A813-F95AF1CB330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25" name="Text Box 1">
          <a:extLst>
            <a:ext uri="{FF2B5EF4-FFF2-40B4-BE49-F238E27FC236}">
              <a16:creationId xmlns:a16="http://schemas.microsoft.com/office/drawing/2014/main" id="{FA5A10D7-E991-4EB8-A865-B64B6034D3E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26" name="Text Box 118">
          <a:extLst>
            <a:ext uri="{FF2B5EF4-FFF2-40B4-BE49-F238E27FC236}">
              <a16:creationId xmlns:a16="http://schemas.microsoft.com/office/drawing/2014/main" id="{CFFFE8F3-394C-41F1-B6E5-6065EB6CD07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27" name="Text Box 1">
          <a:extLst>
            <a:ext uri="{FF2B5EF4-FFF2-40B4-BE49-F238E27FC236}">
              <a16:creationId xmlns:a16="http://schemas.microsoft.com/office/drawing/2014/main" id="{5FE90404-4A75-4BDC-B285-61366C78962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28" name="Text Box 118">
          <a:extLst>
            <a:ext uri="{FF2B5EF4-FFF2-40B4-BE49-F238E27FC236}">
              <a16:creationId xmlns:a16="http://schemas.microsoft.com/office/drawing/2014/main" id="{A4426DC4-8892-4C19-9B86-DE986677476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29" name="Text Box 1">
          <a:extLst>
            <a:ext uri="{FF2B5EF4-FFF2-40B4-BE49-F238E27FC236}">
              <a16:creationId xmlns:a16="http://schemas.microsoft.com/office/drawing/2014/main" id="{23AD47AC-BE1C-45FB-8FD7-8197D5C4A81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30" name="Text Box 118">
          <a:extLst>
            <a:ext uri="{FF2B5EF4-FFF2-40B4-BE49-F238E27FC236}">
              <a16:creationId xmlns:a16="http://schemas.microsoft.com/office/drawing/2014/main" id="{4545616D-5D33-49A9-80A2-B386816CB73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31" name="Text Box 1">
          <a:extLst>
            <a:ext uri="{FF2B5EF4-FFF2-40B4-BE49-F238E27FC236}">
              <a16:creationId xmlns:a16="http://schemas.microsoft.com/office/drawing/2014/main" id="{8FF51B91-2EEF-4609-A69B-546327BC2FC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32" name="Text Box 118">
          <a:extLst>
            <a:ext uri="{FF2B5EF4-FFF2-40B4-BE49-F238E27FC236}">
              <a16:creationId xmlns:a16="http://schemas.microsoft.com/office/drawing/2014/main" id="{07527D7D-A7C4-4434-951F-65E85FB492B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33" name="Text Box 1">
          <a:extLst>
            <a:ext uri="{FF2B5EF4-FFF2-40B4-BE49-F238E27FC236}">
              <a16:creationId xmlns:a16="http://schemas.microsoft.com/office/drawing/2014/main" id="{37FFCDD2-96CA-480A-BBD9-7C522C6C96C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34" name="Text Box 118">
          <a:extLst>
            <a:ext uri="{FF2B5EF4-FFF2-40B4-BE49-F238E27FC236}">
              <a16:creationId xmlns:a16="http://schemas.microsoft.com/office/drawing/2014/main" id="{0D966BA2-A788-4C01-ACF6-342BC76105D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735" name="Text Box 1">
          <a:extLst>
            <a:ext uri="{FF2B5EF4-FFF2-40B4-BE49-F238E27FC236}">
              <a16:creationId xmlns:a16="http://schemas.microsoft.com/office/drawing/2014/main" id="{76ECE2E2-06FA-4F9C-90CD-AE43E67CAC2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736" name="Text Box 118">
          <a:extLst>
            <a:ext uri="{FF2B5EF4-FFF2-40B4-BE49-F238E27FC236}">
              <a16:creationId xmlns:a16="http://schemas.microsoft.com/office/drawing/2014/main" id="{D6534E51-97ED-44DB-BCFE-ADBB5C0DB98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37" name="Text Box 1">
          <a:extLst>
            <a:ext uri="{FF2B5EF4-FFF2-40B4-BE49-F238E27FC236}">
              <a16:creationId xmlns:a16="http://schemas.microsoft.com/office/drawing/2014/main" id="{8D23E559-FEB1-4ED0-A432-9030796A5EF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38" name="Text Box 118">
          <a:extLst>
            <a:ext uri="{FF2B5EF4-FFF2-40B4-BE49-F238E27FC236}">
              <a16:creationId xmlns:a16="http://schemas.microsoft.com/office/drawing/2014/main" id="{76DDC516-2669-495C-A811-33508674197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39" name="Text Box 1">
          <a:extLst>
            <a:ext uri="{FF2B5EF4-FFF2-40B4-BE49-F238E27FC236}">
              <a16:creationId xmlns:a16="http://schemas.microsoft.com/office/drawing/2014/main" id="{F93533A6-2B43-4B97-9BA8-1E001C7F4F2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40" name="Text Box 118">
          <a:extLst>
            <a:ext uri="{FF2B5EF4-FFF2-40B4-BE49-F238E27FC236}">
              <a16:creationId xmlns:a16="http://schemas.microsoft.com/office/drawing/2014/main" id="{C0851599-A4FC-4084-93FF-88952B7271E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41" name="Text Box 1">
          <a:extLst>
            <a:ext uri="{FF2B5EF4-FFF2-40B4-BE49-F238E27FC236}">
              <a16:creationId xmlns:a16="http://schemas.microsoft.com/office/drawing/2014/main" id="{F4E030F6-E76F-480C-90BC-FCD49A68E1B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42" name="Text Box 118">
          <a:extLst>
            <a:ext uri="{FF2B5EF4-FFF2-40B4-BE49-F238E27FC236}">
              <a16:creationId xmlns:a16="http://schemas.microsoft.com/office/drawing/2014/main" id="{E52AA69E-9729-4057-8837-455CBC8316F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43" name="Text Box 1">
          <a:extLst>
            <a:ext uri="{FF2B5EF4-FFF2-40B4-BE49-F238E27FC236}">
              <a16:creationId xmlns:a16="http://schemas.microsoft.com/office/drawing/2014/main" id="{5AB73E81-F402-4804-8138-13D2FDE27C5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44" name="Text Box 118">
          <a:extLst>
            <a:ext uri="{FF2B5EF4-FFF2-40B4-BE49-F238E27FC236}">
              <a16:creationId xmlns:a16="http://schemas.microsoft.com/office/drawing/2014/main" id="{889EF9F9-E572-408E-8E75-C73AAC1BA3C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45" name="Text Box 1">
          <a:extLst>
            <a:ext uri="{FF2B5EF4-FFF2-40B4-BE49-F238E27FC236}">
              <a16:creationId xmlns:a16="http://schemas.microsoft.com/office/drawing/2014/main" id="{D87CF203-A940-4E57-AA65-09E45CEA8BF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46" name="Text Box 118">
          <a:extLst>
            <a:ext uri="{FF2B5EF4-FFF2-40B4-BE49-F238E27FC236}">
              <a16:creationId xmlns:a16="http://schemas.microsoft.com/office/drawing/2014/main" id="{63B9706B-BD23-4481-BA90-D88A3329E19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47" name="Text Box 1">
          <a:extLst>
            <a:ext uri="{FF2B5EF4-FFF2-40B4-BE49-F238E27FC236}">
              <a16:creationId xmlns:a16="http://schemas.microsoft.com/office/drawing/2014/main" id="{A8024A98-E293-4232-965A-16F84D45C18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48" name="Text Box 118">
          <a:extLst>
            <a:ext uri="{FF2B5EF4-FFF2-40B4-BE49-F238E27FC236}">
              <a16:creationId xmlns:a16="http://schemas.microsoft.com/office/drawing/2014/main" id="{CCDF8470-95B1-4500-92A0-F08EF53215C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49" name="Text Box 1">
          <a:extLst>
            <a:ext uri="{FF2B5EF4-FFF2-40B4-BE49-F238E27FC236}">
              <a16:creationId xmlns:a16="http://schemas.microsoft.com/office/drawing/2014/main" id="{4EBD28ED-BE7A-4DB0-9C33-37C957DAF66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50" name="Text Box 118">
          <a:extLst>
            <a:ext uri="{FF2B5EF4-FFF2-40B4-BE49-F238E27FC236}">
              <a16:creationId xmlns:a16="http://schemas.microsoft.com/office/drawing/2014/main" id="{A62AA0BB-76C1-42DC-A7D4-2043B632F3B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751" name="Text Box 1">
          <a:extLst>
            <a:ext uri="{FF2B5EF4-FFF2-40B4-BE49-F238E27FC236}">
              <a16:creationId xmlns:a16="http://schemas.microsoft.com/office/drawing/2014/main" id="{94B9DBE3-6790-4B76-813A-0894C95346B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752" name="Text Box 118">
          <a:extLst>
            <a:ext uri="{FF2B5EF4-FFF2-40B4-BE49-F238E27FC236}">
              <a16:creationId xmlns:a16="http://schemas.microsoft.com/office/drawing/2014/main" id="{2921165F-127C-4125-B427-71CB248B1E9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53" name="Text Box 1">
          <a:extLst>
            <a:ext uri="{FF2B5EF4-FFF2-40B4-BE49-F238E27FC236}">
              <a16:creationId xmlns:a16="http://schemas.microsoft.com/office/drawing/2014/main" id="{DC8D3EF7-2709-45CC-8E77-B7DC06B2857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54" name="Text Box 118">
          <a:extLst>
            <a:ext uri="{FF2B5EF4-FFF2-40B4-BE49-F238E27FC236}">
              <a16:creationId xmlns:a16="http://schemas.microsoft.com/office/drawing/2014/main" id="{057534B3-6757-4F4F-AF0B-97F62E3598A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55" name="Text Box 1">
          <a:extLst>
            <a:ext uri="{FF2B5EF4-FFF2-40B4-BE49-F238E27FC236}">
              <a16:creationId xmlns:a16="http://schemas.microsoft.com/office/drawing/2014/main" id="{12B2ABB3-81E4-4C24-8E6D-DBD140F353F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56" name="Text Box 118">
          <a:extLst>
            <a:ext uri="{FF2B5EF4-FFF2-40B4-BE49-F238E27FC236}">
              <a16:creationId xmlns:a16="http://schemas.microsoft.com/office/drawing/2014/main" id="{E158C9CB-A472-42F4-BC66-F7AAACE3802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57" name="Text Box 1">
          <a:extLst>
            <a:ext uri="{FF2B5EF4-FFF2-40B4-BE49-F238E27FC236}">
              <a16:creationId xmlns:a16="http://schemas.microsoft.com/office/drawing/2014/main" id="{143FA193-77E7-4892-9160-3EF2553B95D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58" name="Text Box 118">
          <a:extLst>
            <a:ext uri="{FF2B5EF4-FFF2-40B4-BE49-F238E27FC236}">
              <a16:creationId xmlns:a16="http://schemas.microsoft.com/office/drawing/2014/main" id="{6099D868-8AF0-4E2D-95AA-B2BB7BC8A35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59" name="Text Box 1">
          <a:extLst>
            <a:ext uri="{FF2B5EF4-FFF2-40B4-BE49-F238E27FC236}">
              <a16:creationId xmlns:a16="http://schemas.microsoft.com/office/drawing/2014/main" id="{5F9BF82F-A4C6-4E36-A811-462AC72B9BC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60" name="Text Box 118">
          <a:extLst>
            <a:ext uri="{FF2B5EF4-FFF2-40B4-BE49-F238E27FC236}">
              <a16:creationId xmlns:a16="http://schemas.microsoft.com/office/drawing/2014/main" id="{692ADFC3-B8DD-4CCF-952C-0676D9B3B85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61" name="Text Box 1">
          <a:extLst>
            <a:ext uri="{FF2B5EF4-FFF2-40B4-BE49-F238E27FC236}">
              <a16:creationId xmlns:a16="http://schemas.microsoft.com/office/drawing/2014/main" id="{A30F4712-20E7-4C58-8CA0-7C16A7A21C4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62" name="Text Box 118">
          <a:extLst>
            <a:ext uri="{FF2B5EF4-FFF2-40B4-BE49-F238E27FC236}">
              <a16:creationId xmlns:a16="http://schemas.microsoft.com/office/drawing/2014/main" id="{C19CD1E4-41FD-4B2F-B9DE-503AC0A0557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63" name="Text Box 1">
          <a:extLst>
            <a:ext uri="{FF2B5EF4-FFF2-40B4-BE49-F238E27FC236}">
              <a16:creationId xmlns:a16="http://schemas.microsoft.com/office/drawing/2014/main" id="{8EE35BB6-42A1-425C-90D0-33E30D0521B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64" name="Text Box 118">
          <a:extLst>
            <a:ext uri="{FF2B5EF4-FFF2-40B4-BE49-F238E27FC236}">
              <a16:creationId xmlns:a16="http://schemas.microsoft.com/office/drawing/2014/main" id="{520F17B9-78E5-4C24-8F46-03BAB196DA5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65" name="Text Box 1">
          <a:extLst>
            <a:ext uri="{FF2B5EF4-FFF2-40B4-BE49-F238E27FC236}">
              <a16:creationId xmlns:a16="http://schemas.microsoft.com/office/drawing/2014/main" id="{4C774D32-89D4-40CF-8653-63506B7AE14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66" name="Text Box 118">
          <a:extLst>
            <a:ext uri="{FF2B5EF4-FFF2-40B4-BE49-F238E27FC236}">
              <a16:creationId xmlns:a16="http://schemas.microsoft.com/office/drawing/2014/main" id="{CA7842A4-01BE-4516-9E2D-ED872A4D8E7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67" name="Text Box 1">
          <a:extLst>
            <a:ext uri="{FF2B5EF4-FFF2-40B4-BE49-F238E27FC236}">
              <a16:creationId xmlns:a16="http://schemas.microsoft.com/office/drawing/2014/main" id="{97A32D73-37C1-4301-BBAA-6F768AAF3D4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68" name="Text Box 118">
          <a:extLst>
            <a:ext uri="{FF2B5EF4-FFF2-40B4-BE49-F238E27FC236}">
              <a16:creationId xmlns:a16="http://schemas.microsoft.com/office/drawing/2014/main" id="{3048D078-22B8-4C29-9F89-F3C55B30609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69" name="Text Box 1">
          <a:extLst>
            <a:ext uri="{FF2B5EF4-FFF2-40B4-BE49-F238E27FC236}">
              <a16:creationId xmlns:a16="http://schemas.microsoft.com/office/drawing/2014/main" id="{5ECBFCBB-9B4F-4478-840C-FA3E69C3883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0" name="Text Box 118">
          <a:extLst>
            <a:ext uri="{FF2B5EF4-FFF2-40B4-BE49-F238E27FC236}">
              <a16:creationId xmlns:a16="http://schemas.microsoft.com/office/drawing/2014/main" id="{64ECD3DC-99ED-42A3-ACBF-D86B2764EA8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1" name="Text Box 1">
          <a:extLst>
            <a:ext uri="{FF2B5EF4-FFF2-40B4-BE49-F238E27FC236}">
              <a16:creationId xmlns:a16="http://schemas.microsoft.com/office/drawing/2014/main" id="{6641A480-0CCF-4C0E-918B-679E90A834F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2" name="Text Box 118">
          <a:extLst>
            <a:ext uri="{FF2B5EF4-FFF2-40B4-BE49-F238E27FC236}">
              <a16:creationId xmlns:a16="http://schemas.microsoft.com/office/drawing/2014/main" id="{49AC7F6D-4584-4651-9050-3AB6BEE6AE9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73" name="Text Box 1">
          <a:extLst>
            <a:ext uri="{FF2B5EF4-FFF2-40B4-BE49-F238E27FC236}">
              <a16:creationId xmlns:a16="http://schemas.microsoft.com/office/drawing/2014/main" id="{EEFFC37B-6F10-4E73-BD10-0653AFF0DBF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74" name="Text Box 118">
          <a:extLst>
            <a:ext uri="{FF2B5EF4-FFF2-40B4-BE49-F238E27FC236}">
              <a16:creationId xmlns:a16="http://schemas.microsoft.com/office/drawing/2014/main" id="{7BAF4471-CDEF-4DA8-9547-2C71BD08DF0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75" name="Text Box 1">
          <a:extLst>
            <a:ext uri="{FF2B5EF4-FFF2-40B4-BE49-F238E27FC236}">
              <a16:creationId xmlns:a16="http://schemas.microsoft.com/office/drawing/2014/main" id="{16F5265C-83EF-4D3B-8D5A-36F400A4EE6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76" name="Text Box 118">
          <a:extLst>
            <a:ext uri="{FF2B5EF4-FFF2-40B4-BE49-F238E27FC236}">
              <a16:creationId xmlns:a16="http://schemas.microsoft.com/office/drawing/2014/main" id="{24A2E3A5-C34C-46ED-92DF-772E5402CA3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7" name="Text Box 1">
          <a:extLst>
            <a:ext uri="{FF2B5EF4-FFF2-40B4-BE49-F238E27FC236}">
              <a16:creationId xmlns:a16="http://schemas.microsoft.com/office/drawing/2014/main" id="{5526CBA0-CCC9-43EB-9BDC-519C7AC82870}"/>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8" name="Text Box 118">
          <a:extLst>
            <a:ext uri="{FF2B5EF4-FFF2-40B4-BE49-F238E27FC236}">
              <a16:creationId xmlns:a16="http://schemas.microsoft.com/office/drawing/2014/main" id="{3E4DC7A4-EB41-44C6-BCB5-6A611BE91FF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79" name="Text Box 1">
          <a:extLst>
            <a:ext uri="{FF2B5EF4-FFF2-40B4-BE49-F238E27FC236}">
              <a16:creationId xmlns:a16="http://schemas.microsoft.com/office/drawing/2014/main" id="{F67F66F3-2E8B-4BE9-936F-080C8ACF66D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780" name="Text Box 118">
          <a:extLst>
            <a:ext uri="{FF2B5EF4-FFF2-40B4-BE49-F238E27FC236}">
              <a16:creationId xmlns:a16="http://schemas.microsoft.com/office/drawing/2014/main" id="{E3B526F1-F169-4740-B08B-A3B0C83D32A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1" name="Text Box 1">
          <a:extLst>
            <a:ext uri="{FF2B5EF4-FFF2-40B4-BE49-F238E27FC236}">
              <a16:creationId xmlns:a16="http://schemas.microsoft.com/office/drawing/2014/main" id="{A0F09056-A92C-496C-8BF4-0EC4F12646C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2" name="Text Box 118">
          <a:extLst>
            <a:ext uri="{FF2B5EF4-FFF2-40B4-BE49-F238E27FC236}">
              <a16:creationId xmlns:a16="http://schemas.microsoft.com/office/drawing/2014/main" id="{F1F5E946-4454-4763-8C0B-A97B590515B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3" name="Text Box 1">
          <a:extLst>
            <a:ext uri="{FF2B5EF4-FFF2-40B4-BE49-F238E27FC236}">
              <a16:creationId xmlns:a16="http://schemas.microsoft.com/office/drawing/2014/main" id="{1DBB8870-646E-4095-A682-050853BDF15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4" name="Text Box 118">
          <a:extLst>
            <a:ext uri="{FF2B5EF4-FFF2-40B4-BE49-F238E27FC236}">
              <a16:creationId xmlns:a16="http://schemas.microsoft.com/office/drawing/2014/main" id="{96F6EAA2-A760-4743-AACD-A68D430BC81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5" name="Text Box 1">
          <a:extLst>
            <a:ext uri="{FF2B5EF4-FFF2-40B4-BE49-F238E27FC236}">
              <a16:creationId xmlns:a16="http://schemas.microsoft.com/office/drawing/2014/main" id="{FD198A78-C1D9-40DC-A4EB-87976035167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6" name="Text Box 118">
          <a:extLst>
            <a:ext uri="{FF2B5EF4-FFF2-40B4-BE49-F238E27FC236}">
              <a16:creationId xmlns:a16="http://schemas.microsoft.com/office/drawing/2014/main" id="{09CCB221-00F0-41C8-A595-FA78F557D49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7" name="Text Box 1">
          <a:extLst>
            <a:ext uri="{FF2B5EF4-FFF2-40B4-BE49-F238E27FC236}">
              <a16:creationId xmlns:a16="http://schemas.microsoft.com/office/drawing/2014/main" id="{8450C9D0-219E-425A-AD60-44D4165207E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788" name="Text Box 118">
          <a:extLst>
            <a:ext uri="{FF2B5EF4-FFF2-40B4-BE49-F238E27FC236}">
              <a16:creationId xmlns:a16="http://schemas.microsoft.com/office/drawing/2014/main" id="{A11B69D4-DD37-4ECE-BB99-05827FA6B8D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89" name="Text Box 1">
          <a:extLst>
            <a:ext uri="{FF2B5EF4-FFF2-40B4-BE49-F238E27FC236}">
              <a16:creationId xmlns:a16="http://schemas.microsoft.com/office/drawing/2014/main" id="{12288816-C1C6-4B18-BABB-F7C9487AD30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90" name="Text Box 118">
          <a:extLst>
            <a:ext uri="{FF2B5EF4-FFF2-40B4-BE49-F238E27FC236}">
              <a16:creationId xmlns:a16="http://schemas.microsoft.com/office/drawing/2014/main" id="{2C251DF5-B3DB-4119-A7C8-C688C3D81F8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91" name="Text Box 1">
          <a:extLst>
            <a:ext uri="{FF2B5EF4-FFF2-40B4-BE49-F238E27FC236}">
              <a16:creationId xmlns:a16="http://schemas.microsoft.com/office/drawing/2014/main" id="{B4252D13-5B81-4CAB-B06F-8E7BE05710A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792" name="Text Box 118">
          <a:extLst>
            <a:ext uri="{FF2B5EF4-FFF2-40B4-BE49-F238E27FC236}">
              <a16:creationId xmlns:a16="http://schemas.microsoft.com/office/drawing/2014/main" id="{32032771-C133-4811-80F1-A0A028BC8DE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3" name="Text Box 1">
          <a:extLst>
            <a:ext uri="{FF2B5EF4-FFF2-40B4-BE49-F238E27FC236}">
              <a16:creationId xmlns:a16="http://schemas.microsoft.com/office/drawing/2014/main" id="{0EF1A45A-4774-4D19-BC29-4B3452225F9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4" name="Text Box 118">
          <a:extLst>
            <a:ext uri="{FF2B5EF4-FFF2-40B4-BE49-F238E27FC236}">
              <a16:creationId xmlns:a16="http://schemas.microsoft.com/office/drawing/2014/main" id="{B1DDEB63-780B-4938-9C5B-D1013C01B78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5" name="Text Box 1">
          <a:extLst>
            <a:ext uri="{FF2B5EF4-FFF2-40B4-BE49-F238E27FC236}">
              <a16:creationId xmlns:a16="http://schemas.microsoft.com/office/drawing/2014/main" id="{FC7B564B-2493-49FF-979B-3FA4F32B7F4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6" name="Text Box 118">
          <a:extLst>
            <a:ext uri="{FF2B5EF4-FFF2-40B4-BE49-F238E27FC236}">
              <a16:creationId xmlns:a16="http://schemas.microsoft.com/office/drawing/2014/main" id="{A4B50F10-4FC9-450F-AD19-8405C136050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7" name="Text Box 1">
          <a:extLst>
            <a:ext uri="{FF2B5EF4-FFF2-40B4-BE49-F238E27FC236}">
              <a16:creationId xmlns:a16="http://schemas.microsoft.com/office/drawing/2014/main" id="{A9EEECFF-F5F0-46DA-8D59-DBCF12EE6AA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798" name="Text Box 118">
          <a:extLst>
            <a:ext uri="{FF2B5EF4-FFF2-40B4-BE49-F238E27FC236}">
              <a16:creationId xmlns:a16="http://schemas.microsoft.com/office/drawing/2014/main" id="{4E985BB1-5FC3-41EF-9F94-41F9B78A162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799" name="Text Box 1">
          <a:extLst>
            <a:ext uri="{FF2B5EF4-FFF2-40B4-BE49-F238E27FC236}">
              <a16:creationId xmlns:a16="http://schemas.microsoft.com/office/drawing/2014/main" id="{CC5B1FEF-65F6-43FF-9D8A-07AE35AC60F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00" name="Text Box 118">
          <a:extLst>
            <a:ext uri="{FF2B5EF4-FFF2-40B4-BE49-F238E27FC236}">
              <a16:creationId xmlns:a16="http://schemas.microsoft.com/office/drawing/2014/main" id="{F42C8A8A-02CF-4F46-AB81-14B4FED4C5A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01" name="Text Box 1">
          <a:extLst>
            <a:ext uri="{FF2B5EF4-FFF2-40B4-BE49-F238E27FC236}">
              <a16:creationId xmlns:a16="http://schemas.microsoft.com/office/drawing/2014/main" id="{8DC3DAA9-AC4F-467A-8D0D-596FD0CE678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02" name="Text Box 118">
          <a:extLst>
            <a:ext uri="{FF2B5EF4-FFF2-40B4-BE49-F238E27FC236}">
              <a16:creationId xmlns:a16="http://schemas.microsoft.com/office/drawing/2014/main" id="{EF956437-AE72-4014-9FB1-8D5CBF1E34C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03" name="Text Box 1">
          <a:extLst>
            <a:ext uri="{FF2B5EF4-FFF2-40B4-BE49-F238E27FC236}">
              <a16:creationId xmlns:a16="http://schemas.microsoft.com/office/drawing/2014/main" id="{43FDFE2A-BC7C-413B-B672-613E03428BB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04" name="Text Box 118">
          <a:extLst>
            <a:ext uri="{FF2B5EF4-FFF2-40B4-BE49-F238E27FC236}">
              <a16:creationId xmlns:a16="http://schemas.microsoft.com/office/drawing/2014/main" id="{B2EAAB91-5057-4461-9865-357143DC8C2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05" name="Text Box 1">
          <a:extLst>
            <a:ext uri="{FF2B5EF4-FFF2-40B4-BE49-F238E27FC236}">
              <a16:creationId xmlns:a16="http://schemas.microsoft.com/office/drawing/2014/main" id="{BF1E80C2-F027-4853-94C1-2CB04344E0B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06" name="Text Box 118">
          <a:extLst>
            <a:ext uri="{FF2B5EF4-FFF2-40B4-BE49-F238E27FC236}">
              <a16:creationId xmlns:a16="http://schemas.microsoft.com/office/drawing/2014/main" id="{EC7868CB-299C-48D4-BF59-439DD64D48B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07" name="Text Box 1">
          <a:extLst>
            <a:ext uri="{FF2B5EF4-FFF2-40B4-BE49-F238E27FC236}">
              <a16:creationId xmlns:a16="http://schemas.microsoft.com/office/drawing/2014/main" id="{2CAAA2E8-5D47-4FD2-9456-8C83E5118F4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08" name="Text Box 118">
          <a:extLst>
            <a:ext uri="{FF2B5EF4-FFF2-40B4-BE49-F238E27FC236}">
              <a16:creationId xmlns:a16="http://schemas.microsoft.com/office/drawing/2014/main" id="{7FC261C1-09C4-4B28-A81B-6BA20285213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09" name="Text Box 1">
          <a:extLst>
            <a:ext uri="{FF2B5EF4-FFF2-40B4-BE49-F238E27FC236}">
              <a16:creationId xmlns:a16="http://schemas.microsoft.com/office/drawing/2014/main" id="{2C925DCA-A1D5-4F05-989A-CAD2825A5F9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10" name="Text Box 118">
          <a:extLst>
            <a:ext uri="{FF2B5EF4-FFF2-40B4-BE49-F238E27FC236}">
              <a16:creationId xmlns:a16="http://schemas.microsoft.com/office/drawing/2014/main" id="{88E73F4C-EBEE-443B-8A12-20C7A6C8062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11" name="Text Box 1">
          <a:extLst>
            <a:ext uri="{FF2B5EF4-FFF2-40B4-BE49-F238E27FC236}">
              <a16:creationId xmlns:a16="http://schemas.microsoft.com/office/drawing/2014/main" id="{95FB3752-D446-46CB-BBC1-7AC0A6714BE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12" name="Text Box 118">
          <a:extLst>
            <a:ext uri="{FF2B5EF4-FFF2-40B4-BE49-F238E27FC236}">
              <a16:creationId xmlns:a16="http://schemas.microsoft.com/office/drawing/2014/main" id="{C3F6E8A9-FA8B-4CC2-96C2-BD03356C9B4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13" name="Text Box 1">
          <a:extLst>
            <a:ext uri="{FF2B5EF4-FFF2-40B4-BE49-F238E27FC236}">
              <a16:creationId xmlns:a16="http://schemas.microsoft.com/office/drawing/2014/main" id="{B901A12E-98C4-4FF3-A41B-5AE6030AE34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14" name="Text Box 118">
          <a:extLst>
            <a:ext uri="{FF2B5EF4-FFF2-40B4-BE49-F238E27FC236}">
              <a16:creationId xmlns:a16="http://schemas.microsoft.com/office/drawing/2014/main" id="{F40A1928-B310-4ACC-B763-3E58B257D02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15" name="Text Box 1">
          <a:extLst>
            <a:ext uri="{FF2B5EF4-FFF2-40B4-BE49-F238E27FC236}">
              <a16:creationId xmlns:a16="http://schemas.microsoft.com/office/drawing/2014/main" id="{1143398E-EFE1-4D19-9BAD-D81CD58AB4F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16" name="Text Box 118">
          <a:extLst>
            <a:ext uri="{FF2B5EF4-FFF2-40B4-BE49-F238E27FC236}">
              <a16:creationId xmlns:a16="http://schemas.microsoft.com/office/drawing/2014/main" id="{D6183655-86D3-43A9-AB38-9815FA0AAFC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17" name="Text Box 119">
          <a:extLst>
            <a:ext uri="{FF2B5EF4-FFF2-40B4-BE49-F238E27FC236}">
              <a16:creationId xmlns:a16="http://schemas.microsoft.com/office/drawing/2014/main" id="{B2976A1A-F2E6-449C-B137-C293F4EE5CA6}"/>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18" name="Text Box 120">
          <a:extLst>
            <a:ext uri="{FF2B5EF4-FFF2-40B4-BE49-F238E27FC236}">
              <a16:creationId xmlns:a16="http://schemas.microsoft.com/office/drawing/2014/main" id="{503B5EA9-4F39-491E-8B09-18E736AA87D7}"/>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19" name="Text Box 119">
          <a:extLst>
            <a:ext uri="{FF2B5EF4-FFF2-40B4-BE49-F238E27FC236}">
              <a16:creationId xmlns:a16="http://schemas.microsoft.com/office/drawing/2014/main" id="{66805323-3DCC-4096-A583-081C35824E2F}"/>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20" name="Text Box 120">
          <a:extLst>
            <a:ext uri="{FF2B5EF4-FFF2-40B4-BE49-F238E27FC236}">
              <a16:creationId xmlns:a16="http://schemas.microsoft.com/office/drawing/2014/main" id="{68820748-4864-4E86-AAA3-CAF7EBD1D4CD}"/>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21" name="Text Box 119">
          <a:extLst>
            <a:ext uri="{FF2B5EF4-FFF2-40B4-BE49-F238E27FC236}">
              <a16:creationId xmlns:a16="http://schemas.microsoft.com/office/drawing/2014/main" id="{2FD33606-2316-426A-A44C-E8BCF4DADBDC}"/>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22" name="Text Box 120">
          <a:extLst>
            <a:ext uri="{FF2B5EF4-FFF2-40B4-BE49-F238E27FC236}">
              <a16:creationId xmlns:a16="http://schemas.microsoft.com/office/drawing/2014/main" id="{E64DBAE5-9AD7-42C1-B7D1-F3306872D963}"/>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23" name="Text Box 119">
          <a:extLst>
            <a:ext uri="{FF2B5EF4-FFF2-40B4-BE49-F238E27FC236}">
              <a16:creationId xmlns:a16="http://schemas.microsoft.com/office/drawing/2014/main" id="{92B2834E-1B54-4C89-BCF7-13CEF96CA147}"/>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824" name="Text Box 120">
          <a:extLst>
            <a:ext uri="{FF2B5EF4-FFF2-40B4-BE49-F238E27FC236}">
              <a16:creationId xmlns:a16="http://schemas.microsoft.com/office/drawing/2014/main" id="{E60C5FE8-D9D9-43AC-B7E0-02091B9A6E9B}"/>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25" name="Text Box 1">
          <a:extLst>
            <a:ext uri="{FF2B5EF4-FFF2-40B4-BE49-F238E27FC236}">
              <a16:creationId xmlns:a16="http://schemas.microsoft.com/office/drawing/2014/main" id="{D3910445-8ADD-4155-89DF-648A4D022DC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26" name="Text Box 118">
          <a:extLst>
            <a:ext uri="{FF2B5EF4-FFF2-40B4-BE49-F238E27FC236}">
              <a16:creationId xmlns:a16="http://schemas.microsoft.com/office/drawing/2014/main" id="{4008B0FE-8481-4BA5-9D43-2FFBD50EFA4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27" name="Text Box 1">
          <a:extLst>
            <a:ext uri="{FF2B5EF4-FFF2-40B4-BE49-F238E27FC236}">
              <a16:creationId xmlns:a16="http://schemas.microsoft.com/office/drawing/2014/main" id="{A0934581-9E5D-4153-8077-38427AB84A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28" name="Text Box 118">
          <a:extLst>
            <a:ext uri="{FF2B5EF4-FFF2-40B4-BE49-F238E27FC236}">
              <a16:creationId xmlns:a16="http://schemas.microsoft.com/office/drawing/2014/main" id="{22AE9565-4D5B-47C3-96BB-099173517FD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29" name="Text Box 1">
          <a:extLst>
            <a:ext uri="{FF2B5EF4-FFF2-40B4-BE49-F238E27FC236}">
              <a16:creationId xmlns:a16="http://schemas.microsoft.com/office/drawing/2014/main" id="{8CE4E4A9-62AE-4ED4-A98B-67A67D45F4A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30" name="Text Box 118">
          <a:extLst>
            <a:ext uri="{FF2B5EF4-FFF2-40B4-BE49-F238E27FC236}">
              <a16:creationId xmlns:a16="http://schemas.microsoft.com/office/drawing/2014/main" id="{BB002062-221C-46DE-96DF-E7130142F1E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31" name="Text Box 1">
          <a:extLst>
            <a:ext uri="{FF2B5EF4-FFF2-40B4-BE49-F238E27FC236}">
              <a16:creationId xmlns:a16="http://schemas.microsoft.com/office/drawing/2014/main" id="{CE61C02D-A2CF-4FF1-A0D4-3FABC14922E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32" name="Text Box 118">
          <a:extLst>
            <a:ext uri="{FF2B5EF4-FFF2-40B4-BE49-F238E27FC236}">
              <a16:creationId xmlns:a16="http://schemas.microsoft.com/office/drawing/2014/main" id="{2FFD068D-E0FB-4925-8431-E33FC73F384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3" name="Text Box 1">
          <a:extLst>
            <a:ext uri="{FF2B5EF4-FFF2-40B4-BE49-F238E27FC236}">
              <a16:creationId xmlns:a16="http://schemas.microsoft.com/office/drawing/2014/main" id="{8B2AEC59-376E-47AC-9ED9-BD0967EB5B5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4" name="Text Box 118">
          <a:extLst>
            <a:ext uri="{FF2B5EF4-FFF2-40B4-BE49-F238E27FC236}">
              <a16:creationId xmlns:a16="http://schemas.microsoft.com/office/drawing/2014/main" id="{5C677CB4-250A-4C3C-9D7F-BD6EECB2F08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5" name="Text Box 1">
          <a:extLst>
            <a:ext uri="{FF2B5EF4-FFF2-40B4-BE49-F238E27FC236}">
              <a16:creationId xmlns:a16="http://schemas.microsoft.com/office/drawing/2014/main" id="{32AE2DBF-2F12-4F71-8BDD-16B3D3AAB21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6" name="Text Box 118">
          <a:extLst>
            <a:ext uri="{FF2B5EF4-FFF2-40B4-BE49-F238E27FC236}">
              <a16:creationId xmlns:a16="http://schemas.microsoft.com/office/drawing/2014/main" id="{6E560F9B-0125-46AF-A946-ECED4089F2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7" name="Text Box 1">
          <a:extLst>
            <a:ext uri="{FF2B5EF4-FFF2-40B4-BE49-F238E27FC236}">
              <a16:creationId xmlns:a16="http://schemas.microsoft.com/office/drawing/2014/main" id="{126C063D-7CFF-4BC1-8879-E474B117693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38" name="Text Box 118">
          <a:extLst>
            <a:ext uri="{FF2B5EF4-FFF2-40B4-BE49-F238E27FC236}">
              <a16:creationId xmlns:a16="http://schemas.microsoft.com/office/drawing/2014/main" id="{9F91D706-BD71-44AB-B766-2EBA654333B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39" name="Text Box 1">
          <a:extLst>
            <a:ext uri="{FF2B5EF4-FFF2-40B4-BE49-F238E27FC236}">
              <a16:creationId xmlns:a16="http://schemas.microsoft.com/office/drawing/2014/main" id="{81C09A18-38F6-463E-B8C0-46AFAC6A2C2C}"/>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40" name="Text Box 118">
          <a:extLst>
            <a:ext uri="{FF2B5EF4-FFF2-40B4-BE49-F238E27FC236}">
              <a16:creationId xmlns:a16="http://schemas.microsoft.com/office/drawing/2014/main" id="{C84CD716-C169-4D86-B3EA-DE762BD91DB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41" name="Text Box 1">
          <a:extLst>
            <a:ext uri="{FF2B5EF4-FFF2-40B4-BE49-F238E27FC236}">
              <a16:creationId xmlns:a16="http://schemas.microsoft.com/office/drawing/2014/main" id="{640EF8E5-1E85-4FA0-BAF5-B5BBCC96DB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42" name="Text Box 118">
          <a:extLst>
            <a:ext uri="{FF2B5EF4-FFF2-40B4-BE49-F238E27FC236}">
              <a16:creationId xmlns:a16="http://schemas.microsoft.com/office/drawing/2014/main" id="{A30B5EF0-F6F0-47A0-8055-F4E887F3DC1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43" name="Text Box 1">
          <a:extLst>
            <a:ext uri="{FF2B5EF4-FFF2-40B4-BE49-F238E27FC236}">
              <a16:creationId xmlns:a16="http://schemas.microsoft.com/office/drawing/2014/main" id="{2EF1CA98-55E5-47E1-B72D-69FDC02B8F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44" name="Text Box 118">
          <a:extLst>
            <a:ext uri="{FF2B5EF4-FFF2-40B4-BE49-F238E27FC236}">
              <a16:creationId xmlns:a16="http://schemas.microsoft.com/office/drawing/2014/main" id="{0B706ECD-A81A-47F0-968A-8E54FA5E21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45" name="Text Box 1">
          <a:extLst>
            <a:ext uri="{FF2B5EF4-FFF2-40B4-BE49-F238E27FC236}">
              <a16:creationId xmlns:a16="http://schemas.microsoft.com/office/drawing/2014/main" id="{F9892392-AF3C-44C1-A9CF-606EA9CBCAE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46" name="Text Box 118">
          <a:extLst>
            <a:ext uri="{FF2B5EF4-FFF2-40B4-BE49-F238E27FC236}">
              <a16:creationId xmlns:a16="http://schemas.microsoft.com/office/drawing/2014/main" id="{6168E0B4-12DC-42DC-B666-13B191970DF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47" name="Text Box 1">
          <a:extLst>
            <a:ext uri="{FF2B5EF4-FFF2-40B4-BE49-F238E27FC236}">
              <a16:creationId xmlns:a16="http://schemas.microsoft.com/office/drawing/2014/main" id="{82FB1ABD-50F1-451E-A6D9-A3C826DD544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48" name="Text Box 118">
          <a:extLst>
            <a:ext uri="{FF2B5EF4-FFF2-40B4-BE49-F238E27FC236}">
              <a16:creationId xmlns:a16="http://schemas.microsoft.com/office/drawing/2014/main" id="{719E2E79-EF39-45F0-A3E7-F9896303B57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49" name="Text Box 1">
          <a:extLst>
            <a:ext uri="{FF2B5EF4-FFF2-40B4-BE49-F238E27FC236}">
              <a16:creationId xmlns:a16="http://schemas.microsoft.com/office/drawing/2014/main" id="{C19A644B-9B7D-48E4-B0B3-253D27F47C1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50" name="Text Box 118">
          <a:extLst>
            <a:ext uri="{FF2B5EF4-FFF2-40B4-BE49-F238E27FC236}">
              <a16:creationId xmlns:a16="http://schemas.microsoft.com/office/drawing/2014/main" id="{6F50FE76-4446-4A60-BD02-FC443034047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51" name="Text Box 1">
          <a:extLst>
            <a:ext uri="{FF2B5EF4-FFF2-40B4-BE49-F238E27FC236}">
              <a16:creationId xmlns:a16="http://schemas.microsoft.com/office/drawing/2014/main" id="{713B959B-0B1E-4BDE-8892-8634CC2BCF7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52" name="Text Box 118">
          <a:extLst>
            <a:ext uri="{FF2B5EF4-FFF2-40B4-BE49-F238E27FC236}">
              <a16:creationId xmlns:a16="http://schemas.microsoft.com/office/drawing/2014/main" id="{B45A7D1C-4559-45A2-95E7-BE2C3B0F8A1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53" name="Text Box 1">
          <a:extLst>
            <a:ext uri="{FF2B5EF4-FFF2-40B4-BE49-F238E27FC236}">
              <a16:creationId xmlns:a16="http://schemas.microsoft.com/office/drawing/2014/main" id="{D750F2B6-E575-4708-8E88-E793C918A0C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54" name="Text Box 118">
          <a:extLst>
            <a:ext uri="{FF2B5EF4-FFF2-40B4-BE49-F238E27FC236}">
              <a16:creationId xmlns:a16="http://schemas.microsoft.com/office/drawing/2014/main" id="{B588E2C4-57CE-45E4-9E7C-65D63B430B4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55" name="Text Box 1">
          <a:extLst>
            <a:ext uri="{FF2B5EF4-FFF2-40B4-BE49-F238E27FC236}">
              <a16:creationId xmlns:a16="http://schemas.microsoft.com/office/drawing/2014/main" id="{18022454-AE18-4213-8AEA-E650FECF5E8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856" name="Text Box 118">
          <a:extLst>
            <a:ext uri="{FF2B5EF4-FFF2-40B4-BE49-F238E27FC236}">
              <a16:creationId xmlns:a16="http://schemas.microsoft.com/office/drawing/2014/main" id="{7A0EA116-CFFC-42A4-9A54-8FCE3944078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57" name="Text Box 1">
          <a:extLst>
            <a:ext uri="{FF2B5EF4-FFF2-40B4-BE49-F238E27FC236}">
              <a16:creationId xmlns:a16="http://schemas.microsoft.com/office/drawing/2014/main" id="{78000711-B206-4DF6-8DB0-358A0F19AFF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58" name="Text Box 118">
          <a:extLst>
            <a:ext uri="{FF2B5EF4-FFF2-40B4-BE49-F238E27FC236}">
              <a16:creationId xmlns:a16="http://schemas.microsoft.com/office/drawing/2014/main" id="{F30400BA-BF2D-4AAB-9304-258E86843A3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59" name="Text Box 1">
          <a:extLst>
            <a:ext uri="{FF2B5EF4-FFF2-40B4-BE49-F238E27FC236}">
              <a16:creationId xmlns:a16="http://schemas.microsoft.com/office/drawing/2014/main" id="{C745E371-2CD9-4271-BD1C-94A9A5312E0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60" name="Text Box 118">
          <a:extLst>
            <a:ext uri="{FF2B5EF4-FFF2-40B4-BE49-F238E27FC236}">
              <a16:creationId xmlns:a16="http://schemas.microsoft.com/office/drawing/2014/main" id="{C0B2CF32-8ACD-4B7A-9194-EE8C86833FD3}"/>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61" name="Text Box 1">
          <a:extLst>
            <a:ext uri="{FF2B5EF4-FFF2-40B4-BE49-F238E27FC236}">
              <a16:creationId xmlns:a16="http://schemas.microsoft.com/office/drawing/2014/main" id="{0187A285-2998-4BA1-BAB7-5F557C44383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62" name="Text Box 118">
          <a:extLst>
            <a:ext uri="{FF2B5EF4-FFF2-40B4-BE49-F238E27FC236}">
              <a16:creationId xmlns:a16="http://schemas.microsoft.com/office/drawing/2014/main" id="{3CDCCB95-FBF6-4CBA-8973-1A719AB42A7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63" name="Text Box 1">
          <a:extLst>
            <a:ext uri="{FF2B5EF4-FFF2-40B4-BE49-F238E27FC236}">
              <a16:creationId xmlns:a16="http://schemas.microsoft.com/office/drawing/2014/main" id="{55A67F01-9C79-48E8-88AD-8D8AB6C276F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64" name="Text Box 118">
          <a:extLst>
            <a:ext uri="{FF2B5EF4-FFF2-40B4-BE49-F238E27FC236}">
              <a16:creationId xmlns:a16="http://schemas.microsoft.com/office/drawing/2014/main" id="{4F3358ED-E0E3-42B8-9BB6-F164F56FED3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65" name="Text Box 1">
          <a:extLst>
            <a:ext uri="{FF2B5EF4-FFF2-40B4-BE49-F238E27FC236}">
              <a16:creationId xmlns:a16="http://schemas.microsoft.com/office/drawing/2014/main" id="{958BB556-102A-4649-B238-45EC2548D34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66" name="Text Box 118">
          <a:extLst>
            <a:ext uri="{FF2B5EF4-FFF2-40B4-BE49-F238E27FC236}">
              <a16:creationId xmlns:a16="http://schemas.microsoft.com/office/drawing/2014/main" id="{861D46F4-151D-49D0-B1D2-AE6B1263ECA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67" name="Text Box 1">
          <a:extLst>
            <a:ext uri="{FF2B5EF4-FFF2-40B4-BE49-F238E27FC236}">
              <a16:creationId xmlns:a16="http://schemas.microsoft.com/office/drawing/2014/main" id="{561F9D3A-D5C7-4E74-B48A-057B5DE7569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68" name="Text Box 118">
          <a:extLst>
            <a:ext uri="{FF2B5EF4-FFF2-40B4-BE49-F238E27FC236}">
              <a16:creationId xmlns:a16="http://schemas.microsoft.com/office/drawing/2014/main" id="{068738F7-09FC-4B6A-8F58-A64B043AC96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69" name="Text Box 1">
          <a:extLst>
            <a:ext uri="{FF2B5EF4-FFF2-40B4-BE49-F238E27FC236}">
              <a16:creationId xmlns:a16="http://schemas.microsoft.com/office/drawing/2014/main" id="{FE0B5D48-B713-4E0A-B4F0-83F2ED40EC8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0" name="Text Box 118">
          <a:extLst>
            <a:ext uri="{FF2B5EF4-FFF2-40B4-BE49-F238E27FC236}">
              <a16:creationId xmlns:a16="http://schemas.microsoft.com/office/drawing/2014/main" id="{A15E5C09-C75F-4181-AAFD-EC5E312BB2A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1" name="Text Box 1">
          <a:extLst>
            <a:ext uri="{FF2B5EF4-FFF2-40B4-BE49-F238E27FC236}">
              <a16:creationId xmlns:a16="http://schemas.microsoft.com/office/drawing/2014/main" id="{1598C7F1-49D5-4E8C-AC66-2791DD24D2A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2" name="Text Box 118">
          <a:extLst>
            <a:ext uri="{FF2B5EF4-FFF2-40B4-BE49-F238E27FC236}">
              <a16:creationId xmlns:a16="http://schemas.microsoft.com/office/drawing/2014/main" id="{36ECFB24-FA4F-4F58-883C-F62A647660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73" name="Text Box 1">
          <a:extLst>
            <a:ext uri="{FF2B5EF4-FFF2-40B4-BE49-F238E27FC236}">
              <a16:creationId xmlns:a16="http://schemas.microsoft.com/office/drawing/2014/main" id="{12FCF8AC-71D9-416A-9619-919E9E40EC1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74" name="Text Box 118">
          <a:extLst>
            <a:ext uri="{FF2B5EF4-FFF2-40B4-BE49-F238E27FC236}">
              <a16:creationId xmlns:a16="http://schemas.microsoft.com/office/drawing/2014/main" id="{51ABFD0E-CFE5-43D9-8F31-5C5AF9E06E1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75" name="Text Box 1">
          <a:extLst>
            <a:ext uri="{FF2B5EF4-FFF2-40B4-BE49-F238E27FC236}">
              <a16:creationId xmlns:a16="http://schemas.microsoft.com/office/drawing/2014/main" id="{712A071E-1D4B-4996-9E2E-9C252990ADA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76" name="Text Box 118">
          <a:extLst>
            <a:ext uri="{FF2B5EF4-FFF2-40B4-BE49-F238E27FC236}">
              <a16:creationId xmlns:a16="http://schemas.microsoft.com/office/drawing/2014/main" id="{22A9A111-3D35-46EF-B8CE-C918575F713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7" name="Text Box 1">
          <a:extLst>
            <a:ext uri="{FF2B5EF4-FFF2-40B4-BE49-F238E27FC236}">
              <a16:creationId xmlns:a16="http://schemas.microsoft.com/office/drawing/2014/main" id="{DA9022C1-2599-4402-8CC0-116C3CBF8BD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8" name="Text Box 118">
          <a:extLst>
            <a:ext uri="{FF2B5EF4-FFF2-40B4-BE49-F238E27FC236}">
              <a16:creationId xmlns:a16="http://schemas.microsoft.com/office/drawing/2014/main" id="{880B5A97-7554-4605-973D-FD4637EC635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79" name="Text Box 1">
          <a:extLst>
            <a:ext uri="{FF2B5EF4-FFF2-40B4-BE49-F238E27FC236}">
              <a16:creationId xmlns:a16="http://schemas.microsoft.com/office/drawing/2014/main" id="{B1542CA0-F5AB-4FD4-AFDE-3F9C0E924FA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0" name="Text Box 118">
          <a:extLst>
            <a:ext uri="{FF2B5EF4-FFF2-40B4-BE49-F238E27FC236}">
              <a16:creationId xmlns:a16="http://schemas.microsoft.com/office/drawing/2014/main" id="{4CFE8592-8039-48DC-86E0-109DE0A4EB7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81" name="Text Box 1">
          <a:extLst>
            <a:ext uri="{FF2B5EF4-FFF2-40B4-BE49-F238E27FC236}">
              <a16:creationId xmlns:a16="http://schemas.microsoft.com/office/drawing/2014/main" id="{27A74DF2-78B1-46C7-BF09-665EF8702F2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82" name="Text Box 118">
          <a:extLst>
            <a:ext uri="{FF2B5EF4-FFF2-40B4-BE49-F238E27FC236}">
              <a16:creationId xmlns:a16="http://schemas.microsoft.com/office/drawing/2014/main" id="{30B68004-D7CB-4C2F-9A1D-36E3512F6FC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83" name="Text Box 1">
          <a:extLst>
            <a:ext uri="{FF2B5EF4-FFF2-40B4-BE49-F238E27FC236}">
              <a16:creationId xmlns:a16="http://schemas.microsoft.com/office/drawing/2014/main" id="{BD99D163-5C4D-42C5-AED8-63BD7277820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3884" name="Text Box 118">
          <a:extLst>
            <a:ext uri="{FF2B5EF4-FFF2-40B4-BE49-F238E27FC236}">
              <a16:creationId xmlns:a16="http://schemas.microsoft.com/office/drawing/2014/main" id="{2DC5B831-8C6B-43F9-93A4-81E8EFB0055D}"/>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5" name="Text Box 1">
          <a:extLst>
            <a:ext uri="{FF2B5EF4-FFF2-40B4-BE49-F238E27FC236}">
              <a16:creationId xmlns:a16="http://schemas.microsoft.com/office/drawing/2014/main" id="{C85C52FE-EBDE-427F-8C04-14ABB4BED61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6" name="Text Box 118">
          <a:extLst>
            <a:ext uri="{FF2B5EF4-FFF2-40B4-BE49-F238E27FC236}">
              <a16:creationId xmlns:a16="http://schemas.microsoft.com/office/drawing/2014/main" id="{0EE5813B-6AEF-4028-A6D5-6B48A65D9A0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7" name="Text Box 1">
          <a:extLst>
            <a:ext uri="{FF2B5EF4-FFF2-40B4-BE49-F238E27FC236}">
              <a16:creationId xmlns:a16="http://schemas.microsoft.com/office/drawing/2014/main" id="{B23D5FD8-81E7-4F19-8968-341214B6140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8" name="Text Box 118">
          <a:extLst>
            <a:ext uri="{FF2B5EF4-FFF2-40B4-BE49-F238E27FC236}">
              <a16:creationId xmlns:a16="http://schemas.microsoft.com/office/drawing/2014/main" id="{90AF1432-AF32-492C-B430-AB821A1062C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89" name="Text Box 1">
          <a:extLst>
            <a:ext uri="{FF2B5EF4-FFF2-40B4-BE49-F238E27FC236}">
              <a16:creationId xmlns:a16="http://schemas.microsoft.com/office/drawing/2014/main" id="{ED47155A-03E5-44D7-A0B0-1C5EC297410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90" name="Text Box 118">
          <a:extLst>
            <a:ext uri="{FF2B5EF4-FFF2-40B4-BE49-F238E27FC236}">
              <a16:creationId xmlns:a16="http://schemas.microsoft.com/office/drawing/2014/main" id="{D4F6AC8E-5B66-46D9-805D-1896B6581C6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91" name="Text Box 1">
          <a:extLst>
            <a:ext uri="{FF2B5EF4-FFF2-40B4-BE49-F238E27FC236}">
              <a16:creationId xmlns:a16="http://schemas.microsoft.com/office/drawing/2014/main" id="{8E427067-914C-48D4-9BC8-FD7210AEC87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892" name="Text Box 118">
          <a:extLst>
            <a:ext uri="{FF2B5EF4-FFF2-40B4-BE49-F238E27FC236}">
              <a16:creationId xmlns:a16="http://schemas.microsoft.com/office/drawing/2014/main" id="{E365EB09-D2E1-4FE6-9763-3156EEB51C5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93" name="Text Box 1">
          <a:extLst>
            <a:ext uri="{FF2B5EF4-FFF2-40B4-BE49-F238E27FC236}">
              <a16:creationId xmlns:a16="http://schemas.microsoft.com/office/drawing/2014/main" id="{668B473D-F241-46F9-834D-CECB1F845F0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94" name="Text Box 118">
          <a:extLst>
            <a:ext uri="{FF2B5EF4-FFF2-40B4-BE49-F238E27FC236}">
              <a16:creationId xmlns:a16="http://schemas.microsoft.com/office/drawing/2014/main" id="{CB91953B-A555-42F6-978F-DC18105ADEA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95" name="Text Box 1">
          <a:extLst>
            <a:ext uri="{FF2B5EF4-FFF2-40B4-BE49-F238E27FC236}">
              <a16:creationId xmlns:a16="http://schemas.microsoft.com/office/drawing/2014/main" id="{DE4B95E6-46C8-4F3C-B8FF-25A079AFD66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896" name="Text Box 118">
          <a:extLst>
            <a:ext uri="{FF2B5EF4-FFF2-40B4-BE49-F238E27FC236}">
              <a16:creationId xmlns:a16="http://schemas.microsoft.com/office/drawing/2014/main" id="{E61264B1-953D-4F9B-B3F4-9E5FE49AFC3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97" name="Text Box 1">
          <a:extLst>
            <a:ext uri="{FF2B5EF4-FFF2-40B4-BE49-F238E27FC236}">
              <a16:creationId xmlns:a16="http://schemas.microsoft.com/office/drawing/2014/main" id="{1E078F57-C643-4E09-946D-0D9B1F897B0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98" name="Text Box 118">
          <a:extLst>
            <a:ext uri="{FF2B5EF4-FFF2-40B4-BE49-F238E27FC236}">
              <a16:creationId xmlns:a16="http://schemas.microsoft.com/office/drawing/2014/main" id="{67EBAF06-2441-41CC-9BE5-8973319CFE7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899" name="Text Box 1">
          <a:extLst>
            <a:ext uri="{FF2B5EF4-FFF2-40B4-BE49-F238E27FC236}">
              <a16:creationId xmlns:a16="http://schemas.microsoft.com/office/drawing/2014/main" id="{540F469E-5877-47CF-9543-48FDB11C502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00" name="Text Box 118">
          <a:extLst>
            <a:ext uri="{FF2B5EF4-FFF2-40B4-BE49-F238E27FC236}">
              <a16:creationId xmlns:a16="http://schemas.microsoft.com/office/drawing/2014/main" id="{946E4CCB-E141-4D4F-BC89-1A913AE1861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01" name="Text Box 1">
          <a:extLst>
            <a:ext uri="{FF2B5EF4-FFF2-40B4-BE49-F238E27FC236}">
              <a16:creationId xmlns:a16="http://schemas.microsoft.com/office/drawing/2014/main" id="{2B96159B-DEBF-483A-91B7-307F974D3C6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02" name="Text Box 118">
          <a:extLst>
            <a:ext uri="{FF2B5EF4-FFF2-40B4-BE49-F238E27FC236}">
              <a16:creationId xmlns:a16="http://schemas.microsoft.com/office/drawing/2014/main" id="{063271B9-ACC0-4DB1-99A4-08CA975CA4C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903" name="Text Box 1">
          <a:extLst>
            <a:ext uri="{FF2B5EF4-FFF2-40B4-BE49-F238E27FC236}">
              <a16:creationId xmlns:a16="http://schemas.microsoft.com/office/drawing/2014/main" id="{785C791C-305A-44E5-9D02-99C2C67574C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904" name="Text Box 118">
          <a:extLst>
            <a:ext uri="{FF2B5EF4-FFF2-40B4-BE49-F238E27FC236}">
              <a16:creationId xmlns:a16="http://schemas.microsoft.com/office/drawing/2014/main" id="{E80E58E5-118F-48A2-9981-1EC777D9B4D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05" name="Text Box 1">
          <a:extLst>
            <a:ext uri="{FF2B5EF4-FFF2-40B4-BE49-F238E27FC236}">
              <a16:creationId xmlns:a16="http://schemas.microsoft.com/office/drawing/2014/main" id="{9A40C5AD-317C-4387-AF23-E2FC5629272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06" name="Text Box 118">
          <a:extLst>
            <a:ext uri="{FF2B5EF4-FFF2-40B4-BE49-F238E27FC236}">
              <a16:creationId xmlns:a16="http://schemas.microsoft.com/office/drawing/2014/main" id="{172CA368-1663-486B-B8D5-E7FBFFB2B1E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07" name="Text Box 1">
          <a:extLst>
            <a:ext uri="{FF2B5EF4-FFF2-40B4-BE49-F238E27FC236}">
              <a16:creationId xmlns:a16="http://schemas.microsoft.com/office/drawing/2014/main" id="{21D6E038-9BAE-476A-8866-BCD4449B6BC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08" name="Text Box 118">
          <a:extLst>
            <a:ext uri="{FF2B5EF4-FFF2-40B4-BE49-F238E27FC236}">
              <a16:creationId xmlns:a16="http://schemas.microsoft.com/office/drawing/2014/main" id="{EF38DB2D-0D1C-4BC5-9E70-64C381F9107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909" name="Text Box 1">
          <a:extLst>
            <a:ext uri="{FF2B5EF4-FFF2-40B4-BE49-F238E27FC236}">
              <a16:creationId xmlns:a16="http://schemas.microsoft.com/office/drawing/2014/main" id="{4FDF4F0D-433A-424E-8232-4DC8ED19140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910" name="Text Box 118">
          <a:extLst>
            <a:ext uri="{FF2B5EF4-FFF2-40B4-BE49-F238E27FC236}">
              <a16:creationId xmlns:a16="http://schemas.microsoft.com/office/drawing/2014/main" id="{E2448EB8-26B4-4D90-B0F4-57F4F4D20AE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911" name="Text Box 1">
          <a:extLst>
            <a:ext uri="{FF2B5EF4-FFF2-40B4-BE49-F238E27FC236}">
              <a16:creationId xmlns:a16="http://schemas.microsoft.com/office/drawing/2014/main" id="{F8F7F28B-88E5-4891-9A88-8C5BED6399A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912" name="Text Box 118">
          <a:extLst>
            <a:ext uri="{FF2B5EF4-FFF2-40B4-BE49-F238E27FC236}">
              <a16:creationId xmlns:a16="http://schemas.microsoft.com/office/drawing/2014/main" id="{3A6335AB-9813-4906-94F3-B9A0A82877B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3" name="Text Box 1">
          <a:extLst>
            <a:ext uri="{FF2B5EF4-FFF2-40B4-BE49-F238E27FC236}">
              <a16:creationId xmlns:a16="http://schemas.microsoft.com/office/drawing/2014/main" id="{9C87AFCB-9EB0-48E9-90BE-B0D0FA14840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4" name="Text Box 118">
          <a:extLst>
            <a:ext uri="{FF2B5EF4-FFF2-40B4-BE49-F238E27FC236}">
              <a16:creationId xmlns:a16="http://schemas.microsoft.com/office/drawing/2014/main" id="{5C262F56-29F8-4247-AF6E-CB149C93F2D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5" name="Text Box 1">
          <a:extLst>
            <a:ext uri="{FF2B5EF4-FFF2-40B4-BE49-F238E27FC236}">
              <a16:creationId xmlns:a16="http://schemas.microsoft.com/office/drawing/2014/main" id="{C80E1C1E-9D66-4C82-BF4F-B5098C9D207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6" name="Text Box 118">
          <a:extLst>
            <a:ext uri="{FF2B5EF4-FFF2-40B4-BE49-F238E27FC236}">
              <a16:creationId xmlns:a16="http://schemas.microsoft.com/office/drawing/2014/main" id="{62675F07-FB67-42BD-8245-4B117452BE1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7" name="Text Box 1">
          <a:extLst>
            <a:ext uri="{FF2B5EF4-FFF2-40B4-BE49-F238E27FC236}">
              <a16:creationId xmlns:a16="http://schemas.microsoft.com/office/drawing/2014/main" id="{D837F208-F1A7-4626-B6F3-0FD6E0EA862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3918" name="Text Box 118">
          <a:extLst>
            <a:ext uri="{FF2B5EF4-FFF2-40B4-BE49-F238E27FC236}">
              <a16:creationId xmlns:a16="http://schemas.microsoft.com/office/drawing/2014/main" id="{AA8E3AC0-4691-4DB3-9CFF-ADE5524221F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919" name="Text Box 1">
          <a:extLst>
            <a:ext uri="{FF2B5EF4-FFF2-40B4-BE49-F238E27FC236}">
              <a16:creationId xmlns:a16="http://schemas.microsoft.com/office/drawing/2014/main" id="{B4244DD8-0A09-4393-8C78-B55FF656A8C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3920" name="Text Box 118">
          <a:extLst>
            <a:ext uri="{FF2B5EF4-FFF2-40B4-BE49-F238E27FC236}">
              <a16:creationId xmlns:a16="http://schemas.microsoft.com/office/drawing/2014/main" id="{5A7B3D58-A9CE-4D6B-870D-904D0B0158C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51</xdr:row>
      <xdr:rowOff>0</xdr:rowOff>
    </xdr:from>
    <xdr:to>
      <xdr:col>2</xdr:col>
      <xdr:colOff>2227842</xdr:colOff>
      <xdr:row>54</xdr:row>
      <xdr:rowOff>51172</xdr:rowOff>
    </xdr:to>
    <xdr:sp macro="" textlink="">
      <xdr:nvSpPr>
        <xdr:cNvPr id="3921" name="Text Box 119">
          <a:extLst>
            <a:ext uri="{FF2B5EF4-FFF2-40B4-BE49-F238E27FC236}">
              <a16:creationId xmlns:a16="http://schemas.microsoft.com/office/drawing/2014/main" id="{9864B76D-D5A0-48E4-813F-D080E35BF791}"/>
            </a:ext>
          </a:extLst>
        </xdr:cNvPr>
        <xdr:cNvSpPr txBox="1">
          <a:spLocks noChangeArrowheads="1"/>
        </xdr:cNvSpPr>
      </xdr:nvSpPr>
      <xdr:spPr bwMode="auto">
        <a:xfrm>
          <a:off x="3209925" y="13030200"/>
          <a:ext cx="65667" cy="813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54</xdr:row>
      <xdr:rowOff>51172</xdr:rowOff>
    </xdr:to>
    <xdr:sp macro="" textlink="">
      <xdr:nvSpPr>
        <xdr:cNvPr id="3922" name="Text Box 120">
          <a:extLst>
            <a:ext uri="{FF2B5EF4-FFF2-40B4-BE49-F238E27FC236}">
              <a16:creationId xmlns:a16="http://schemas.microsoft.com/office/drawing/2014/main" id="{C1B9FA11-B910-42C9-8C2C-0E3228D80CA9}"/>
            </a:ext>
          </a:extLst>
        </xdr:cNvPr>
        <xdr:cNvSpPr txBox="1">
          <a:spLocks noChangeArrowheads="1"/>
        </xdr:cNvSpPr>
      </xdr:nvSpPr>
      <xdr:spPr bwMode="auto">
        <a:xfrm>
          <a:off x="3209925" y="13030200"/>
          <a:ext cx="65667" cy="813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54</xdr:row>
      <xdr:rowOff>51172</xdr:rowOff>
    </xdr:to>
    <xdr:sp macro="" textlink="">
      <xdr:nvSpPr>
        <xdr:cNvPr id="3923" name="Text Box 119">
          <a:extLst>
            <a:ext uri="{FF2B5EF4-FFF2-40B4-BE49-F238E27FC236}">
              <a16:creationId xmlns:a16="http://schemas.microsoft.com/office/drawing/2014/main" id="{13FB685C-6974-4EA0-AB1F-120D4C17C4EA}"/>
            </a:ext>
          </a:extLst>
        </xdr:cNvPr>
        <xdr:cNvSpPr txBox="1">
          <a:spLocks noChangeArrowheads="1"/>
        </xdr:cNvSpPr>
      </xdr:nvSpPr>
      <xdr:spPr bwMode="auto">
        <a:xfrm>
          <a:off x="3209925" y="13030200"/>
          <a:ext cx="65667" cy="813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51</xdr:row>
      <xdr:rowOff>0</xdr:rowOff>
    </xdr:from>
    <xdr:to>
      <xdr:col>2</xdr:col>
      <xdr:colOff>2227842</xdr:colOff>
      <xdr:row>54</xdr:row>
      <xdr:rowOff>51172</xdr:rowOff>
    </xdr:to>
    <xdr:sp macro="" textlink="">
      <xdr:nvSpPr>
        <xdr:cNvPr id="3924" name="Text Box 120">
          <a:extLst>
            <a:ext uri="{FF2B5EF4-FFF2-40B4-BE49-F238E27FC236}">
              <a16:creationId xmlns:a16="http://schemas.microsoft.com/office/drawing/2014/main" id="{5575087B-A23C-47AF-820D-DC7DF56707B2}"/>
            </a:ext>
          </a:extLst>
        </xdr:cNvPr>
        <xdr:cNvSpPr txBox="1">
          <a:spLocks noChangeArrowheads="1"/>
        </xdr:cNvSpPr>
      </xdr:nvSpPr>
      <xdr:spPr bwMode="auto">
        <a:xfrm>
          <a:off x="3209925" y="13030200"/>
          <a:ext cx="65667" cy="813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25" name="Text Box 95">
          <a:extLst>
            <a:ext uri="{FF2B5EF4-FFF2-40B4-BE49-F238E27FC236}">
              <a16:creationId xmlns:a16="http://schemas.microsoft.com/office/drawing/2014/main" id="{FC6A2C63-5784-49BC-B5C9-FAF87521B67C}"/>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26" name="Text Box 96">
          <a:extLst>
            <a:ext uri="{FF2B5EF4-FFF2-40B4-BE49-F238E27FC236}">
              <a16:creationId xmlns:a16="http://schemas.microsoft.com/office/drawing/2014/main" id="{A658A2E8-7BA1-447D-B438-0502AEE03EC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27" name="Text Box 97">
          <a:extLst>
            <a:ext uri="{FF2B5EF4-FFF2-40B4-BE49-F238E27FC236}">
              <a16:creationId xmlns:a16="http://schemas.microsoft.com/office/drawing/2014/main" id="{33A4BA5C-8C8F-438E-A28F-15A3616878E6}"/>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28" name="Text Box 98">
          <a:extLst>
            <a:ext uri="{FF2B5EF4-FFF2-40B4-BE49-F238E27FC236}">
              <a16:creationId xmlns:a16="http://schemas.microsoft.com/office/drawing/2014/main" id="{6E4EAE80-0DCD-404B-90B9-77C4F45BDAA3}"/>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29" name="Text Box 99">
          <a:extLst>
            <a:ext uri="{FF2B5EF4-FFF2-40B4-BE49-F238E27FC236}">
              <a16:creationId xmlns:a16="http://schemas.microsoft.com/office/drawing/2014/main" id="{63633E13-0A48-48BC-A974-0CF58954B97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0" name="Text Box 100">
          <a:extLst>
            <a:ext uri="{FF2B5EF4-FFF2-40B4-BE49-F238E27FC236}">
              <a16:creationId xmlns:a16="http://schemas.microsoft.com/office/drawing/2014/main" id="{5D073C5D-73F8-4B79-95BE-A6BAE0A725B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1" name="Text Box 101">
          <a:extLst>
            <a:ext uri="{FF2B5EF4-FFF2-40B4-BE49-F238E27FC236}">
              <a16:creationId xmlns:a16="http://schemas.microsoft.com/office/drawing/2014/main" id="{38A0089D-4ADC-4159-9103-E31AB2C1BC93}"/>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2" name="Text Box 102">
          <a:extLst>
            <a:ext uri="{FF2B5EF4-FFF2-40B4-BE49-F238E27FC236}">
              <a16:creationId xmlns:a16="http://schemas.microsoft.com/office/drawing/2014/main" id="{589F9F18-41D5-48C8-B4D3-32C28E72BF44}"/>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3" name="Text Box 103">
          <a:extLst>
            <a:ext uri="{FF2B5EF4-FFF2-40B4-BE49-F238E27FC236}">
              <a16:creationId xmlns:a16="http://schemas.microsoft.com/office/drawing/2014/main" id="{D0E28B43-8FF7-408C-9C69-19408CD08800}"/>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4" name="Text Box 104">
          <a:extLst>
            <a:ext uri="{FF2B5EF4-FFF2-40B4-BE49-F238E27FC236}">
              <a16:creationId xmlns:a16="http://schemas.microsoft.com/office/drawing/2014/main" id="{730F3609-F37E-4BCE-8505-92675BE3602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5" name="Text Box 105">
          <a:extLst>
            <a:ext uri="{FF2B5EF4-FFF2-40B4-BE49-F238E27FC236}">
              <a16:creationId xmlns:a16="http://schemas.microsoft.com/office/drawing/2014/main" id="{D98423FE-DD53-4FA5-983D-692FE4A1E4C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6" name="Text Box 106">
          <a:extLst>
            <a:ext uri="{FF2B5EF4-FFF2-40B4-BE49-F238E27FC236}">
              <a16:creationId xmlns:a16="http://schemas.microsoft.com/office/drawing/2014/main" id="{96048C20-F7F0-4160-A4AE-9FC6D12B9E3B}"/>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7" name="Text Box 107">
          <a:extLst>
            <a:ext uri="{FF2B5EF4-FFF2-40B4-BE49-F238E27FC236}">
              <a16:creationId xmlns:a16="http://schemas.microsoft.com/office/drawing/2014/main" id="{58989B31-EB11-4E90-836F-6E4518401C98}"/>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8" name="Text Box 108">
          <a:extLst>
            <a:ext uri="{FF2B5EF4-FFF2-40B4-BE49-F238E27FC236}">
              <a16:creationId xmlns:a16="http://schemas.microsoft.com/office/drawing/2014/main" id="{36614A22-9A4D-4C4F-939D-6104106DC30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39" name="Text Box 109">
          <a:extLst>
            <a:ext uri="{FF2B5EF4-FFF2-40B4-BE49-F238E27FC236}">
              <a16:creationId xmlns:a16="http://schemas.microsoft.com/office/drawing/2014/main" id="{D32255DB-1954-4E09-9EEB-AB6F55BD83A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0" name="Text Box 110">
          <a:extLst>
            <a:ext uri="{FF2B5EF4-FFF2-40B4-BE49-F238E27FC236}">
              <a16:creationId xmlns:a16="http://schemas.microsoft.com/office/drawing/2014/main" id="{3AD02808-72D1-446E-93BB-E5D0E8A57EB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1" name="Text Box 111">
          <a:extLst>
            <a:ext uri="{FF2B5EF4-FFF2-40B4-BE49-F238E27FC236}">
              <a16:creationId xmlns:a16="http://schemas.microsoft.com/office/drawing/2014/main" id="{BE8A0A0F-A9F8-483E-B1E9-EC526560B5D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2" name="Text Box 112">
          <a:extLst>
            <a:ext uri="{FF2B5EF4-FFF2-40B4-BE49-F238E27FC236}">
              <a16:creationId xmlns:a16="http://schemas.microsoft.com/office/drawing/2014/main" id="{65DFAAAA-104B-4D6F-9495-09F10233A6A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3" name="Text Box 113">
          <a:extLst>
            <a:ext uri="{FF2B5EF4-FFF2-40B4-BE49-F238E27FC236}">
              <a16:creationId xmlns:a16="http://schemas.microsoft.com/office/drawing/2014/main" id="{88AA547D-C995-4473-8935-6FE523DA7286}"/>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4" name="Text Box 114">
          <a:extLst>
            <a:ext uri="{FF2B5EF4-FFF2-40B4-BE49-F238E27FC236}">
              <a16:creationId xmlns:a16="http://schemas.microsoft.com/office/drawing/2014/main" id="{B628DB49-14A7-4DAB-9109-4533B60175AD}"/>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5" name="Text Box 115">
          <a:extLst>
            <a:ext uri="{FF2B5EF4-FFF2-40B4-BE49-F238E27FC236}">
              <a16:creationId xmlns:a16="http://schemas.microsoft.com/office/drawing/2014/main" id="{14567156-3FF2-4928-B9B8-DBD24DEFC2DC}"/>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6" name="Text Box 116">
          <a:extLst>
            <a:ext uri="{FF2B5EF4-FFF2-40B4-BE49-F238E27FC236}">
              <a16:creationId xmlns:a16="http://schemas.microsoft.com/office/drawing/2014/main" id="{1E2FE052-E6D4-4FFB-BFA3-5403D582ECA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7" name="Text Box 117">
          <a:extLst>
            <a:ext uri="{FF2B5EF4-FFF2-40B4-BE49-F238E27FC236}">
              <a16:creationId xmlns:a16="http://schemas.microsoft.com/office/drawing/2014/main" id="{A5BB373B-2B1A-4E8A-8723-840441AD8380}"/>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8" name="Text Box 123">
          <a:extLst>
            <a:ext uri="{FF2B5EF4-FFF2-40B4-BE49-F238E27FC236}">
              <a16:creationId xmlns:a16="http://schemas.microsoft.com/office/drawing/2014/main" id="{B207AA76-6BA3-4318-9E05-A33747DD28F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49" name="Text Box 124">
          <a:extLst>
            <a:ext uri="{FF2B5EF4-FFF2-40B4-BE49-F238E27FC236}">
              <a16:creationId xmlns:a16="http://schemas.microsoft.com/office/drawing/2014/main" id="{D1C8F5F6-042E-4D60-970C-3612EFC38476}"/>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0" name="Text Box 125">
          <a:extLst>
            <a:ext uri="{FF2B5EF4-FFF2-40B4-BE49-F238E27FC236}">
              <a16:creationId xmlns:a16="http://schemas.microsoft.com/office/drawing/2014/main" id="{39AC41E9-26A8-4B83-9D53-7B21C05FC62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1" name="Text Box 126">
          <a:extLst>
            <a:ext uri="{FF2B5EF4-FFF2-40B4-BE49-F238E27FC236}">
              <a16:creationId xmlns:a16="http://schemas.microsoft.com/office/drawing/2014/main" id="{50CF5F27-AFAB-49A1-B0E9-3849DAF92C8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2" name="Text Box 127">
          <a:extLst>
            <a:ext uri="{FF2B5EF4-FFF2-40B4-BE49-F238E27FC236}">
              <a16:creationId xmlns:a16="http://schemas.microsoft.com/office/drawing/2014/main" id="{FD99C328-6089-4D10-8792-164EBF5873E8}"/>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3" name="Text Box 128">
          <a:extLst>
            <a:ext uri="{FF2B5EF4-FFF2-40B4-BE49-F238E27FC236}">
              <a16:creationId xmlns:a16="http://schemas.microsoft.com/office/drawing/2014/main" id="{ED16F7FA-90A9-4D26-9C26-782A18D43E45}"/>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4" name="Text Box 129">
          <a:extLst>
            <a:ext uri="{FF2B5EF4-FFF2-40B4-BE49-F238E27FC236}">
              <a16:creationId xmlns:a16="http://schemas.microsoft.com/office/drawing/2014/main" id="{CE7BB94D-29A6-42E8-A94E-A9C0F3C9BF67}"/>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5" name="Text Box 130">
          <a:extLst>
            <a:ext uri="{FF2B5EF4-FFF2-40B4-BE49-F238E27FC236}">
              <a16:creationId xmlns:a16="http://schemas.microsoft.com/office/drawing/2014/main" id="{22860010-E8F7-44CA-B528-01192C5C848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6" name="Text Box 95">
          <a:extLst>
            <a:ext uri="{FF2B5EF4-FFF2-40B4-BE49-F238E27FC236}">
              <a16:creationId xmlns:a16="http://schemas.microsoft.com/office/drawing/2014/main" id="{B119D70D-26A0-4521-A39B-B192FA501AB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7" name="Text Box 96">
          <a:extLst>
            <a:ext uri="{FF2B5EF4-FFF2-40B4-BE49-F238E27FC236}">
              <a16:creationId xmlns:a16="http://schemas.microsoft.com/office/drawing/2014/main" id="{370293DF-1F54-4CFC-90FB-B84A9D7D1AA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8" name="Text Box 97">
          <a:extLst>
            <a:ext uri="{FF2B5EF4-FFF2-40B4-BE49-F238E27FC236}">
              <a16:creationId xmlns:a16="http://schemas.microsoft.com/office/drawing/2014/main" id="{DD2557E3-EB11-42F2-8B08-EFA585D68C8C}"/>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59" name="Text Box 98">
          <a:extLst>
            <a:ext uri="{FF2B5EF4-FFF2-40B4-BE49-F238E27FC236}">
              <a16:creationId xmlns:a16="http://schemas.microsoft.com/office/drawing/2014/main" id="{E715DCAA-49A0-4237-8172-603125CC8477}"/>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0" name="Text Box 99">
          <a:extLst>
            <a:ext uri="{FF2B5EF4-FFF2-40B4-BE49-F238E27FC236}">
              <a16:creationId xmlns:a16="http://schemas.microsoft.com/office/drawing/2014/main" id="{54E9474F-6343-44F0-A9C0-E7B4B45C4F3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1" name="Text Box 100">
          <a:extLst>
            <a:ext uri="{FF2B5EF4-FFF2-40B4-BE49-F238E27FC236}">
              <a16:creationId xmlns:a16="http://schemas.microsoft.com/office/drawing/2014/main" id="{DC63B667-A18E-4D4A-A147-BE3A6FF5FE1B}"/>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2" name="Text Box 101">
          <a:extLst>
            <a:ext uri="{FF2B5EF4-FFF2-40B4-BE49-F238E27FC236}">
              <a16:creationId xmlns:a16="http://schemas.microsoft.com/office/drawing/2014/main" id="{3F5F0E7F-4859-40D0-9673-380B5D2B9B23}"/>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3" name="Text Box 102">
          <a:extLst>
            <a:ext uri="{FF2B5EF4-FFF2-40B4-BE49-F238E27FC236}">
              <a16:creationId xmlns:a16="http://schemas.microsoft.com/office/drawing/2014/main" id="{992E6B78-533D-43D7-8E25-67D206B8D3C7}"/>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4" name="Text Box 103">
          <a:extLst>
            <a:ext uri="{FF2B5EF4-FFF2-40B4-BE49-F238E27FC236}">
              <a16:creationId xmlns:a16="http://schemas.microsoft.com/office/drawing/2014/main" id="{CB197490-DACE-4CAC-8EE7-E6FD3FD7D853}"/>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5" name="Text Box 104">
          <a:extLst>
            <a:ext uri="{FF2B5EF4-FFF2-40B4-BE49-F238E27FC236}">
              <a16:creationId xmlns:a16="http://schemas.microsoft.com/office/drawing/2014/main" id="{BB5B8C4A-68F0-4B17-8D48-EF3208D10F0C}"/>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6" name="Text Box 105">
          <a:extLst>
            <a:ext uri="{FF2B5EF4-FFF2-40B4-BE49-F238E27FC236}">
              <a16:creationId xmlns:a16="http://schemas.microsoft.com/office/drawing/2014/main" id="{A57CC417-B21A-44D3-94FD-4F9A34E5477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7" name="Text Box 106">
          <a:extLst>
            <a:ext uri="{FF2B5EF4-FFF2-40B4-BE49-F238E27FC236}">
              <a16:creationId xmlns:a16="http://schemas.microsoft.com/office/drawing/2014/main" id="{8FA472A2-077C-4181-82FD-11A01048A779}"/>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8" name="Text Box 107">
          <a:extLst>
            <a:ext uri="{FF2B5EF4-FFF2-40B4-BE49-F238E27FC236}">
              <a16:creationId xmlns:a16="http://schemas.microsoft.com/office/drawing/2014/main" id="{35AB3728-C6D0-431C-9610-A1EAF25B1B9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69" name="Text Box 108">
          <a:extLst>
            <a:ext uri="{FF2B5EF4-FFF2-40B4-BE49-F238E27FC236}">
              <a16:creationId xmlns:a16="http://schemas.microsoft.com/office/drawing/2014/main" id="{4A262F5C-2DC0-4CB1-89AF-7F2EA5ADD213}"/>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0" name="Text Box 109">
          <a:extLst>
            <a:ext uri="{FF2B5EF4-FFF2-40B4-BE49-F238E27FC236}">
              <a16:creationId xmlns:a16="http://schemas.microsoft.com/office/drawing/2014/main" id="{63FAF06D-D739-4C0A-AF10-6A29EAD2D6ED}"/>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1" name="Text Box 110">
          <a:extLst>
            <a:ext uri="{FF2B5EF4-FFF2-40B4-BE49-F238E27FC236}">
              <a16:creationId xmlns:a16="http://schemas.microsoft.com/office/drawing/2014/main" id="{DB85DBB7-B978-4CF0-A055-CDA9076B11F4}"/>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2" name="Text Box 111">
          <a:extLst>
            <a:ext uri="{FF2B5EF4-FFF2-40B4-BE49-F238E27FC236}">
              <a16:creationId xmlns:a16="http://schemas.microsoft.com/office/drawing/2014/main" id="{A750BB06-8F8D-48ED-94E8-028826C3FB90}"/>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3" name="Text Box 112">
          <a:extLst>
            <a:ext uri="{FF2B5EF4-FFF2-40B4-BE49-F238E27FC236}">
              <a16:creationId xmlns:a16="http://schemas.microsoft.com/office/drawing/2014/main" id="{759FF58C-5B27-46AC-ACFB-5F7981D590F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4" name="Text Box 113">
          <a:extLst>
            <a:ext uri="{FF2B5EF4-FFF2-40B4-BE49-F238E27FC236}">
              <a16:creationId xmlns:a16="http://schemas.microsoft.com/office/drawing/2014/main" id="{9C3E5A20-2EF7-479B-8D5D-0834E2F7FD0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5" name="Text Box 114">
          <a:extLst>
            <a:ext uri="{FF2B5EF4-FFF2-40B4-BE49-F238E27FC236}">
              <a16:creationId xmlns:a16="http://schemas.microsoft.com/office/drawing/2014/main" id="{E3A705BF-4A18-48F5-B634-41E31CF344BF}"/>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6" name="Text Box 115">
          <a:extLst>
            <a:ext uri="{FF2B5EF4-FFF2-40B4-BE49-F238E27FC236}">
              <a16:creationId xmlns:a16="http://schemas.microsoft.com/office/drawing/2014/main" id="{E567544A-62CE-4992-9734-6E83260787F8}"/>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7" name="Text Box 116">
          <a:extLst>
            <a:ext uri="{FF2B5EF4-FFF2-40B4-BE49-F238E27FC236}">
              <a16:creationId xmlns:a16="http://schemas.microsoft.com/office/drawing/2014/main" id="{D0FF1E85-2AEF-42BC-AA50-E116D58A5E2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8" name="Text Box 117">
          <a:extLst>
            <a:ext uri="{FF2B5EF4-FFF2-40B4-BE49-F238E27FC236}">
              <a16:creationId xmlns:a16="http://schemas.microsoft.com/office/drawing/2014/main" id="{43A3F29D-749F-4811-BA77-3D7A52AA2BC0}"/>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79" name="Text Box 123">
          <a:extLst>
            <a:ext uri="{FF2B5EF4-FFF2-40B4-BE49-F238E27FC236}">
              <a16:creationId xmlns:a16="http://schemas.microsoft.com/office/drawing/2014/main" id="{F8151C80-30CB-443B-8F4C-90BAEE06AD6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0" name="Text Box 124">
          <a:extLst>
            <a:ext uri="{FF2B5EF4-FFF2-40B4-BE49-F238E27FC236}">
              <a16:creationId xmlns:a16="http://schemas.microsoft.com/office/drawing/2014/main" id="{C24C2CF8-F303-43BC-864F-F1A5665E8304}"/>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1" name="Text Box 125">
          <a:extLst>
            <a:ext uri="{FF2B5EF4-FFF2-40B4-BE49-F238E27FC236}">
              <a16:creationId xmlns:a16="http://schemas.microsoft.com/office/drawing/2014/main" id="{15DA8462-AB5A-4EE4-AE36-475CC666B47A}"/>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2" name="Text Box 126">
          <a:extLst>
            <a:ext uri="{FF2B5EF4-FFF2-40B4-BE49-F238E27FC236}">
              <a16:creationId xmlns:a16="http://schemas.microsoft.com/office/drawing/2014/main" id="{FDF5649E-BE32-4969-8D3C-7BD16F491D00}"/>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3" name="Text Box 127">
          <a:extLst>
            <a:ext uri="{FF2B5EF4-FFF2-40B4-BE49-F238E27FC236}">
              <a16:creationId xmlns:a16="http://schemas.microsoft.com/office/drawing/2014/main" id="{B7C43A36-9705-4A54-BC8B-D8BF71B000D2}"/>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4" name="Text Box 128">
          <a:extLst>
            <a:ext uri="{FF2B5EF4-FFF2-40B4-BE49-F238E27FC236}">
              <a16:creationId xmlns:a16="http://schemas.microsoft.com/office/drawing/2014/main" id="{BAE5FE70-E332-4288-B84E-916FF6B72E3E}"/>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5" name="Text Box 129">
          <a:extLst>
            <a:ext uri="{FF2B5EF4-FFF2-40B4-BE49-F238E27FC236}">
              <a16:creationId xmlns:a16="http://schemas.microsoft.com/office/drawing/2014/main" id="{8200DEFD-6C70-4C97-A50F-2778A7CB32A1}"/>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38017</xdr:rowOff>
    </xdr:to>
    <xdr:sp macro="" textlink="">
      <xdr:nvSpPr>
        <xdr:cNvPr id="3986" name="Text Box 130">
          <a:extLst>
            <a:ext uri="{FF2B5EF4-FFF2-40B4-BE49-F238E27FC236}">
              <a16:creationId xmlns:a16="http://schemas.microsoft.com/office/drawing/2014/main" id="{19FC31DB-B73E-4AE2-BF9A-45844D5DC52B}"/>
            </a:ext>
          </a:extLst>
        </xdr:cNvPr>
        <xdr:cNvSpPr txBox="1">
          <a:spLocks noChangeArrowheads="1"/>
        </xdr:cNvSpPr>
      </xdr:nvSpPr>
      <xdr:spPr bwMode="auto">
        <a:xfrm>
          <a:off x="3209925" y="13639800"/>
          <a:ext cx="65667" cy="495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76200" cy="149086"/>
    <xdr:sp macro="" textlink="">
      <xdr:nvSpPr>
        <xdr:cNvPr id="3987" name="Text Box 119">
          <a:extLst>
            <a:ext uri="{FF2B5EF4-FFF2-40B4-BE49-F238E27FC236}">
              <a16:creationId xmlns:a16="http://schemas.microsoft.com/office/drawing/2014/main" id="{96AAE3EB-AD9E-444C-AB54-4DC4923C4B3F}"/>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88" name="Text Box 120">
          <a:extLst>
            <a:ext uri="{FF2B5EF4-FFF2-40B4-BE49-F238E27FC236}">
              <a16:creationId xmlns:a16="http://schemas.microsoft.com/office/drawing/2014/main" id="{32ADDF06-EC23-4ABB-81D1-B9A3A19BC463}"/>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89" name="Text Box 119">
          <a:extLst>
            <a:ext uri="{FF2B5EF4-FFF2-40B4-BE49-F238E27FC236}">
              <a16:creationId xmlns:a16="http://schemas.microsoft.com/office/drawing/2014/main" id="{CE08C4C7-06B5-46A9-95D8-B735F07ABC6E}"/>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90" name="Text Box 120">
          <a:extLst>
            <a:ext uri="{FF2B5EF4-FFF2-40B4-BE49-F238E27FC236}">
              <a16:creationId xmlns:a16="http://schemas.microsoft.com/office/drawing/2014/main" id="{71A36382-5453-4152-8208-F892A30835F7}"/>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91" name="Text Box 119">
          <a:extLst>
            <a:ext uri="{FF2B5EF4-FFF2-40B4-BE49-F238E27FC236}">
              <a16:creationId xmlns:a16="http://schemas.microsoft.com/office/drawing/2014/main" id="{F8158C3D-F8C1-4AC1-BBDF-CFFAECB46614}"/>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92" name="Text Box 120">
          <a:extLst>
            <a:ext uri="{FF2B5EF4-FFF2-40B4-BE49-F238E27FC236}">
              <a16:creationId xmlns:a16="http://schemas.microsoft.com/office/drawing/2014/main" id="{26C4D06D-E762-4099-B6EF-62BD7361D41E}"/>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93" name="Text Box 119">
          <a:extLst>
            <a:ext uri="{FF2B5EF4-FFF2-40B4-BE49-F238E27FC236}">
              <a16:creationId xmlns:a16="http://schemas.microsoft.com/office/drawing/2014/main" id="{2FDD1F49-B2B7-4E2C-AAFB-BBFCD8E890C9}"/>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76200" cy="149086"/>
    <xdr:sp macro="" textlink="">
      <xdr:nvSpPr>
        <xdr:cNvPr id="3994" name="Text Box 120">
          <a:extLst>
            <a:ext uri="{FF2B5EF4-FFF2-40B4-BE49-F238E27FC236}">
              <a16:creationId xmlns:a16="http://schemas.microsoft.com/office/drawing/2014/main" id="{A7FD8714-C6AF-4036-9BD3-BC04E78A443C}"/>
            </a:ext>
          </a:extLst>
        </xdr:cNvPr>
        <xdr:cNvSpPr txBox="1">
          <a:spLocks noChangeArrowheads="1"/>
        </xdr:cNvSpPr>
      </xdr:nvSpPr>
      <xdr:spPr bwMode="auto">
        <a:xfrm>
          <a:off x="3209925" y="13639800"/>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95" name="Text Box 1">
          <a:extLst>
            <a:ext uri="{FF2B5EF4-FFF2-40B4-BE49-F238E27FC236}">
              <a16:creationId xmlns:a16="http://schemas.microsoft.com/office/drawing/2014/main" id="{3B706B64-2866-4DEF-8FBF-7F2EBD15A8A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96" name="Text Box 118">
          <a:extLst>
            <a:ext uri="{FF2B5EF4-FFF2-40B4-BE49-F238E27FC236}">
              <a16:creationId xmlns:a16="http://schemas.microsoft.com/office/drawing/2014/main" id="{FD4A07A6-14AF-4863-8B4A-0101882268A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97" name="Text Box 1">
          <a:extLst>
            <a:ext uri="{FF2B5EF4-FFF2-40B4-BE49-F238E27FC236}">
              <a16:creationId xmlns:a16="http://schemas.microsoft.com/office/drawing/2014/main" id="{C49D522A-ACC2-4AA2-958C-7ABEBA2E152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3998" name="Text Box 118">
          <a:extLst>
            <a:ext uri="{FF2B5EF4-FFF2-40B4-BE49-F238E27FC236}">
              <a16:creationId xmlns:a16="http://schemas.microsoft.com/office/drawing/2014/main" id="{DE4CCC62-EF2C-4962-A736-70DEE1D982D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3999" name="Text Box 1">
          <a:extLst>
            <a:ext uri="{FF2B5EF4-FFF2-40B4-BE49-F238E27FC236}">
              <a16:creationId xmlns:a16="http://schemas.microsoft.com/office/drawing/2014/main" id="{095F4647-BB2E-4AF1-A215-1525137CDC5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00" name="Text Box 118">
          <a:extLst>
            <a:ext uri="{FF2B5EF4-FFF2-40B4-BE49-F238E27FC236}">
              <a16:creationId xmlns:a16="http://schemas.microsoft.com/office/drawing/2014/main" id="{CE5367B8-759B-4070-BC8F-F26A53FCA6D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01" name="Text Box 1">
          <a:extLst>
            <a:ext uri="{FF2B5EF4-FFF2-40B4-BE49-F238E27FC236}">
              <a16:creationId xmlns:a16="http://schemas.microsoft.com/office/drawing/2014/main" id="{E7013AF5-6DCE-4025-B600-0203AE5465F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02" name="Text Box 118">
          <a:extLst>
            <a:ext uri="{FF2B5EF4-FFF2-40B4-BE49-F238E27FC236}">
              <a16:creationId xmlns:a16="http://schemas.microsoft.com/office/drawing/2014/main" id="{5991ADE9-BE13-48AD-9AAC-DD601498C58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3" name="Text Box 1">
          <a:extLst>
            <a:ext uri="{FF2B5EF4-FFF2-40B4-BE49-F238E27FC236}">
              <a16:creationId xmlns:a16="http://schemas.microsoft.com/office/drawing/2014/main" id="{E0454F52-4F83-4931-983A-FC958F361F6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4" name="Text Box 118">
          <a:extLst>
            <a:ext uri="{FF2B5EF4-FFF2-40B4-BE49-F238E27FC236}">
              <a16:creationId xmlns:a16="http://schemas.microsoft.com/office/drawing/2014/main" id="{9299517A-B650-48D6-8874-DF595C6E427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5" name="Text Box 1">
          <a:extLst>
            <a:ext uri="{FF2B5EF4-FFF2-40B4-BE49-F238E27FC236}">
              <a16:creationId xmlns:a16="http://schemas.microsoft.com/office/drawing/2014/main" id="{EFD316D0-3D87-4FDE-A2A5-A15FB4164C5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6" name="Text Box 118">
          <a:extLst>
            <a:ext uri="{FF2B5EF4-FFF2-40B4-BE49-F238E27FC236}">
              <a16:creationId xmlns:a16="http://schemas.microsoft.com/office/drawing/2014/main" id="{8D506C4C-1927-499B-9A26-0D96236EC69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7" name="Text Box 1">
          <a:extLst>
            <a:ext uri="{FF2B5EF4-FFF2-40B4-BE49-F238E27FC236}">
              <a16:creationId xmlns:a16="http://schemas.microsoft.com/office/drawing/2014/main" id="{7A8D87EC-86CA-4A91-9F8F-34A8AB9CCB3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08" name="Text Box 118">
          <a:extLst>
            <a:ext uri="{FF2B5EF4-FFF2-40B4-BE49-F238E27FC236}">
              <a16:creationId xmlns:a16="http://schemas.microsoft.com/office/drawing/2014/main" id="{B9A9EF3F-0A71-44A1-BF93-ECB566B1A0B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09" name="Text Box 1">
          <a:extLst>
            <a:ext uri="{FF2B5EF4-FFF2-40B4-BE49-F238E27FC236}">
              <a16:creationId xmlns:a16="http://schemas.microsoft.com/office/drawing/2014/main" id="{94446987-63AF-4E61-80E3-EA1A3588D93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10" name="Text Box 118">
          <a:extLst>
            <a:ext uri="{FF2B5EF4-FFF2-40B4-BE49-F238E27FC236}">
              <a16:creationId xmlns:a16="http://schemas.microsoft.com/office/drawing/2014/main" id="{C71E3592-76BE-4C9E-908B-B72AA4775E5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11" name="Text Box 1">
          <a:extLst>
            <a:ext uri="{FF2B5EF4-FFF2-40B4-BE49-F238E27FC236}">
              <a16:creationId xmlns:a16="http://schemas.microsoft.com/office/drawing/2014/main" id="{0BBFD98C-31D7-4284-A804-12300A852F3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12" name="Text Box 118">
          <a:extLst>
            <a:ext uri="{FF2B5EF4-FFF2-40B4-BE49-F238E27FC236}">
              <a16:creationId xmlns:a16="http://schemas.microsoft.com/office/drawing/2014/main" id="{115D2346-F55F-4384-A734-0CAA4200A94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13" name="Text Box 1">
          <a:extLst>
            <a:ext uri="{FF2B5EF4-FFF2-40B4-BE49-F238E27FC236}">
              <a16:creationId xmlns:a16="http://schemas.microsoft.com/office/drawing/2014/main" id="{40BB108C-3445-404E-A982-1826C556CC8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14" name="Text Box 118">
          <a:extLst>
            <a:ext uri="{FF2B5EF4-FFF2-40B4-BE49-F238E27FC236}">
              <a16:creationId xmlns:a16="http://schemas.microsoft.com/office/drawing/2014/main" id="{BE03CC6C-2243-4847-B04F-35F257384DD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15" name="Text Box 1">
          <a:extLst>
            <a:ext uri="{FF2B5EF4-FFF2-40B4-BE49-F238E27FC236}">
              <a16:creationId xmlns:a16="http://schemas.microsoft.com/office/drawing/2014/main" id="{9F02035B-BFB3-42F8-BD5B-42CCE37C78F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16" name="Text Box 118">
          <a:extLst>
            <a:ext uri="{FF2B5EF4-FFF2-40B4-BE49-F238E27FC236}">
              <a16:creationId xmlns:a16="http://schemas.microsoft.com/office/drawing/2014/main" id="{EAF4299A-6008-4CD6-A379-E70B420DDEF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17" name="Text Box 1">
          <a:extLst>
            <a:ext uri="{FF2B5EF4-FFF2-40B4-BE49-F238E27FC236}">
              <a16:creationId xmlns:a16="http://schemas.microsoft.com/office/drawing/2014/main" id="{AACB77DD-60DD-49A2-92A1-ED5E95BC8EB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18" name="Text Box 118">
          <a:extLst>
            <a:ext uri="{FF2B5EF4-FFF2-40B4-BE49-F238E27FC236}">
              <a16:creationId xmlns:a16="http://schemas.microsoft.com/office/drawing/2014/main" id="{C384FE6E-EF4C-47EC-A04F-1FD158E6F43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19" name="Text Box 1">
          <a:extLst>
            <a:ext uri="{FF2B5EF4-FFF2-40B4-BE49-F238E27FC236}">
              <a16:creationId xmlns:a16="http://schemas.microsoft.com/office/drawing/2014/main" id="{2D83C2D7-FF5E-4331-9631-18D6B08075B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20" name="Text Box 118">
          <a:extLst>
            <a:ext uri="{FF2B5EF4-FFF2-40B4-BE49-F238E27FC236}">
              <a16:creationId xmlns:a16="http://schemas.microsoft.com/office/drawing/2014/main" id="{A2EC9B3C-688B-42A3-8ABC-052E27B6B64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21" name="Text Box 1">
          <a:extLst>
            <a:ext uri="{FF2B5EF4-FFF2-40B4-BE49-F238E27FC236}">
              <a16:creationId xmlns:a16="http://schemas.microsoft.com/office/drawing/2014/main" id="{2EAE1BBD-33A7-4693-AD09-A0B9946F3A9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22" name="Text Box 118">
          <a:extLst>
            <a:ext uri="{FF2B5EF4-FFF2-40B4-BE49-F238E27FC236}">
              <a16:creationId xmlns:a16="http://schemas.microsoft.com/office/drawing/2014/main" id="{1C24D0EB-1DFB-4F6A-8722-712BB2B6C66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23" name="Text Box 1">
          <a:extLst>
            <a:ext uri="{FF2B5EF4-FFF2-40B4-BE49-F238E27FC236}">
              <a16:creationId xmlns:a16="http://schemas.microsoft.com/office/drawing/2014/main" id="{8B8955C0-61ED-498D-A966-5E9DD301279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24" name="Text Box 118">
          <a:extLst>
            <a:ext uri="{FF2B5EF4-FFF2-40B4-BE49-F238E27FC236}">
              <a16:creationId xmlns:a16="http://schemas.microsoft.com/office/drawing/2014/main" id="{7D0731C8-90EC-4305-9865-9FFC51ECE61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25" name="Text Box 1">
          <a:extLst>
            <a:ext uri="{FF2B5EF4-FFF2-40B4-BE49-F238E27FC236}">
              <a16:creationId xmlns:a16="http://schemas.microsoft.com/office/drawing/2014/main" id="{1ADFDBD7-7662-4827-AC3D-F63FE132BCE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26" name="Text Box 118">
          <a:extLst>
            <a:ext uri="{FF2B5EF4-FFF2-40B4-BE49-F238E27FC236}">
              <a16:creationId xmlns:a16="http://schemas.microsoft.com/office/drawing/2014/main" id="{77AEE4A1-9179-4B97-B4F0-B9DE09C8A6B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27" name="Text Box 1">
          <a:extLst>
            <a:ext uri="{FF2B5EF4-FFF2-40B4-BE49-F238E27FC236}">
              <a16:creationId xmlns:a16="http://schemas.microsoft.com/office/drawing/2014/main" id="{9FA1E4E3-7A98-4511-8A7F-5E1D1DDFA6D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28" name="Text Box 118">
          <a:extLst>
            <a:ext uri="{FF2B5EF4-FFF2-40B4-BE49-F238E27FC236}">
              <a16:creationId xmlns:a16="http://schemas.microsoft.com/office/drawing/2014/main" id="{96CA2C69-2597-4490-913A-14C4AACE285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29" name="Text Box 1">
          <a:extLst>
            <a:ext uri="{FF2B5EF4-FFF2-40B4-BE49-F238E27FC236}">
              <a16:creationId xmlns:a16="http://schemas.microsoft.com/office/drawing/2014/main" id="{33319CFB-54A1-4869-A8E0-FA842B773C9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30" name="Text Box 118">
          <a:extLst>
            <a:ext uri="{FF2B5EF4-FFF2-40B4-BE49-F238E27FC236}">
              <a16:creationId xmlns:a16="http://schemas.microsoft.com/office/drawing/2014/main" id="{3947BD3F-5F1B-4C44-B130-C33A5101690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31" name="Text Box 1">
          <a:extLst>
            <a:ext uri="{FF2B5EF4-FFF2-40B4-BE49-F238E27FC236}">
              <a16:creationId xmlns:a16="http://schemas.microsoft.com/office/drawing/2014/main" id="{A6DA6264-6C45-4B6F-A383-57140359995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32" name="Text Box 118">
          <a:extLst>
            <a:ext uri="{FF2B5EF4-FFF2-40B4-BE49-F238E27FC236}">
              <a16:creationId xmlns:a16="http://schemas.microsoft.com/office/drawing/2014/main" id="{758DB090-F311-4472-A040-5F3B6B446E3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33" name="Text Box 1">
          <a:extLst>
            <a:ext uri="{FF2B5EF4-FFF2-40B4-BE49-F238E27FC236}">
              <a16:creationId xmlns:a16="http://schemas.microsoft.com/office/drawing/2014/main" id="{BD4085CA-3575-453A-9731-D253B521A48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34" name="Text Box 118">
          <a:extLst>
            <a:ext uri="{FF2B5EF4-FFF2-40B4-BE49-F238E27FC236}">
              <a16:creationId xmlns:a16="http://schemas.microsoft.com/office/drawing/2014/main" id="{74ACDC7F-0892-4277-9988-291B6CAE34D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35" name="Text Box 1">
          <a:extLst>
            <a:ext uri="{FF2B5EF4-FFF2-40B4-BE49-F238E27FC236}">
              <a16:creationId xmlns:a16="http://schemas.microsoft.com/office/drawing/2014/main" id="{59B5488D-A305-48E7-9CD4-18A92454911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36" name="Text Box 118">
          <a:extLst>
            <a:ext uri="{FF2B5EF4-FFF2-40B4-BE49-F238E27FC236}">
              <a16:creationId xmlns:a16="http://schemas.microsoft.com/office/drawing/2014/main" id="{B8033E91-A2D9-4159-AF87-8611E019CB0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37" name="Text Box 1">
          <a:extLst>
            <a:ext uri="{FF2B5EF4-FFF2-40B4-BE49-F238E27FC236}">
              <a16:creationId xmlns:a16="http://schemas.microsoft.com/office/drawing/2014/main" id="{98864A1E-0F49-450B-B17E-3FCF7547F23F}"/>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38" name="Text Box 118">
          <a:extLst>
            <a:ext uri="{FF2B5EF4-FFF2-40B4-BE49-F238E27FC236}">
              <a16:creationId xmlns:a16="http://schemas.microsoft.com/office/drawing/2014/main" id="{A06DCB70-978F-4C11-AAC2-A2A5C9FFAB3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39" name="Text Box 1">
          <a:extLst>
            <a:ext uri="{FF2B5EF4-FFF2-40B4-BE49-F238E27FC236}">
              <a16:creationId xmlns:a16="http://schemas.microsoft.com/office/drawing/2014/main" id="{A216708F-EF06-4374-9D82-D4188942B6A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0" name="Text Box 118">
          <a:extLst>
            <a:ext uri="{FF2B5EF4-FFF2-40B4-BE49-F238E27FC236}">
              <a16:creationId xmlns:a16="http://schemas.microsoft.com/office/drawing/2014/main" id="{566BCDA0-E1BC-4A8A-9A9C-258DA4AF5CA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1" name="Text Box 1">
          <a:extLst>
            <a:ext uri="{FF2B5EF4-FFF2-40B4-BE49-F238E27FC236}">
              <a16:creationId xmlns:a16="http://schemas.microsoft.com/office/drawing/2014/main" id="{74059DBD-AFF2-4841-8E59-48A6FB196DA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2" name="Text Box 118">
          <a:extLst>
            <a:ext uri="{FF2B5EF4-FFF2-40B4-BE49-F238E27FC236}">
              <a16:creationId xmlns:a16="http://schemas.microsoft.com/office/drawing/2014/main" id="{D0B1CE0B-BA53-44B9-8EE1-58F0B64837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43" name="Text Box 1">
          <a:extLst>
            <a:ext uri="{FF2B5EF4-FFF2-40B4-BE49-F238E27FC236}">
              <a16:creationId xmlns:a16="http://schemas.microsoft.com/office/drawing/2014/main" id="{84344C74-3883-40A4-8070-BC2953802B5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44" name="Text Box 118">
          <a:extLst>
            <a:ext uri="{FF2B5EF4-FFF2-40B4-BE49-F238E27FC236}">
              <a16:creationId xmlns:a16="http://schemas.microsoft.com/office/drawing/2014/main" id="{93B74111-585C-477F-839E-677E52390006}"/>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45" name="Text Box 1">
          <a:extLst>
            <a:ext uri="{FF2B5EF4-FFF2-40B4-BE49-F238E27FC236}">
              <a16:creationId xmlns:a16="http://schemas.microsoft.com/office/drawing/2014/main" id="{BE0AAF13-B241-4245-84DB-5F193E97962A}"/>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46" name="Text Box 118">
          <a:extLst>
            <a:ext uri="{FF2B5EF4-FFF2-40B4-BE49-F238E27FC236}">
              <a16:creationId xmlns:a16="http://schemas.microsoft.com/office/drawing/2014/main" id="{2685DB72-3D05-4647-ABFF-0AF28BBA9507}"/>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7" name="Text Box 1">
          <a:extLst>
            <a:ext uri="{FF2B5EF4-FFF2-40B4-BE49-F238E27FC236}">
              <a16:creationId xmlns:a16="http://schemas.microsoft.com/office/drawing/2014/main" id="{614245BF-4331-43D6-8072-CB2EF2857B6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8" name="Text Box 118">
          <a:extLst>
            <a:ext uri="{FF2B5EF4-FFF2-40B4-BE49-F238E27FC236}">
              <a16:creationId xmlns:a16="http://schemas.microsoft.com/office/drawing/2014/main" id="{44C97933-D9D7-42B9-896F-F490BB65430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49" name="Text Box 1">
          <a:extLst>
            <a:ext uri="{FF2B5EF4-FFF2-40B4-BE49-F238E27FC236}">
              <a16:creationId xmlns:a16="http://schemas.microsoft.com/office/drawing/2014/main" id="{463364ED-3B0C-4650-BF8B-B44CF6C6A97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0" name="Text Box 118">
          <a:extLst>
            <a:ext uri="{FF2B5EF4-FFF2-40B4-BE49-F238E27FC236}">
              <a16:creationId xmlns:a16="http://schemas.microsoft.com/office/drawing/2014/main" id="{A109EFAB-69A0-4CB5-A531-D6D637F38BE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51" name="Text Box 1">
          <a:extLst>
            <a:ext uri="{FF2B5EF4-FFF2-40B4-BE49-F238E27FC236}">
              <a16:creationId xmlns:a16="http://schemas.microsoft.com/office/drawing/2014/main" id="{3B57BDB3-7F79-49D2-9C35-C721EAC8607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52" name="Text Box 118">
          <a:extLst>
            <a:ext uri="{FF2B5EF4-FFF2-40B4-BE49-F238E27FC236}">
              <a16:creationId xmlns:a16="http://schemas.microsoft.com/office/drawing/2014/main" id="{FC33E399-695C-4340-B803-9B30634B794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53" name="Text Box 1">
          <a:extLst>
            <a:ext uri="{FF2B5EF4-FFF2-40B4-BE49-F238E27FC236}">
              <a16:creationId xmlns:a16="http://schemas.microsoft.com/office/drawing/2014/main" id="{832BE10B-B6CF-4EEC-B192-030F2600B33B}"/>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4054" name="Text Box 118">
          <a:extLst>
            <a:ext uri="{FF2B5EF4-FFF2-40B4-BE49-F238E27FC236}">
              <a16:creationId xmlns:a16="http://schemas.microsoft.com/office/drawing/2014/main" id="{998DE808-613B-435B-BF9F-AE57F233A4A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5" name="Text Box 1">
          <a:extLst>
            <a:ext uri="{FF2B5EF4-FFF2-40B4-BE49-F238E27FC236}">
              <a16:creationId xmlns:a16="http://schemas.microsoft.com/office/drawing/2014/main" id="{FE6B5FE6-8265-4A67-9F4E-91B2CDAB607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6" name="Text Box 118">
          <a:extLst>
            <a:ext uri="{FF2B5EF4-FFF2-40B4-BE49-F238E27FC236}">
              <a16:creationId xmlns:a16="http://schemas.microsoft.com/office/drawing/2014/main" id="{59B860B2-9AED-401C-AE6B-68ED34BD341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7" name="Text Box 1">
          <a:extLst>
            <a:ext uri="{FF2B5EF4-FFF2-40B4-BE49-F238E27FC236}">
              <a16:creationId xmlns:a16="http://schemas.microsoft.com/office/drawing/2014/main" id="{C87BE984-1942-4AF9-B5BE-F7DE7F19EF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8" name="Text Box 118">
          <a:extLst>
            <a:ext uri="{FF2B5EF4-FFF2-40B4-BE49-F238E27FC236}">
              <a16:creationId xmlns:a16="http://schemas.microsoft.com/office/drawing/2014/main" id="{957E3819-49E3-4EDB-AE23-01A4E115624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59" name="Text Box 1">
          <a:extLst>
            <a:ext uri="{FF2B5EF4-FFF2-40B4-BE49-F238E27FC236}">
              <a16:creationId xmlns:a16="http://schemas.microsoft.com/office/drawing/2014/main" id="{44886CB4-E41B-4CA6-AA48-76288455F83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60" name="Text Box 118">
          <a:extLst>
            <a:ext uri="{FF2B5EF4-FFF2-40B4-BE49-F238E27FC236}">
              <a16:creationId xmlns:a16="http://schemas.microsoft.com/office/drawing/2014/main" id="{497546A7-C963-46F9-A3F3-DEC5EE2BDFF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61" name="Text Box 1">
          <a:extLst>
            <a:ext uri="{FF2B5EF4-FFF2-40B4-BE49-F238E27FC236}">
              <a16:creationId xmlns:a16="http://schemas.microsoft.com/office/drawing/2014/main" id="{21BF9E01-BAE8-4ACF-8E6D-2A76FC1FCF3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62" name="Text Box 118">
          <a:extLst>
            <a:ext uri="{FF2B5EF4-FFF2-40B4-BE49-F238E27FC236}">
              <a16:creationId xmlns:a16="http://schemas.microsoft.com/office/drawing/2014/main" id="{0B5C3D9F-1190-4E12-9C84-F191A9FC8B7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63" name="Text Box 1">
          <a:extLst>
            <a:ext uri="{FF2B5EF4-FFF2-40B4-BE49-F238E27FC236}">
              <a16:creationId xmlns:a16="http://schemas.microsoft.com/office/drawing/2014/main" id="{37E3FFFF-3949-4C9A-8CBC-0B6CEA1ED7E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64" name="Text Box 118">
          <a:extLst>
            <a:ext uri="{FF2B5EF4-FFF2-40B4-BE49-F238E27FC236}">
              <a16:creationId xmlns:a16="http://schemas.microsoft.com/office/drawing/2014/main" id="{C60E578F-EF79-4F78-90A6-8FDB9B35359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65" name="Text Box 1">
          <a:extLst>
            <a:ext uri="{FF2B5EF4-FFF2-40B4-BE49-F238E27FC236}">
              <a16:creationId xmlns:a16="http://schemas.microsoft.com/office/drawing/2014/main" id="{A2C04128-EE33-41C3-976D-B1D126E52C1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66" name="Text Box 118">
          <a:extLst>
            <a:ext uri="{FF2B5EF4-FFF2-40B4-BE49-F238E27FC236}">
              <a16:creationId xmlns:a16="http://schemas.microsoft.com/office/drawing/2014/main" id="{14D573E4-22E9-416D-882F-B068E47F69D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67" name="Text Box 1">
          <a:extLst>
            <a:ext uri="{FF2B5EF4-FFF2-40B4-BE49-F238E27FC236}">
              <a16:creationId xmlns:a16="http://schemas.microsoft.com/office/drawing/2014/main" id="{DC9A8A5F-3FBB-4855-A68E-0FB7365CF5C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68" name="Text Box 118">
          <a:extLst>
            <a:ext uri="{FF2B5EF4-FFF2-40B4-BE49-F238E27FC236}">
              <a16:creationId xmlns:a16="http://schemas.microsoft.com/office/drawing/2014/main" id="{4C1FA76D-FECE-46A8-A8E7-182DC7FA3A8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69" name="Text Box 1">
          <a:extLst>
            <a:ext uri="{FF2B5EF4-FFF2-40B4-BE49-F238E27FC236}">
              <a16:creationId xmlns:a16="http://schemas.microsoft.com/office/drawing/2014/main" id="{10D8D57A-0B26-4193-B366-46548091885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70" name="Text Box 118">
          <a:extLst>
            <a:ext uri="{FF2B5EF4-FFF2-40B4-BE49-F238E27FC236}">
              <a16:creationId xmlns:a16="http://schemas.microsoft.com/office/drawing/2014/main" id="{5344BFC2-CB8B-43D9-9127-ABBE03718E3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71" name="Text Box 1">
          <a:extLst>
            <a:ext uri="{FF2B5EF4-FFF2-40B4-BE49-F238E27FC236}">
              <a16:creationId xmlns:a16="http://schemas.microsoft.com/office/drawing/2014/main" id="{1DF60EBB-E668-410C-A765-22FC48F7472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72" name="Text Box 118">
          <a:extLst>
            <a:ext uri="{FF2B5EF4-FFF2-40B4-BE49-F238E27FC236}">
              <a16:creationId xmlns:a16="http://schemas.microsoft.com/office/drawing/2014/main" id="{AD37E67C-221C-4B84-B6C7-8324DA0F897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73" name="Text Box 1">
          <a:extLst>
            <a:ext uri="{FF2B5EF4-FFF2-40B4-BE49-F238E27FC236}">
              <a16:creationId xmlns:a16="http://schemas.microsoft.com/office/drawing/2014/main" id="{623726CF-B156-45C6-806C-C8FDCA8053D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74" name="Text Box 118">
          <a:extLst>
            <a:ext uri="{FF2B5EF4-FFF2-40B4-BE49-F238E27FC236}">
              <a16:creationId xmlns:a16="http://schemas.microsoft.com/office/drawing/2014/main" id="{C7DFA6B1-51DD-4F09-AA5B-E9A996BFD36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75" name="Text Box 1">
          <a:extLst>
            <a:ext uri="{FF2B5EF4-FFF2-40B4-BE49-F238E27FC236}">
              <a16:creationId xmlns:a16="http://schemas.microsoft.com/office/drawing/2014/main" id="{43AD10C0-8D6F-4CAC-9330-6F539DF299E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76" name="Text Box 118">
          <a:extLst>
            <a:ext uri="{FF2B5EF4-FFF2-40B4-BE49-F238E27FC236}">
              <a16:creationId xmlns:a16="http://schemas.microsoft.com/office/drawing/2014/main" id="{CB333D2A-6720-4FC2-BAD0-1B6110B31E0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77" name="Text Box 1">
          <a:extLst>
            <a:ext uri="{FF2B5EF4-FFF2-40B4-BE49-F238E27FC236}">
              <a16:creationId xmlns:a16="http://schemas.microsoft.com/office/drawing/2014/main" id="{B751B688-8C72-4E33-918A-6E19AF9CBD6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078" name="Text Box 118">
          <a:extLst>
            <a:ext uri="{FF2B5EF4-FFF2-40B4-BE49-F238E27FC236}">
              <a16:creationId xmlns:a16="http://schemas.microsoft.com/office/drawing/2014/main" id="{878494D8-6EDA-4878-B2C9-418A5A5D196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79" name="Text Box 1">
          <a:extLst>
            <a:ext uri="{FF2B5EF4-FFF2-40B4-BE49-F238E27FC236}">
              <a16:creationId xmlns:a16="http://schemas.microsoft.com/office/drawing/2014/main" id="{138944DC-46CD-436D-B91E-99AF1F56BEE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80" name="Text Box 118">
          <a:extLst>
            <a:ext uri="{FF2B5EF4-FFF2-40B4-BE49-F238E27FC236}">
              <a16:creationId xmlns:a16="http://schemas.microsoft.com/office/drawing/2014/main" id="{737F98A7-75EB-4A37-AE9E-4EDE6C5387B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81" name="Text Box 1">
          <a:extLst>
            <a:ext uri="{FF2B5EF4-FFF2-40B4-BE49-F238E27FC236}">
              <a16:creationId xmlns:a16="http://schemas.microsoft.com/office/drawing/2014/main" id="{AD0366FB-C480-48D6-8F5B-959BE90E6AF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082" name="Text Box 118">
          <a:extLst>
            <a:ext uri="{FF2B5EF4-FFF2-40B4-BE49-F238E27FC236}">
              <a16:creationId xmlns:a16="http://schemas.microsoft.com/office/drawing/2014/main" id="{EE08143D-2290-4577-9290-6D34847DFEC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3" name="Text Box 1">
          <a:extLst>
            <a:ext uri="{FF2B5EF4-FFF2-40B4-BE49-F238E27FC236}">
              <a16:creationId xmlns:a16="http://schemas.microsoft.com/office/drawing/2014/main" id="{00925EF5-3D17-4293-9DFB-2FBB978B022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4" name="Text Box 118">
          <a:extLst>
            <a:ext uri="{FF2B5EF4-FFF2-40B4-BE49-F238E27FC236}">
              <a16:creationId xmlns:a16="http://schemas.microsoft.com/office/drawing/2014/main" id="{214A97BB-9F3D-48B9-86D6-D22CF8066F9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5" name="Text Box 1">
          <a:extLst>
            <a:ext uri="{FF2B5EF4-FFF2-40B4-BE49-F238E27FC236}">
              <a16:creationId xmlns:a16="http://schemas.microsoft.com/office/drawing/2014/main" id="{08565FE1-CA46-4266-AC6B-02A0573AAD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6" name="Text Box 118">
          <a:extLst>
            <a:ext uri="{FF2B5EF4-FFF2-40B4-BE49-F238E27FC236}">
              <a16:creationId xmlns:a16="http://schemas.microsoft.com/office/drawing/2014/main" id="{07679E30-46D5-4C56-BDA4-12C46412917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7" name="Text Box 1">
          <a:extLst>
            <a:ext uri="{FF2B5EF4-FFF2-40B4-BE49-F238E27FC236}">
              <a16:creationId xmlns:a16="http://schemas.microsoft.com/office/drawing/2014/main" id="{80C55D23-A595-4401-81F9-ED5031859B0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088" name="Text Box 118">
          <a:extLst>
            <a:ext uri="{FF2B5EF4-FFF2-40B4-BE49-F238E27FC236}">
              <a16:creationId xmlns:a16="http://schemas.microsoft.com/office/drawing/2014/main" id="{9C9F8202-81C3-4D57-AD05-BEEAE204609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89" name="Text Box 1">
          <a:extLst>
            <a:ext uri="{FF2B5EF4-FFF2-40B4-BE49-F238E27FC236}">
              <a16:creationId xmlns:a16="http://schemas.microsoft.com/office/drawing/2014/main" id="{0C098D99-FFAB-44BE-9ED3-64693965675C}"/>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090" name="Text Box 118">
          <a:extLst>
            <a:ext uri="{FF2B5EF4-FFF2-40B4-BE49-F238E27FC236}">
              <a16:creationId xmlns:a16="http://schemas.microsoft.com/office/drawing/2014/main" id="{535EC64B-2718-417D-8874-5B134F1F3AC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55</xdr:row>
      <xdr:rowOff>51339</xdr:rowOff>
    </xdr:to>
    <xdr:sp macro="" textlink="">
      <xdr:nvSpPr>
        <xdr:cNvPr id="4091" name="Text Box 3">
          <a:extLst>
            <a:ext uri="{FF2B5EF4-FFF2-40B4-BE49-F238E27FC236}">
              <a16:creationId xmlns:a16="http://schemas.microsoft.com/office/drawing/2014/main" id="{D23B2E4E-7AB9-4462-A69B-A95C03230C42}"/>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2" name="Text Box 4">
          <a:extLst>
            <a:ext uri="{FF2B5EF4-FFF2-40B4-BE49-F238E27FC236}">
              <a16:creationId xmlns:a16="http://schemas.microsoft.com/office/drawing/2014/main" id="{1F823745-97C8-4490-9AA5-AC7C5D4BDE00}"/>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3" name="Text Box 5">
          <a:extLst>
            <a:ext uri="{FF2B5EF4-FFF2-40B4-BE49-F238E27FC236}">
              <a16:creationId xmlns:a16="http://schemas.microsoft.com/office/drawing/2014/main" id="{F50DC254-72CF-4F2F-A50C-15C58C1EF2DD}"/>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4" name="Text Box 6">
          <a:extLst>
            <a:ext uri="{FF2B5EF4-FFF2-40B4-BE49-F238E27FC236}">
              <a16:creationId xmlns:a16="http://schemas.microsoft.com/office/drawing/2014/main" id="{7D012B7A-CA32-4985-A19D-78C9A49E94A0}"/>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5" name="Text Box 7">
          <a:extLst>
            <a:ext uri="{FF2B5EF4-FFF2-40B4-BE49-F238E27FC236}">
              <a16:creationId xmlns:a16="http://schemas.microsoft.com/office/drawing/2014/main" id="{9CA55E2F-537B-4DA6-98CE-D66509E3ADCA}"/>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6" name="Text Box 8">
          <a:extLst>
            <a:ext uri="{FF2B5EF4-FFF2-40B4-BE49-F238E27FC236}">
              <a16:creationId xmlns:a16="http://schemas.microsoft.com/office/drawing/2014/main" id="{66BD111E-50DA-4924-BA5C-30B692FB088F}"/>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7" name="Text Box 9">
          <a:extLst>
            <a:ext uri="{FF2B5EF4-FFF2-40B4-BE49-F238E27FC236}">
              <a16:creationId xmlns:a16="http://schemas.microsoft.com/office/drawing/2014/main" id="{8495C4CD-5D46-434C-B846-BF987029C922}"/>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8" name="Text Box 10">
          <a:extLst>
            <a:ext uri="{FF2B5EF4-FFF2-40B4-BE49-F238E27FC236}">
              <a16:creationId xmlns:a16="http://schemas.microsoft.com/office/drawing/2014/main" id="{165B5A3A-AC62-4F9A-8691-433BF0FF4E1A}"/>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099" name="Text Box 11">
          <a:extLst>
            <a:ext uri="{FF2B5EF4-FFF2-40B4-BE49-F238E27FC236}">
              <a16:creationId xmlns:a16="http://schemas.microsoft.com/office/drawing/2014/main" id="{7C375263-FF6B-41BC-8D0B-35E9028145A4}"/>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0" name="Text Box 12">
          <a:extLst>
            <a:ext uri="{FF2B5EF4-FFF2-40B4-BE49-F238E27FC236}">
              <a16:creationId xmlns:a16="http://schemas.microsoft.com/office/drawing/2014/main" id="{3B9578C7-6C3B-412E-A84B-A08F0ADBB691}"/>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1" name="Text Box 13">
          <a:extLst>
            <a:ext uri="{FF2B5EF4-FFF2-40B4-BE49-F238E27FC236}">
              <a16:creationId xmlns:a16="http://schemas.microsoft.com/office/drawing/2014/main" id="{92088F88-94D6-4B8B-BE4B-A9006D5B2F1B}"/>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2" name="Text Box 14">
          <a:extLst>
            <a:ext uri="{FF2B5EF4-FFF2-40B4-BE49-F238E27FC236}">
              <a16:creationId xmlns:a16="http://schemas.microsoft.com/office/drawing/2014/main" id="{42C50392-1F22-4BAA-94A4-29E1FDBBC663}"/>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3" name="Text Box 15">
          <a:extLst>
            <a:ext uri="{FF2B5EF4-FFF2-40B4-BE49-F238E27FC236}">
              <a16:creationId xmlns:a16="http://schemas.microsoft.com/office/drawing/2014/main" id="{262601CC-EE35-44CE-AD57-09E8DD9D3E60}"/>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4" name="Text Box 16">
          <a:extLst>
            <a:ext uri="{FF2B5EF4-FFF2-40B4-BE49-F238E27FC236}">
              <a16:creationId xmlns:a16="http://schemas.microsoft.com/office/drawing/2014/main" id="{843A5C1C-595F-4ACC-97B6-3B2212050C9C}"/>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5" name="Text Box 17">
          <a:extLst>
            <a:ext uri="{FF2B5EF4-FFF2-40B4-BE49-F238E27FC236}">
              <a16:creationId xmlns:a16="http://schemas.microsoft.com/office/drawing/2014/main" id="{9F48E74C-98C3-4E23-9DA3-478AB5BCD763}"/>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6" name="Text Box 18">
          <a:extLst>
            <a:ext uri="{FF2B5EF4-FFF2-40B4-BE49-F238E27FC236}">
              <a16:creationId xmlns:a16="http://schemas.microsoft.com/office/drawing/2014/main" id="{321602E2-9DD5-4B47-ABF9-E568682F8C50}"/>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7" name="Text Box 19">
          <a:extLst>
            <a:ext uri="{FF2B5EF4-FFF2-40B4-BE49-F238E27FC236}">
              <a16:creationId xmlns:a16="http://schemas.microsoft.com/office/drawing/2014/main" id="{498A5A11-9B9D-41AB-899A-96225E1AF58E}"/>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8" name="Text Box 20">
          <a:extLst>
            <a:ext uri="{FF2B5EF4-FFF2-40B4-BE49-F238E27FC236}">
              <a16:creationId xmlns:a16="http://schemas.microsoft.com/office/drawing/2014/main" id="{CE335F8E-1CFC-4EF5-B918-63BF3FE33A76}"/>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09" name="Text Box 21">
          <a:extLst>
            <a:ext uri="{FF2B5EF4-FFF2-40B4-BE49-F238E27FC236}">
              <a16:creationId xmlns:a16="http://schemas.microsoft.com/office/drawing/2014/main" id="{4F991802-A0B6-4479-AB08-83582E70B732}"/>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0" name="Text Box 22">
          <a:extLst>
            <a:ext uri="{FF2B5EF4-FFF2-40B4-BE49-F238E27FC236}">
              <a16:creationId xmlns:a16="http://schemas.microsoft.com/office/drawing/2014/main" id="{B2534F1C-721F-4DDD-A408-6DD96E4A6E56}"/>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1" name="Text Box 23">
          <a:extLst>
            <a:ext uri="{FF2B5EF4-FFF2-40B4-BE49-F238E27FC236}">
              <a16:creationId xmlns:a16="http://schemas.microsoft.com/office/drawing/2014/main" id="{4BFA6289-B33E-4754-A587-0E8676440DCB}"/>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2" name="Text Box 24">
          <a:extLst>
            <a:ext uri="{FF2B5EF4-FFF2-40B4-BE49-F238E27FC236}">
              <a16:creationId xmlns:a16="http://schemas.microsoft.com/office/drawing/2014/main" id="{F18A2924-7E71-496A-8247-5E1BCD822292}"/>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3" name="Text Box 25">
          <a:extLst>
            <a:ext uri="{FF2B5EF4-FFF2-40B4-BE49-F238E27FC236}">
              <a16:creationId xmlns:a16="http://schemas.microsoft.com/office/drawing/2014/main" id="{65AE8E4B-A1AA-4900-9B26-6391B1FD74D6}"/>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4" name="Text Box 48">
          <a:extLst>
            <a:ext uri="{FF2B5EF4-FFF2-40B4-BE49-F238E27FC236}">
              <a16:creationId xmlns:a16="http://schemas.microsoft.com/office/drawing/2014/main" id="{6F41280D-6ADF-4482-8C7A-D09B5FCF5941}"/>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5" name="Text Box 93">
          <a:extLst>
            <a:ext uri="{FF2B5EF4-FFF2-40B4-BE49-F238E27FC236}">
              <a16:creationId xmlns:a16="http://schemas.microsoft.com/office/drawing/2014/main" id="{B9610DA6-4395-47BD-8A83-DC86651A3491}"/>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55</xdr:row>
      <xdr:rowOff>51339</xdr:rowOff>
    </xdr:to>
    <xdr:sp macro="" textlink="">
      <xdr:nvSpPr>
        <xdr:cNvPr id="4116" name="Text Box 94">
          <a:extLst>
            <a:ext uri="{FF2B5EF4-FFF2-40B4-BE49-F238E27FC236}">
              <a16:creationId xmlns:a16="http://schemas.microsoft.com/office/drawing/2014/main" id="{9E0DB4CA-9DFF-4957-8DB4-597562BA0280}"/>
            </a:ext>
          </a:extLst>
        </xdr:cNvPr>
        <xdr:cNvSpPr txBox="1">
          <a:spLocks noChangeArrowheads="1"/>
        </xdr:cNvSpPr>
      </xdr:nvSpPr>
      <xdr:spPr bwMode="auto">
        <a:xfrm>
          <a:off x="3209925" y="13639800"/>
          <a:ext cx="65667" cy="20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14</xdr:row>
      <xdr:rowOff>0</xdr:rowOff>
    </xdr:from>
    <xdr:ext cx="152400" cy="314325"/>
    <xdr:sp macro="" textlink="">
      <xdr:nvSpPr>
        <xdr:cNvPr id="4117" name="Text Box 1">
          <a:extLst>
            <a:ext uri="{FF2B5EF4-FFF2-40B4-BE49-F238E27FC236}">
              <a16:creationId xmlns:a16="http://schemas.microsoft.com/office/drawing/2014/main" id="{A4BBE56D-F766-43E1-ABBD-39AC31FC4858}"/>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18" name="Text Box 118">
          <a:extLst>
            <a:ext uri="{FF2B5EF4-FFF2-40B4-BE49-F238E27FC236}">
              <a16:creationId xmlns:a16="http://schemas.microsoft.com/office/drawing/2014/main" id="{6495886F-83F1-4E1A-A5FF-109C08948D59}"/>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19" name="Text Box 1">
          <a:extLst>
            <a:ext uri="{FF2B5EF4-FFF2-40B4-BE49-F238E27FC236}">
              <a16:creationId xmlns:a16="http://schemas.microsoft.com/office/drawing/2014/main" id="{BE732656-D8A2-4CAC-8A7C-75E906C6AB13}"/>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0" name="Text Box 118">
          <a:extLst>
            <a:ext uri="{FF2B5EF4-FFF2-40B4-BE49-F238E27FC236}">
              <a16:creationId xmlns:a16="http://schemas.microsoft.com/office/drawing/2014/main" id="{FE4AAB5B-CCA8-4BD6-BF26-1F57781EC25A}"/>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1" name="Text Box 1">
          <a:extLst>
            <a:ext uri="{FF2B5EF4-FFF2-40B4-BE49-F238E27FC236}">
              <a16:creationId xmlns:a16="http://schemas.microsoft.com/office/drawing/2014/main" id="{F8B9E213-69AB-4C68-952B-6F49FF505DA5}"/>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2" name="Text Box 118">
          <a:extLst>
            <a:ext uri="{FF2B5EF4-FFF2-40B4-BE49-F238E27FC236}">
              <a16:creationId xmlns:a16="http://schemas.microsoft.com/office/drawing/2014/main" id="{D9C81FCB-4B3E-4E96-9D6C-168645FB5BD5}"/>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123" name="Text Box 1">
          <a:extLst>
            <a:ext uri="{FF2B5EF4-FFF2-40B4-BE49-F238E27FC236}">
              <a16:creationId xmlns:a16="http://schemas.microsoft.com/office/drawing/2014/main" id="{9B07DF5D-02E5-4AAF-80E0-90B796A31F11}"/>
            </a:ext>
          </a:extLst>
        </xdr:cNvPr>
        <xdr:cNvSpPr txBox="1">
          <a:spLocks noChangeArrowheads="1"/>
        </xdr:cNvSpPr>
      </xdr:nvSpPr>
      <xdr:spPr bwMode="auto">
        <a:xfrm>
          <a:off x="3209925" y="40005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124" name="Text Box 118">
          <a:extLst>
            <a:ext uri="{FF2B5EF4-FFF2-40B4-BE49-F238E27FC236}">
              <a16:creationId xmlns:a16="http://schemas.microsoft.com/office/drawing/2014/main" id="{20809FA9-8DE5-41BB-BBF7-8DE9B3C97261}"/>
            </a:ext>
          </a:extLst>
        </xdr:cNvPr>
        <xdr:cNvSpPr txBox="1">
          <a:spLocks noChangeArrowheads="1"/>
        </xdr:cNvSpPr>
      </xdr:nvSpPr>
      <xdr:spPr bwMode="auto">
        <a:xfrm>
          <a:off x="3209925" y="40005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5" name="Text Box 1">
          <a:extLst>
            <a:ext uri="{FF2B5EF4-FFF2-40B4-BE49-F238E27FC236}">
              <a16:creationId xmlns:a16="http://schemas.microsoft.com/office/drawing/2014/main" id="{64AAE7B2-361C-477F-9547-F5DD6D9E6F74}"/>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6" name="Text Box 118">
          <a:extLst>
            <a:ext uri="{FF2B5EF4-FFF2-40B4-BE49-F238E27FC236}">
              <a16:creationId xmlns:a16="http://schemas.microsoft.com/office/drawing/2014/main" id="{A94315FC-A5C4-428D-8C00-498995F6644F}"/>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7" name="Text Box 1">
          <a:extLst>
            <a:ext uri="{FF2B5EF4-FFF2-40B4-BE49-F238E27FC236}">
              <a16:creationId xmlns:a16="http://schemas.microsoft.com/office/drawing/2014/main" id="{38639050-527C-441A-A349-00F0DF534DD7}"/>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8" name="Text Box 118">
          <a:extLst>
            <a:ext uri="{FF2B5EF4-FFF2-40B4-BE49-F238E27FC236}">
              <a16:creationId xmlns:a16="http://schemas.microsoft.com/office/drawing/2014/main" id="{EF422719-B31C-47E7-84EF-60F2ACE0A60C}"/>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29" name="Text Box 1">
          <a:extLst>
            <a:ext uri="{FF2B5EF4-FFF2-40B4-BE49-F238E27FC236}">
              <a16:creationId xmlns:a16="http://schemas.microsoft.com/office/drawing/2014/main" id="{471BBDD1-6AC0-4191-9873-7578FFAA56D1}"/>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130" name="Text Box 118">
          <a:extLst>
            <a:ext uri="{FF2B5EF4-FFF2-40B4-BE49-F238E27FC236}">
              <a16:creationId xmlns:a16="http://schemas.microsoft.com/office/drawing/2014/main" id="{1F9723B5-5275-4ED3-8F0A-93846C1996B8}"/>
            </a:ext>
          </a:extLst>
        </xdr:cNvPr>
        <xdr:cNvSpPr txBox="1">
          <a:spLocks noChangeArrowheads="1"/>
        </xdr:cNvSpPr>
      </xdr:nvSpPr>
      <xdr:spPr bwMode="auto">
        <a:xfrm>
          <a:off x="3209925" y="40005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131" name="Text Box 1">
          <a:extLst>
            <a:ext uri="{FF2B5EF4-FFF2-40B4-BE49-F238E27FC236}">
              <a16:creationId xmlns:a16="http://schemas.microsoft.com/office/drawing/2014/main" id="{30ED765E-563C-4DBD-BC23-0959DDD03807}"/>
            </a:ext>
          </a:extLst>
        </xdr:cNvPr>
        <xdr:cNvSpPr txBox="1">
          <a:spLocks noChangeArrowheads="1"/>
        </xdr:cNvSpPr>
      </xdr:nvSpPr>
      <xdr:spPr bwMode="auto">
        <a:xfrm>
          <a:off x="3209925" y="40005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132" name="Text Box 118">
          <a:extLst>
            <a:ext uri="{FF2B5EF4-FFF2-40B4-BE49-F238E27FC236}">
              <a16:creationId xmlns:a16="http://schemas.microsoft.com/office/drawing/2014/main" id="{A1495F13-1D28-42BF-BBFB-88EEB7E67070}"/>
            </a:ext>
          </a:extLst>
        </xdr:cNvPr>
        <xdr:cNvSpPr txBox="1">
          <a:spLocks noChangeArrowheads="1"/>
        </xdr:cNvSpPr>
      </xdr:nvSpPr>
      <xdr:spPr bwMode="auto">
        <a:xfrm>
          <a:off x="3209925" y="40005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3" name="Text Box 3">
          <a:extLst>
            <a:ext uri="{FF2B5EF4-FFF2-40B4-BE49-F238E27FC236}">
              <a16:creationId xmlns:a16="http://schemas.microsoft.com/office/drawing/2014/main" id="{0964AC43-6CFE-4233-B2CA-6B8193E1E24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4" name="Text Box 4">
          <a:extLst>
            <a:ext uri="{FF2B5EF4-FFF2-40B4-BE49-F238E27FC236}">
              <a16:creationId xmlns:a16="http://schemas.microsoft.com/office/drawing/2014/main" id="{2C75C175-A13C-405A-B03A-724B6AE97F4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5" name="Text Box 5">
          <a:extLst>
            <a:ext uri="{FF2B5EF4-FFF2-40B4-BE49-F238E27FC236}">
              <a16:creationId xmlns:a16="http://schemas.microsoft.com/office/drawing/2014/main" id="{F800D3B8-7FCA-4082-A259-716725672A1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6" name="Text Box 6">
          <a:extLst>
            <a:ext uri="{FF2B5EF4-FFF2-40B4-BE49-F238E27FC236}">
              <a16:creationId xmlns:a16="http://schemas.microsoft.com/office/drawing/2014/main" id="{AA516993-81A4-49CB-8B36-9214A5A8F61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7" name="Text Box 7">
          <a:extLst>
            <a:ext uri="{FF2B5EF4-FFF2-40B4-BE49-F238E27FC236}">
              <a16:creationId xmlns:a16="http://schemas.microsoft.com/office/drawing/2014/main" id="{E23009BF-CFD1-4947-9211-4B8D5096AE8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8" name="Text Box 8">
          <a:extLst>
            <a:ext uri="{FF2B5EF4-FFF2-40B4-BE49-F238E27FC236}">
              <a16:creationId xmlns:a16="http://schemas.microsoft.com/office/drawing/2014/main" id="{62149DC8-E54D-4799-850A-2B4459D789B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39" name="Text Box 9">
          <a:extLst>
            <a:ext uri="{FF2B5EF4-FFF2-40B4-BE49-F238E27FC236}">
              <a16:creationId xmlns:a16="http://schemas.microsoft.com/office/drawing/2014/main" id="{DBF44747-B086-4E3C-8DD9-F6746F86FA1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0" name="Text Box 10">
          <a:extLst>
            <a:ext uri="{FF2B5EF4-FFF2-40B4-BE49-F238E27FC236}">
              <a16:creationId xmlns:a16="http://schemas.microsoft.com/office/drawing/2014/main" id="{D66E213C-6D64-4C8A-AA8B-F95775F5185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1" name="Text Box 11">
          <a:extLst>
            <a:ext uri="{FF2B5EF4-FFF2-40B4-BE49-F238E27FC236}">
              <a16:creationId xmlns:a16="http://schemas.microsoft.com/office/drawing/2014/main" id="{746716C5-4B66-424C-823F-DEE66990389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2" name="Text Box 12">
          <a:extLst>
            <a:ext uri="{FF2B5EF4-FFF2-40B4-BE49-F238E27FC236}">
              <a16:creationId xmlns:a16="http://schemas.microsoft.com/office/drawing/2014/main" id="{7F77C7D0-3330-4E2B-B6BE-6FA6EBE5F97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3" name="Text Box 13">
          <a:extLst>
            <a:ext uri="{FF2B5EF4-FFF2-40B4-BE49-F238E27FC236}">
              <a16:creationId xmlns:a16="http://schemas.microsoft.com/office/drawing/2014/main" id="{F061600A-934D-4BC6-9478-D00FBD76FE7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4" name="Text Box 14">
          <a:extLst>
            <a:ext uri="{FF2B5EF4-FFF2-40B4-BE49-F238E27FC236}">
              <a16:creationId xmlns:a16="http://schemas.microsoft.com/office/drawing/2014/main" id="{27F92AF5-73EA-418F-AB84-3BFA7C8B8C0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5" name="Text Box 15">
          <a:extLst>
            <a:ext uri="{FF2B5EF4-FFF2-40B4-BE49-F238E27FC236}">
              <a16:creationId xmlns:a16="http://schemas.microsoft.com/office/drawing/2014/main" id="{1A79C16E-4C45-4A28-87A3-1E34815FF8B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6" name="Text Box 16">
          <a:extLst>
            <a:ext uri="{FF2B5EF4-FFF2-40B4-BE49-F238E27FC236}">
              <a16:creationId xmlns:a16="http://schemas.microsoft.com/office/drawing/2014/main" id="{09B38EB2-4521-485D-A54B-003B9ED7F93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7" name="Text Box 17">
          <a:extLst>
            <a:ext uri="{FF2B5EF4-FFF2-40B4-BE49-F238E27FC236}">
              <a16:creationId xmlns:a16="http://schemas.microsoft.com/office/drawing/2014/main" id="{8C13A51F-AC05-41A1-8B4B-3018A18D9B1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8" name="Text Box 18">
          <a:extLst>
            <a:ext uri="{FF2B5EF4-FFF2-40B4-BE49-F238E27FC236}">
              <a16:creationId xmlns:a16="http://schemas.microsoft.com/office/drawing/2014/main" id="{A1E273D4-E462-4CF5-807B-5F0AF055D85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49" name="Text Box 19">
          <a:extLst>
            <a:ext uri="{FF2B5EF4-FFF2-40B4-BE49-F238E27FC236}">
              <a16:creationId xmlns:a16="http://schemas.microsoft.com/office/drawing/2014/main" id="{69FF446F-2067-4E6D-8EF0-FF5895D9D47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0" name="Text Box 20">
          <a:extLst>
            <a:ext uri="{FF2B5EF4-FFF2-40B4-BE49-F238E27FC236}">
              <a16:creationId xmlns:a16="http://schemas.microsoft.com/office/drawing/2014/main" id="{C0F26345-5368-43FB-A6E1-4FDABB904AC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1" name="Text Box 21">
          <a:extLst>
            <a:ext uri="{FF2B5EF4-FFF2-40B4-BE49-F238E27FC236}">
              <a16:creationId xmlns:a16="http://schemas.microsoft.com/office/drawing/2014/main" id="{A128461D-0AE2-48A6-BC80-0C5C9E8FE4C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2" name="Text Box 22">
          <a:extLst>
            <a:ext uri="{FF2B5EF4-FFF2-40B4-BE49-F238E27FC236}">
              <a16:creationId xmlns:a16="http://schemas.microsoft.com/office/drawing/2014/main" id="{0C50026E-D3D0-4FAA-A4F6-C0D908F32C3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3" name="Text Box 23">
          <a:extLst>
            <a:ext uri="{FF2B5EF4-FFF2-40B4-BE49-F238E27FC236}">
              <a16:creationId xmlns:a16="http://schemas.microsoft.com/office/drawing/2014/main" id="{CAE13FC4-30B1-428B-B0E1-265CD5FE0DD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4" name="Text Box 24">
          <a:extLst>
            <a:ext uri="{FF2B5EF4-FFF2-40B4-BE49-F238E27FC236}">
              <a16:creationId xmlns:a16="http://schemas.microsoft.com/office/drawing/2014/main" id="{46091AE8-97C2-4046-BEB4-20427B2CB4E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5" name="Text Box 25">
          <a:extLst>
            <a:ext uri="{FF2B5EF4-FFF2-40B4-BE49-F238E27FC236}">
              <a16:creationId xmlns:a16="http://schemas.microsoft.com/office/drawing/2014/main" id="{C903D34E-A947-4CDA-872B-63A6F93ABA1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6" name="Text Box 48">
          <a:extLst>
            <a:ext uri="{FF2B5EF4-FFF2-40B4-BE49-F238E27FC236}">
              <a16:creationId xmlns:a16="http://schemas.microsoft.com/office/drawing/2014/main" id="{FF26131F-DE7C-4966-9DDE-DD4492B9B3A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7" name="Text Box 93">
          <a:extLst>
            <a:ext uri="{FF2B5EF4-FFF2-40B4-BE49-F238E27FC236}">
              <a16:creationId xmlns:a16="http://schemas.microsoft.com/office/drawing/2014/main" id="{E90684BD-E80B-4B9B-92F7-DEE91EF598C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8" name="Text Box 94">
          <a:extLst>
            <a:ext uri="{FF2B5EF4-FFF2-40B4-BE49-F238E27FC236}">
              <a16:creationId xmlns:a16="http://schemas.microsoft.com/office/drawing/2014/main" id="{A10AC162-472A-4DC1-B0AD-885570A5440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59" name="Text Box 3">
          <a:extLst>
            <a:ext uri="{FF2B5EF4-FFF2-40B4-BE49-F238E27FC236}">
              <a16:creationId xmlns:a16="http://schemas.microsoft.com/office/drawing/2014/main" id="{9F41F3EB-DD2F-45B9-8ABE-BC23DF13976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0" name="Text Box 4">
          <a:extLst>
            <a:ext uri="{FF2B5EF4-FFF2-40B4-BE49-F238E27FC236}">
              <a16:creationId xmlns:a16="http://schemas.microsoft.com/office/drawing/2014/main" id="{049613AC-0D5D-4D04-A87F-BF30E63FF1A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1" name="Text Box 5">
          <a:extLst>
            <a:ext uri="{FF2B5EF4-FFF2-40B4-BE49-F238E27FC236}">
              <a16:creationId xmlns:a16="http://schemas.microsoft.com/office/drawing/2014/main" id="{382AD3CB-A891-41AA-A214-C6E85A1BEC7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2" name="Text Box 6">
          <a:extLst>
            <a:ext uri="{FF2B5EF4-FFF2-40B4-BE49-F238E27FC236}">
              <a16:creationId xmlns:a16="http://schemas.microsoft.com/office/drawing/2014/main" id="{1F2B09FE-70E4-4BB7-A18A-31A8FC4282F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3" name="Text Box 7">
          <a:extLst>
            <a:ext uri="{FF2B5EF4-FFF2-40B4-BE49-F238E27FC236}">
              <a16:creationId xmlns:a16="http://schemas.microsoft.com/office/drawing/2014/main" id="{078A6AB5-E13F-436A-9426-F5C618EB276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4" name="Text Box 8">
          <a:extLst>
            <a:ext uri="{FF2B5EF4-FFF2-40B4-BE49-F238E27FC236}">
              <a16:creationId xmlns:a16="http://schemas.microsoft.com/office/drawing/2014/main" id="{620CFA58-AEF5-4CC5-909C-49FB8AFE6BC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5" name="Text Box 9">
          <a:extLst>
            <a:ext uri="{FF2B5EF4-FFF2-40B4-BE49-F238E27FC236}">
              <a16:creationId xmlns:a16="http://schemas.microsoft.com/office/drawing/2014/main" id="{C0D67C5D-050B-432D-8972-8E2316B9CED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6" name="Text Box 10">
          <a:extLst>
            <a:ext uri="{FF2B5EF4-FFF2-40B4-BE49-F238E27FC236}">
              <a16:creationId xmlns:a16="http://schemas.microsoft.com/office/drawing/2014/main" id="{32281671-0F9F-4921-9672-CF722EE0D86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7" name="Text Box 11">
          <a:extLst>
            <a:ext uri="{FF2B5EF4-FFF2-40B4-BE49-F238E27FC236}">
              <a16:creationId xmlns:a16="http://schemas.microsoft.com/office/drawing/2014/main" id="{17E0FA4B-B9D9-41C2-89A1-A901D160CCA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8" name="Text Box 12">
          <a:extLst>
            <a:ext uri="{FF2B5EF4-FFF2-40B4-BE49-F238E27FC236}">
              <a16:creationId xmlns:a16="http://schemas.microsoft.com/office/drawing/2014/main" id="{CEFB59EA-FEE5-48B4-9FAD-09D70DAC170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69" name="Text Box 13">
          <a:extLst>
            <a:ext uri="{FF2B5EF4-FFF2-40B4-BE49-F238E27FC236}">
              <a16:creationId xmlns:a16="http://schemas.microsoft.com/office/drawing/2014/main" id="{1D799205-70A8-48D1-9E53-AD54928820B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0" name="Text Box 14">
          <a:extLst>
            <a:ext uri="{FF2B5EF4-FFF2-40B4-BE49-F238E27FC236}">
              <a16:creationId xmlns:a16="http://schemas.microsoft.com/office/drawing/2014/main" id="{313E6957-095D-43C8-AA8E-622F94D33D9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1" name="Text Box 15">
          <a:extLst>
            <a:ext uri="{FF2B5EF4-FFF2-40B4-BE49-F238E27FC236}">
              <a16:creationId xmlns:a16="http://schemas.microsoft.com/office/drawing/2014/main" id="{1E5D16B2-4D09-47AA-83C7-818A5B0D4DD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2" name="Text Box 16">
          <a:extLst>
            <a:ext uri="{FF2B5EF4-FFF2-40B4-BE49-F238E27FC236}">
              <a16:creationId xmlns:a16="http://schemas.microsoft.com/office/drawing/2014/main" id="{0EB82B56-F9D4-4FFA-BCE9-5E5D5ECE318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3" name="Text Box 17">
          <a:extLst>
            <a:ext uri="{FF2B5EF4-FFF2-40B4-BE49-F238E27FC236}">
              <a16:creationId xmlns:a16="http://schemas.microsoft.com/office/drawing/2014/main" id="{E1F449AC-A0E2-4919-A5E3-86F0B7B1509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4" name="Text Box 18">
          <a:extLst>
            <a:ext uri="{FF2B5EF4-FFF2-40B4-BE49-F238E27FC236}">
              <a16:creationId xmlns:a16="http://schemas.microsoft.com/office/drawing/2014/main" id="{7BE3BB2B-3720-43FC-B549-42AB1109164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5" name="Text Box 19">
          <a:extLst>
            <a:ext uri="{FF2B5EF4-FFF2-40B4-BE49-F238E27FC236}">
              <a16:creationId xmlns:a16="http://schemas.microsoft.com/office/drawing/2014/main" id="{936B29B6-5AE5-4A9C-B35E-2017C630C65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6" name="Text Box 20">
          <a:extLst>
            <a:ext uri="{FF2B5EF4-FFF2-40B4-BE49-F238E27FC236}">
              <a16:creationId xmlns:a16="http://schemas.microsoft.com/office/drawing/2014/main" id="{A0988F38-24C6-4ABC-88C5-EA88FE7832B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7" name="Text Box 21">
          <a:extLst>
            <a:ext uri="{FF2B5EF4-FFF2-40B4-BE49-F238E27FC236}">
              <a16:creationId xmlns:a16="http://schemas.microsoft.com/office/drawing/2014/main" id="{D8160B78-1BF8-4838-A9B0-83FC70A15B5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8" name="Text Box 22">
          <a:extLst>
            <a:ext uri="{FF2B5EF4-FFF2-40B4-BE49-F238E27FC236}">
              <a16:creationId xmlns:a16="http://schemas.microsoft.com/office/drawing/2014/main" id="{5E67AA9B-5C7E-47E5-A597-16D6CD843DB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79" name="Text Box 23">
          <a:extLst>
            <a:ext uri="{FF2B5EF4-FFF2-40B4-BE49-F238E27FC236}">
              <a16:creationId xmlns:a16="http://schemas.microsoft.com/office/drawing/2014/main" id="{0B7556EC-4A94-47E3-AA73-49AA94812A2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80" name="Text Box 24">
          <a:extLst>
            <a:ext uri="{FF2B5EF4-FFF2-40B4-BE49-F238E27FC236}">
              <a16:creationId xmlns:a16="http://schemas.microsoft.com/office/drawing/2014/main" id="{C2B57356-689F-4FFB-911E-D83B9A57FC6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81" name="Text Box 25">
          <a:extLst>
            <a:ext uri="{FF2B5EF4-FFF2-40B4-BE49-F238E27FC236}">
              <a16:creationId xmlns:a16="http://schemas.microsoft.com/office/drawing/2014/main" id="{C942C46D-4B52-4885-91F9-9CBA25F1A87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82" name="Text Box 48">
          <a:extLst>
            <a:ext uri="{FF2B5EF4-FFF2-40B4-BE49-F238E27FC236}">
              <a16:creationId xmlns:a16="http://schemas.microsoft.com/office/drawing/2014/main" id="{6EDABF9A-49A6-4624-BDF7-38E8E40DE86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83" name="Text Box 93">
          <a:extLst>
            <a:ext uri="{FF2B5EF4-FFF2-40B4-BE49-F238E27FC236}">
              <a16:creationId xmlns:a16="http://schemas.microsoft.com/office/drawing/2014/main" id="{87E1D27A-1933-40CD-B5E0-B68F2FD3509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4184" name="Text Box 94">
          <a:extLst>
            <a:ext uri="{FF2B5EF4-FFF2-40B4-BE49-F238E27FC236}">
              <a16:creationId xmlns:a16="http://schemas.microsoft.com/office/drawing/2014/main" id="{C4AAF4D6-B64A-437A-89DA-C525DF428FD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85" name="Text Box 3">
          <a:extLst>
            <a:ext uri="{FF2B5EF4-FFF2-40B4-BE49-F238E27FC236}">
              <a16:creationId xmlns:a16="http://schemas.microsoft.com/office/drawing/2014/main" id="{52B3804C-477A-489D-91D5-9150B09C1EB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86" name="Text Box 4">
          <a:extLst>
            <a:ext uri="{FF2B5EF4-FFF2-40B4-BE49-F238E27FC236}">
              <a16:creationId xmlns:a16="http://schemas.microsoft.com/office/drawing/2014/main" id="{BB8FCB1D-1429-45AC-B46E-790805BC58E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87" name="Text Box 5">
          <a:extLst>
            <a:ext uri="{FF2B5EF4-FFF2-40B4-BE49-F238E27FC236}">
              <a16:creationId xmlns:a16="http://schemas.microsoft.com/office/drawing/2014/main" id="{6987CF03-89C2-4F86-842D-C4ACDAD4D40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88" name="Text Box 6">
          <a:extLst>
            <a:ext uri="{FF2B5EF4-FFF2-40B4-BE49-F238E27FC236}">
              <a16:creationId xmlns:a16="http://schemas.microsoft.com/office/drawing/2014/main" id="{F64A7078-4E2E-4A65-9FE5-D9F53A69230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89" name="Text Box 7">
          <a:extLst>
            <a:ext uri="{FF2B5EF4-FFF2-40B4-BE49-F238E27FC236}">
              <a16:creationId xmlns:a16="http://schemas.microsoft.com/office/drawing/2014/main" id="{069EFF2B-7CB4-4C0D-9FC1-B181EA5A62C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0" name="Text Box 8">
          <a:extLst>
            <a:ext uri="{FF2B5EF4-FFF2-40B4-BE49-F238E27FC236}">
              <a16:creationId xmlns:a16="http://schemas.microsoft.com/office/drawing/2014/main" id="{7CE9AA8A-91CC-48F2-A2E2-69EFF8FB799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1" name="Text Box 9">
          <a:extLst>
            <a:ext uri="{FF2B5EF4-FFF2-40B4-BE49-F238E27FC236}">
              <a16:creationId xmlns:a16="http://schemas.microsoft.com/office/drawing/2014/main" id="{93651FB4-7A9A-4A6B-AB76-32C44AD5240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2" name="Text Box 10">
          <a:extLst>
            <a:ext uri="{FF2B5EF4-FFF2-40B4-BE49-F238E27FC236}">
              <a16:creationId xmlns:a16="http://schemas.microsoft.com/office/drawing/2014/main" id="{3E501180-C1DD-429A-8D17-293934D0F4F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3" name="Text Box 11">
          <a:extLst>
            <a:ext uri="{FF2B5EF4-FFF2-40B4-BE49-F238E27FC236}">
              <a16:creationId xmlns:a16="http://schemas.microsoft.com/office/drawing/2014/main" id="{FD137083-DEB6-4C49-B8CE-D28D46D2B92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4" name="Text Box 12">
          <a:extLst>
            <a:ext uri="{FF2B5EF4-FFF2-40B4-BE49-F238E27FC236}">
              <a16:creationId xmlns:a16="http://schemas.microsoft.com/office/drawing/2014/main" id="{F97089AA-DC4E-4F4D-B2BB-DC2E233B6EB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5" name="Text Box 13">
          <a:extLst>
            <a:ext uri="{FF2B5EF4-FFF2-40B4-BE49-F238E27FC236}">
              <a16:creationId xmlns:a16="http://schemas.microsoft.com/office/drawing/2014/main" id="{0E02D79A-2210-4213-91B6-ECFFD608909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6" name="Text Box 14">
          <a:extLst>
            <a:ext uri="{FF2B5EF4-FFF2-40B4-BE49-F238E27FC236}">
              <a16:creationId xmlns:a16="http://schemas.microsoft.com/office/drawing/2014/main" id="{A3E22339-98AC-4F2C-ACAB-CBB4570130C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7" name="Text Box 15">
          <a:extLst>
            <a:ext uri="{FF2B5EF4-FFF2-40B4-BE49-F238E27FC236}">
              <a16:creationId xmlns:a16="http://schemas.microsoft.com/office/drawing/2014/main" id="{B37CF90E-6F6E-482D-A96D-1A21CA43F5F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8" name="Text Box 16">
          <a:extLst>
            <a:ext uri="{FF2B5EF4-FFF2-40B4-BE49-F238E27FC236}">
              <a16:creationId xmlns:a16="http://schemas.microsoft.com/office/drawing/2014/main" id="{2235BD9F-A2AE-48A9-AED6-B694AA9358C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199" name="Text Box 17">
          <a:extLst>
            <a:ext uri="{FF2B5EF4-FFF2-40B4-BE49-F238E27FC236}">
              <a16:creationId xmlns:a16="http://schemas.microsoft.com/office/drawing/2014/main" id="{B0A0A74E-C3FB-43B6-BB54-A09A5B7D465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0" name="Text Box 18">
          <a:extLst>
            <a:ext uri="{FF2B5EF4-FFF2-40B4-BE49-F238E27FC236}">
              <a16:creationId xmlns:a16="http://schemas.microsoft.com/office/drawing/2014/main" id="{D2C9E39A-214E-422E-85C4-48AD3408ED5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1" name="Text Box 19">
          <a:extLst>
            <a:ext uri="{FF2B5EF4-FFF2-40B4-BE49-F238E27FC236}">
              <a16:creationId xmlns:a16="http://schemas.microsoft.com/office/drawing/2014/main" id="{408D9F5F-626C-4509-B5B4-86347891549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2" name="Text Box 20">
          <a:extLst>
            <a:ext uri="{FF2B5EF4-FFF2-40B4-BE49-F238E27FC236}">
              <a16:creationId xmlns:a16="http://schemas.microsoft.com/office/drawing/2014/main" id="{D9DDC3CB-E4EC-4074-A353-9A59800F7C7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3" name="Text Box 21">
          <a:extLst>
            <a:ext uri="{FF2B5EF4-FFF2-40B4-BE49-F238E27FC236}">
              <a16:creationId xmlns:a16="http://schemas.microsoft.com/office/drawing/2014/main" id="{2AF19BA9-5906-4190-A951-76058229FE0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4" name="Text Box 22">
          <a:extLst>
            <a:ext uri="{FF2B5EF4-FFF2-40B4-BE49-F238E27FC236}">
              <a16:creationId xmlns:a16="http://schemas.microsoft.com/office/drawing/2014/main" id="{FA49E660-9C15-4B06-92E4-946D4F28D4A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5" name="Text Box 23">
          <a:extLst>
            <a:ext uri="{FF2B5EF4-FFF2-40B4-BE49-F238E27FC236}">
              <a16:creationId xmlns:a16="http://schemas.microsoft.com/office/drawing/2014/main" id="{E6D6A5B5-1706-4B3E-9E48-AE8AE80F2E2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6" name="Text Box 24">
          <a:extLst>
            <a:ext uri="{FF2B5EF4-FFF2-40B4-BE49-F238E27FC236}">
              <a16:creationId xmlns:a16="http://schemas.microsoft.com/office/drawing/2014/main" id="{B8B05824-F7CE-4C06-BA21-231020C70E2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7" name="Text Box 25">
          <a:extLst>
            <a:ext uri="{FF2B5EF4-FFF2-40B4-BE49-F238E27FC236}">
              <a16:creationId xmlns:a16="http://schemas.microsoft.com/office/drawing/2014/main" id="{6384CCB0-793C-4E16-A05F-55FC6F3D264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8" name="Text Box 48">
          <a:extLst>
            <a:ext uri="{FF2B5EF4-FFF2-40B4-BE49-F238E27FC236}">
              <a16:creationId xmlns:a16="http://schemas.microsoft.com/office/drawing/2014/main" id="{0D2BB280-ABD1-4ACB-94DF-04BDD286E28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09" name="Text Box 93">
          <a:extLst>
            <a:ext uri="{FF2B5EF4-FFF2-40B4-BE49-F238E27FC236}">
              <a16:creationId xmlns:a16="http://schemas.microsoft.com/office/drawing/2014/main" id="{9F0E2F77-9255-445B-9294-830F7D22FEE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210" name="Text Box 94">
          <a:extLst>
            <a:ext uri="{FF2B5EF4-FFF2-40B4-BE49-F238E27FC236}">
              <a16:creationId xmlns:a16="http://schemas.microsoft.com/office/drawing/2014/main" id="{1EEB4A52-B767-4C41-884F-35DCB85289C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11" name="Text Box 1">
          <a:extLst>
            <a:ext uri="{FF2B5EF4-FFF2-40B4-BE49-F238E27FC236}">
              <a16:creationId xmlns:a16="http://schemas.microsoft.com/office/drawing/2014/main" id="{5ADF57C8-B625-4144-B1E0-6F1D95426B0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12" name="Text Box 118">
          <a:extLst>
            <a:ext uri="{FF2B5EF4-FFF2-40B4-BE49-F238E27FC236}">
              <a16:creationId xmlns:a16="http://schemas.microsoft.com/office/drawing/2014/main" id="{89696B72-D616-4B66-885B-A1666A77364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13" name="Text Box 1">
          <a:extLst>
            <a:ext uri="{FF2B5EF4-FFF2-40B4-BE49-F238E27FC236}">
              <a16:creationId xmlns:a16="http://schemas.microsoft.com/office/drawing/2014/main" id="{12FC8778-D2CE-4526-B97A-9E9545CDC277}"/>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14" name="Text Box 118">
          <a:extLst>
            <a:ext uri="{FF2B5EF4-FFF2-40B4-BE49-F238E27FC236}">
              <a16:creationId xmlns:a16="http://schemas.microsoft.com/office/drawing/2014/main" id="{E3722361-FF23-4E72-A4D5-CE2D529A37F3}"/>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15" name="Text Box 1">
          <a:extLst>
            <a:ext uri="{FF2B5EF4-FFF2-40B4-BE49-F238E27FC236}">
              <a16:creationId xmlns:a16="http://schemas.microsoft.com/office/drawing/2014/main" id="{3E28B05A-BFDB-46FB-929A-7D3EAED7916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16" name="Text Box 118">
          <a:extLst>
            <a:ext uri="{FF2B5EF4-FFF2-40B4-BE49-F238E27FC236}">
              <a16:creationId xmlns:a16="http://schemas.microsoft.com/office/drawing/2014/main" id="{DE6B84CC-CED4-4D73-8E28-DE2942DE4BA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17" name="Text Box 1">
          <a:extLst>
            <a:ext uri="{FF2B5EF4-FFF2-40B4-BE49-F238E27FC236}">
              <a16:creationId xmlns:a16="http://schemas.microsoft.com/office/drawing/2014/main" id="{4E2AE853-3EC1-460A-8239-CC2B47E5C55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18" name="Text Box 118">
          <a:extLst>
            <a:ext uri="{FF2B5EF4-FFF2-40B4-BE49-F238E27FC236}">
              <a16:creationId xmlns:a16="http://schemas.microsoft.com/office/drawing/2014/main" id="{5E4CC170-49DA-455E-B7FE-8AE8F3FC179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19" name="Text Box 1">
          <a:extLst>
            <a:ext uri="{FF2B5EF4-FFF2-40B4-BE49-F238E27FC236}">
              <a16:creationId xmlns:a16="http://schemas.microsoft.com/office/drawing/2014/main" id="{C80E09C8-66FB-48F4-AD58-744B7A2C361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20" name="Text Box 118">
          <a:extLst>
            <a:ext uri="{FF2B5EF4-FFF2-40B4-BE49-F238E27FC236}">
              <a16:creationId xmlns:a16="http://schemas.microsoft.com/office/drawing/2014/main" id="{42378B24-4408-4326-8964-3F0975745A4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21" name="Text Box 1">
          <a:extLst>
            <a:ext uri="{FF2B5EF4-FFF2-40B4-BE49-F238E27FC236}">
              <a16:creationId xmlns:a16="http://schemas.microsoft.com/office/drawing/2014/main" id="{AE6DCB2A-876F-4380-8929-C842E29D48C0}"/>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22" name="Text Box 118">
          <a:extLst>
            <a:ext uri="{FF2B5EF4-FFF2-40B4-BE49-F238E27FC236}">
              <a16:creationId xmlns:a16="http://schemas.microsoft.com/office/drawing/2014/main" id="{B1E4F702-7FCE-4CC8-8F6E-27E208686481}"/>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3" name="Text Box 3">
          <a:extLst>
            <a:ext uri="{FF2B5EF4-FFF2-40B4-BE49-F238E27FC236}">
              <a16:creationId xmlns:a16="http://schemas.microsoft.com/office/drawing/2014/main" id="{F6B0BB15-3CC9-4D8B-9141-F184F8923BE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4" name="Text Box 4">
          <a:extLst>
            <a:ext uri="{FF2B5EF4-FFF2-40B4-BE49-F238E27FC236}">
              <a16:creationId xmlns:a16="http://schemas.microsoft.com/office/drawing/2014/main" id="{BC741670-C7BB-4B8C-B6DC-681D89CA6B0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5" name="Text Box 5">
          <a:extLst>
            <a:ext uri="{FF2B5EF4-FFF2-40B4-BE49-F238E27FC236}">
              <a16:creationId xmlns:a16="http://schemas.microsoft.com/office/drawing/2014/main" id="{B03B1B07-4694-4C40-B7E0-BAF498DF50E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6" name="Text Box 6">
          <a:extLst>
            <a:ext uri="{FF2B5EF4-FFF2-40B4-BE49-F238E27FC236}">
              <a16:creationId xmlns:a16="http://schemas.microsoft.com/office/drawing/2014/main" id="{A4C23729-6D92-44A4-A1FA-F4753342874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7" name="Text Box 7">
          <a:extLst>
            <a:ext uri="{FF2B5EF4-FFF2-40B4-BE49-F238E27FC236}">
              <a16:creationId xmlns:a16="http://schemas.microsoft.com/office/drawing/2014/main" id="{75E6EF57-0784-415F-B6D9-04A9CBE132E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8" name="Text Box 8">
          <a:extLst>
            <a:ext uri="{FF2B5EF4-FFF2-40B4-BE49-F238E27FC236}">
              <a16:creationId xmlns:a16="http://schemas.microsoft.com/office/drawing/2014/main" id="{011EB3AA-3931-4175-BE88-EAE327ED905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29" name="Text Box 9">
          <a:extLst>
            <a:ext uri="{FF2B5EF4-FFF2-40B4-BE49-F238E27FC236}">
              <a16:creationId xmlns:a16="http://schemas.microsoft.com/office/drawing/2014/main" id="{161371A2-50A1-4683-8138-6A49792CB05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0" name="Text Box 10">
          <a:extLst>
            <a:ext uri="{FF2B5EF4-FFF2-40B4-BE49-F238E27FC236}">
              <a16:creationId xmlns:a16="http://schemas.microsoft.com/office/drawing/2014/main" id="{B661B585-7DBF-4695-8E68-6373651D8BF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1" name="Text Box 11">
          <a:extLst>
            <a:ext uri="{FF2B5EF4-FFF2-40B4-BE49-F238E27FC236}">
              <a16:creationId xmlns:a16="http://schemas.microsoft.com/office/drawing/2014/main" id="{9578A7C1-4B3B-4699-B260-5F82CAAD908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2" name="Text Box 12">
          <a:extLst>
            <a:ext uri="{FF2B5EF4-FFF2-40B4-BE49-F238E27FC236}">
              <a16:creationId xmlns:a16="http://schemas.microsoft.com/office/drawing/2014/main" id="{C8A284A8-7164-475B-A586-83DE1249A5B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3" name="Text Box 13">
          <a:extLst>
            <a:ext uri="{FF2B5EF4-FFF2-40B4-BE49-F238E27FC236}">
              <a16:creationId xmlns:a16="http://schemas.microsoft.com/office/drawing/2014/main" id="{2CF3844A-E8FE-4EAD-AC96-71488600BE3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4" name="Text Box 14">
          <a:extLst>
            <a:ext uri="{FF2B5EF4-FFF2-40B4-BE49-F238E27FC236}">
              <a16:creationId xmlns:a16="http://schemas.microsoft.com/office/drawing/2014/main" id="{185A6F65-A16F-4B0D-A1C2-740FA56B7B3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5" name="Text Box 15">
          <a:extLst>
            <a:ext uri="{FF2B5EF4-FFF2-40B4-BE49-F238E27FC236}">
              <a16:creationId xmlns:a16="http://schemas.microsoft.com/office/drawing/2014/main" id="{770B6A4B-F2C2-4B06-8607-C51A2F0B429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6" name="Text Box 16">
          <a:extLst>
            <a:ext uri="{FF2B5EF4-FFF2-40B4-BE49-F238E27FC236}">
              <a16:creationId xmlns:a16="http://schemas.microsoft.com/office/drawing/2014/main" id="{96D5134B-2E8D-46B9-8033-FD831BC884C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7" name="Text Box 17">
          <a:extLst>
            <a:ext uri="{FF2B5EF4-FFF2-40B4-BE49-F238E27FC236}">
              <a16:creationId xmlns:a16="http://schemas.microsoft.com/office/drawing/2014/main" id="{7899A564-C547-46BB-8834-BF26E31A785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8" name="Text Box 18">
          <a:extLst>
            <a:ext uri="{FF2B5EF4-FFF2-40B4-BE49-F238E27FC236}">
              <a16:creationId xmlns:a16="http://schemas.microsoft.com/office/drawing/2014/main" id="{F45AEA7E-0E1B-488E-882E-ADDCBCAF3BE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39" name="Text Box 19">
          <a:extLst>
            <a:ext uri="{FF2B5EF4-FFF2-40B4-BE49-F238E27FC236}">
              <a16:creationId xmlns:a16="http://schemas.microsoft.com/office/drawing/2014/main" id="{3765A5C6-CC95-4CB1-AEC3-0227874EC7D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0" name="Text Box 20">
          <a:extLst>
            <a:ext uri="{FF2B5EF4-FFF2-40B4-BE49-F238E27FC236}">
              <a16:creationId xmlns:a16="http://schemas.microsoft.com/office/drawing/2014/main" id="{4E23E335-7E28-43D0-B7F3-16E42384369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1" name="Text Box 21">
          <a:extLst>
            <a:ext uri="{FF2B5EF4-FFF2-40B4-BE49-F238E27FC236}">
              <a16:creationId xmlns:a16="http://schemas.microsoft.com/office/drawing/2014/main" id="{A60893B5-08D7-4566-80F7-31B8F5E2179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2" name="Text Box 22">
          <a:extLst>
            <a:ext uri="{FF2B5EF4-FFF2-40B4-BE49-F238E27FC236}">
              <a16:creationId xmlns:a16="http://schemas.microsoft.com/office/drawing/2014/main" id="{F219BFAF-27AA-45F1-84C9-13AB4D52021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3" name="Text Box 23">
          <a:extLst>
            <a:ext uri="{FF2B5EF4-FFF2-40B4-BE49-F238E27FC236}">
              <a16:creationId xmlns:a16="http://schemas.microsoft.com/office/drawing/2014/main" id="{921CA0BC-42D7-4847-B122-ECD7460E147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4" name="Text Box 24">
          <a:extLst>
            <a:ext uri="{FF2B5EF4-FFF2-40B4-BE49-F238E27FC236}">
              <a16:creationId xmlns:a16="http://schemas.microsoft.com/office/drawing/2014/main" id="{3647A923-5EAC-4D56-9F85-5625C9240DC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5" name="Text Box 25">
          <a:extLst>
            <a:ext uri="{FF2B5EF4-FFF2-40B4-BE49-F238E27FC236}">
              <a16:creationId xmlns:a16="http://schemas.microsoft.com/office/drawing/2014/main" id="{9A2B1AD9-0271-4065-B5CC-5C0D0532795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6" name="Text Box 48">
          <a:extLst>
            <a:ext uri="{FF2B5EF4-FFF2-40B4-BE49-F238E27FC236}">
              <a16:creationId xmlns:a16="http://schemas.microsoft.com/office/drawing/2014/main" id="{72DB3D91-9A3C-4006-B867-DDAE26CE6AB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7" name="Text Box 93">
          <a:extLst>
            <a:ext uri="{FF2B5EF4-FFF2-40B4-BE49-F238E27FC236}">
              <a16:creationId xmlns:a16="http://schemas.microsoft.com/office/drawing/2014/main" id="{F89DBB15-DEDB-46FA-AE6F-2F5266A7D03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248" name="Text Box 94">
          <a:extLst>
            <a:ext uri="{FF2B5EF4-FFF2-40B4-BE49-F238E27FC236}">
              <a16:creationId xmlns:a16="http://schemas.microsoft.com/office/drawing/2014/main" id="{D1997402-D10E-4C51-A28D-0242D28762B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49" name="Text Box 1">
          <a:extLst>
            <a:ext uri="{FF2B5EF4-FFF2-40B4-BE49-F238E27FC236}">
              <a16:creationId xmlns:a16="http://schemas.microsoft.com/office/drawing/2014/main" id="{70CE1D5C-32CB-4EA4-924A-9470D7C3109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0" name="Text Box 118">
          <a:extLst>
            <a:ext uri="{FF2B5EF4-FFF2-40B4-BE49-F238E27FC236}">
              <a16:creationId xmlns:a16="http://schemas.microsoft.com/office/drawing/2014/main" id="{269CA1DB-0C64-4ABB-A66C-C4FBA7FEA5B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1" name="Text Box 1">
          <a:extLst>
            <a:ext uri="{FF2B5EF4-FFF2-40B4-BE49-F238E27FC236}">
              <a16:creationId xmlns:a16="http://schemas.microsoft.com/office/drawing/2014/main" id="{2A93EB7B-41BF-430A-BB0F-D2336026DAE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2" name="Text Box 118">
          <a:extLst>
            <a:ext uri="{FF2B5EF4-FFF2-40B4-BE49-F238E27FC236}">
              <a16:creationId xmlns:a16="http://schemas.microsoft.com/office/drawing/2014/main" id="{05C27683-FCDE-41DF-9395-62B3323DAA2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3" name="Text Box 1">
          <a:extLst>
            <a:ext uri="{FF2B5EF4-FFF2-40B4-BE49-F238E27FC236}">
              <a16:creationId xmlns:a16="http://schemas.microsoft.com/office/drawing/2014/main" id="{7EF314C8-BA12-45E7-8D40-789BC49CD5C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54" name="Text Box 118">
          <a:extLst>
            <a:ext uri="{FF2B5EF4-FFF2-40B4-BE49-F238E27FC236}">
              <a16:creationId xmlns:a16="http://schemas.microsoft.com/office/drawing/2014/main" id="{59FC8B8D-5814-4033-9E3F-D8DA8755D87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55" name="Text Box 1">
          <a:extLst>
            <a:ext uri="{FF2B5EF4-FFF2-40B4-BE49-F238E27FC236}">
              <a16:creationId xmlns:a16="http://schemas.microsoft.com/office/drawing/2014/main" id="{E927E667-6576-4E58-9581-8460F3DBE8C9}"/>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56" name="Text Box 118">
          <a:extLst>
            <a:ext uri="{FF2B5EF4-FFF2-40B4-BE49-F238E27FC236}">
              <a16:creationId xmlns:a16="http://schemas.microsoft.com/office/drawing/2014/main" id="{599A8FE1-75A6-4280-A9FB-61A62CCB21A3}"/>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57" name="Text Box 3">
          <a:extLst>
            <a:ext uri="{FF2B5EF4-FFF2-40B4-BE49-F238E27FC236}">
              <a16:creationId xmlns:a16="http://schemas.microsoft.com/office/drawing/2014/main" id="{6B8C26A4-7204-482C-BE8B-7A352E62C24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58" name="Text Box 4">
          <a:extLst>
            <a:ext uri="{FF2B5EF4-FFF2-40B4-BE49-F238E27FC236}">
              <a16:creationId xmlns:a16="http://schemas.microsoft.com/office/drawing/2014/main" id="{BBBDF71D-C7E1-4E75-B2C3-8ADA248A8AB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59" name="Text Box 5">
          <a:extLst>
            <a:ext uri="{FF2B5EF4-FFF2-40B4-BE49-F238E27FC236}">
              <a16:creationId xmlns:a16="http://schemas.microsoft.com/office/drawing/2014/main" id="{B72A9B24-217D-4BBF-89A5-1AFE11A839D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0" name="Text Box 6">
          <a:extLst>
            <a:ext uri="{FF2B5EF4-FFF2-40B4-BE49-F238E27FC236}">
              <a16:creationId xmlns:a16="http://schemas.microsoft.com/office/drawing/2014/main" id="{42F32167-61FE-45B2-9064-8D68819CF6C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1" name="Text Box 7">
          <a:extLst>
            <a:ext uri="{FF2B5EF4-FFF2-40B4-BE49-F238E27FC236}">
              <a16:creationId xmlns:a16="http://schemas.microsoft.com/office/drawing/2014/main" id="{A03D5B44-BAD3-4B64-B397-2B6D5AF8BCF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2" name="Text Box 8">
          <a:extLst>
            <a:ext uri="{FF2B5EF4-FFF2-40B4-BE49-F238E27FC236}">
              <a16:creationId xmlns:a16="http://schemas.microsoft.com/office/drawing/2014/main" id="{5ADCE637-A64F-49D7-9B5B-6F8C0CDC7DC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3" name="Text Box 9">
          <a:extLst>
            <a:ext uri="{FF2B5EF4-FFF2-40B4-BE49-F238E27FC236}">
              <a16:creationId xmlns:a16="http://schemas.microsoft.com/office/drawing/2014/main" id="{41F2B35D-A8D9-442D-BD78-DFD54F853E2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4" name="Text Box 10">
          <a:extLst>
            <a:ext uri="{FF2B5EF4-FFF2-40B4-BE49-F238E27FC236}">
              <a16:creationId xmlns:a16="http://schemas.microsoft.com/office/drawing/2014/main" id="{F75F8AC3-D5A0-4A90-A635-D9E9882CD4C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5" name="Text Box 11">
          <a:extLst>
            <a:ext uri="{FF2B5EF4-FFF2-40B4-BE49-F238E27FC236}">
              <a16:creationId xmlns:a16="http://schemas.microsoft.com/office/drawing/2014/main" id="{540B5BC3-AA4A-4EC6-9D64-E3306A1E15E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6" name="Text Box 12">
          <a:extLst>
            <a:ext uri="{FF2B5EF4-FFF2-40B4-BE49-F238E27FC236}">
              <a16:creationId xmlns:a16="http://schemas.microsoft.com/office/drawing/2014/main" id="{2E3A502B-61B2-4037-93FC-B259DA4FF35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7" name="Text Box 13">
          <a:extLst>
            <a:ext uri="{FF2B5EF4-FFF2-40B4-BE49-F238E27FC236}">
              <a16:creationId xmlns:a16="http://schemas.microsoft.com/office/drawing/2014/main" id="{DD58BA87-B07E-4997-A5BC-D86AF0A3491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8" name="Text Box 14">
          <a:extLst>
            <a:ext uri="{FF2B5EF4-FFF2-40B4-BE49-F238E27FC236}">
              <a16:creationId xmlns:a16="http://schemas.microsoft.com/office/drawing/2014/main" id="{BFB44917-91AD-4470-BDBD-D44A41F2AB5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69" name="Text Box 15">
          <a:extLst>
            <a:ext uri="{FF2B5EF4-FFF2-40B4-BE49-F238E27FC236}">
              <a16:creationId xmlns:a16="http://schemas.microsoft.com/office/drawing/2014/main" id="{08FC18E2-7CB1-44DE-A792-C177B25A4F5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0" name="Text Box 16">
          <a:extLst>
            <a:ext uri="{FF2B5EF4-FFF2-40B4-BE49-F238E27FC236}">
              <a16:creationId xmlns:a16="http://schemas.microsoft.com/office/drawing/2014/main" id="{FDF5A74D-930F-4482-8C07-331BE23550B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1" name="Text Box 17">
          <a:extLst>
            <a:ext uri="{FF2B5EF4-FFF2-40B4-BE49-F238E27FC236}">
              <a16:creationId xmlns:a16="http://schemas.microsoft.com/office/drawing/2014/main" id="{DA15EE72-0CCE-4570-B5BD-6ACE5709B75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2" name="Text Box 18">
          <a:extLst>
            <a:ext uri="{FF2B5EF4-FFF2-40B4-BE49-F238E27FC236}">
              <a16:creationId xmlns:a16="http://schemas.microsoft.com/office/drawing/2014/main" id="{8388E477-1B5F-48FE-A130-53E57DF0958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3" name="Text Box 19">
          <a:extLst>
            <a:ext uri="{FF2B5EF4-FFF2-40B4-BE49-F238E27FC236}">
              <a16:creationId xmlns:a16="http://schemas.microsoft.com/office/drawing/2014/main" id="{3FA9871F-146F-4B2A-8D73-21F14589099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4" name="Text Box 20">
          <a:extLst>
            <a:ext uri="{FF2B5EF4-FFF2-40B4-BE49-F238E27FC236}">
              <a16:creationId xmlns:a16="http://schemas.microsoft.com/office/drawing/2014/main" id="{B15F37BF-043A-4200-99F5-0BCB0026133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5" name="Text Box 21">
          <a:extLst>
            <a:ext uri="{FF2B5EF4-FFF2-40B4-BE49-F238E27FC236}">
              <a16:creationId xmlns:a16="http://schemas.microsoft.com/office/drawing/2014/main" id="{E4DD7DB9-5286-43D0-A5C3-08E7C412FB0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6" name="Text Box 22">
          <a:extLst>
            <a:ext uri="{FF2B5EF4-FFF2-40B4-BE49-F238E27FC236}">
              <a16:creationId xmlns:a16="http://schemas.microsoft.com/office/drawing/2014/main" id="{1C106ED2-3418-44CB-8751-49A40EBFFB9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7" name="Text Box 23">
          <a:extLst>
            <a:ext uri="{FF2B5EF4-FFF2-40B4-BE49-F238E27FC236}">
              <a16:creationId xmlns:a16="http://schemas.microsoft.com/office/drawing/2014/main" id="{4C297CE8-B03E-4C92-879C-682092BA94E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8" name="Text Box 24">
          <a:extLst>
            <a:ext uri="{FF2B5EF4-FFF2-40B4-BE49-F238E27FC236}">
              <a16:creationId xmlns:a16="http://schemas.microsoft.com/office/drawing/2014/main" id="{76A1A6FD-599C-4B9C-86F8-6F1BAB5D564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79" name="Text Box 25">
          <a:extLst>
            <a:ext uri="{FF2B5EF4-FFF2-40B4-BE49-F238E27FC236}">
              <a16:creationId xmlns:a16="http://schemas.microsoft.com/office/drawing/2014/main" id="{BF4543CC-EC10-4EEA-B0F6-F8F65B2ACB1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80" name="Text Box 48">
          <a:extLst>
            <a:ext uri="{FF2B5EF4-FFF2-40B4-BE49-F238E27FC236}">
              <a16:creationId xmlns:a16="http://schemas.microsoft.com/office/drawing/2014/main" id="{7B52377D-4EB2-4BF1-A9A1-62E71F6CEF4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81" name="Text Box 93">
          <a:extLst>
            <a:ext uri="{FF2B5EF4-FFF2-40B4-BE49-F238E27FC236}">
              <a16:creationId xmlns:a16="http://schemas.microsoft.com/office/drawing/2014/main" id="{48D48F9E-AC3E-4EE9-BC3B-454F85EBB8E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282" name="Text Box 94">
          <a:extLst>
            <a:ext uri="{FF2B5EF4-FFF2-40B4-BE49-F238E27FC236}">
              <a16:creationId xmlns:a16="http://schemas.microsoft.com/office/drawing/2014/main" id="{71D824D5-58DD-45C1-92F9-90C7BF5984C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83" name="Text Box 1">
          <a:extLst>
            <a:ext uri="{FF2B5EF4-FFF2-40B4-BE49-F238E27FC236}">
              <a16:creationId xmlns:a16="http://schemas.microsoft.com/office/drawing/2014/main" id="{A2EDDBAD-46B1-47DB-908D-E1786583C58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84" name="Text Box 118">
          <a:extLst>
            <a:ext uri="{FF2B5EF4-FFF2-40B4-BE49-F238E27FC236}">
              <a16:creationId xmlns:a16="http://schemas.microsoft.com/office/drawing/2014/main" id="{43ACBC73-8E10-46F5-833E-54885CB2EC5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85" name="Text Box 1">
          <a:extLst>
            <a:ext uri="{FF2B5EF4-FFF2-40B4-BE49-F238E27FC236}">
              <a16:creationId xmlns:a16="http://schemas.microsoft.com/office/drawing/2014/main" id="{F06C480A-0350-41C0-A872-216B25F2559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86" name="Text Box 118">
          <a:extLst>
            <a:ext uri="{FF2B5EF4-FFF2-40B4-BE49-F238E27FC236}">
              <a16:creationId xmlns:a16="http://schemas.microsoft.com/office/drawing/2014/main" id="{189A79BC-892D-47D6-8A07-B02B0CCDE8D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87" name="Text Box 1">
          <a:extLst>
            <a:ext uri="{FF2B5EF4-FFF2-40B4-BE49-F238E27FC236}">
              <a16:creationId xmlns:a16="http://schemas.microsoft.com/office/drawing/2014/main" id="{F0A629B7-F3B1-4A2C-8F42-CC8D65E18E3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88" name="Text Box 118">
          <a:extLst>
            <a:ext uri="{FF2B5EF4-FFF2-40B4-BE49-F238E27FC236}">
              <a16:creationId xmlns:a16="http://schemas.microsoft.com/office/drawing/2014/main" id="{2CCC5950-E03E-4F8B-8350-90DD6CDB395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89" name="Text Box 1">
          <a:extLst>
            <a:ext uri="{FF2B5EF4-FFF2-40B4-BE49-F238E27FC236}">
              <a16:creationId xmlns:a16="http://schemas.microsoft.com/office/drawing/2014/main" id="{083BDAFF-CB2A-423A-8C13-744344CDD33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290" name="Text Box 118">
          <a:extLst>
            <a:ext uri="{FF2B5EF4-FFF2-40B4-BE49-F238E27FC236}">
              <a16:creationId xmlns:a16="http://schemas.microsoft.com/office/drawing/2014/main" id="{0499C54B-1C53-405B-9516-F35960EA038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91" name="Text Box 1">
          <a:extLst>
            <a:ext uri="{FF2B5EF4-FFF2-40B4-BE49-F238E27FC236}">
              <a16:creationId xmlns:a16="http://schemas.microsoft.com/office/drawing/2014/main" id="{D1D11F79-BC8A-4D27-BE1B-A67F8DA3510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292" name="Text Box 118">
          <a:extLst>
            <a:ext uri="{FF2B5EF4-FFF2-40B4-BE49-F238E27FC236}">
              <a16:creationId xmlns:a16="http://schemas.microsoft.com/office/drawing/2014/main" id="{C084563C-E91C-45A2-BA46-BE6E298CC68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93" name="Text Box 1">
          <a:extLst>
            <a:ext uri="{FF2B5EF4-FFF2-40B4-BE49-F238E27FC236}">
              <a16:creationId xmlns:a16="http://schemas.microsoft.com/office/drawing/2014/main" id="{6A9E5CF6-FCE4-4F87-8DAD-BC8BC8F3CA2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294" name="Text Box 118">
          <a:extLst>
            <a:ext uri="{FF2B5EF4-FFF2-40B4-BE49-F238E27FC236}">
              <a16:creationId xmlns:a16="http://schemas.microsoft.com/office/drawing/2014/main" id="{E5782FFE-261D-489E-AB10-A6C12EF5E36E}"/>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295" name="Text Box 1">
          <a:extLst>
            <a:ext uri="{FF2B5EF4-FFF2-40B4-BE49-F238E27FC236}">
              <a16:creationId xmlns:a16="http://schemas.microsoft.com/office/drawing/2014/main" id="{3CF6EA86-9DCC-4E6C-90B1-36D40210CDE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296" name="Text Box 118">
          <a:extLst>
            <a:ext uri="{FF2B5EF4-FFF2-40B4-BE49-F238E27FC236}">
              <a16:creationId xmlns:a16="http://schemas.microsoft.com/office/drawing/2014/main" id="{C6EFF508-E668-49B0-8A5B-9347DAD88E6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297" name="Text Box 1">
          <a:extLst>
            <a:ext uri="{FF2B5EF4-FFF2-40B4-BE49-F238E27FC236}">
              <a16:creationId xmlns:a16="http://schemas.microsoft.com/office/drawing/2014/main" id="{7FC51ADE-DAA7-4C0D-A3AE-9259CBA2F8B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298" name="Text Box 118">
          <a:extLst>
            <a:ext uri="{FF2B5EF4-FFF2-40B4-BE49-F238E27FC236}">
              <a16:creationId xmlns:a16="http://schemas.microsoft.com/office/drawing/2014/main" id="{A69524E3-8ABB-4823-B7C4-C52CED620AF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299" name="Text Box 1">
          <a:extLst>
            <a:ext uri="{FF2B5EF4-FFF2-40B4-BE49-F238E27FC236}">
              <a16:creationId xmlns:a16="http://schemas.microsoft.com/office/drawing/2014/main" id="{C2BE3AC4-8264-4587-AC67-FD9F76A7643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00" name="Text Box 118">
          <a:extLst>
            <a:ext uri="{FF2B5EF4-FFF2-40B4-BE49-F238E27FC236}">
              <a16:creationId xmlns:a16="http://schemas.microsoft.com/office/drawing/2014/main" id="{3079C347-43B1-4D44-B887-1688657FA9A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01" name="Text Box 1">
          <a:extLst>
            <a:ext uri="{FF2B5EF4-FFF2-40B4-BE49-F238E27FC236}">
              <a16:creationId xmlns:a16="http://schemas.microsoft.com/office/drawing/2014/main" id="{E1600EB4-49E7-4C7A-A5D3-662BC52BA9B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02" name="Text Box 118">
          <a:extLst>
            <a:ext uri="{FF2B5EF4-FFF2-40B4-BE49-F238E27FC236}">
              <a16:creationId xmlns:a16="http://schemas.microsoft.com/office/drawing/2014/main" id="{71512587-CA42-4FD9-AE6D-41AAE89537D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3" name="Text Box 1">
          <a:extLst>
            <a:ext uri="{FF2B5EF4-FFF2-40B4-BE49-F238E27FC236}">
              <a16:creationId xmlns:a16="http://schemas.microsoft.com/office/drawing/2014/main" id="{D3705A1B-5A5B-4989-B094-2BDB1F00CD4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4" name="Text Box 118">
          <a:extLst>
            <a:ext uri="{FF2B5EF4-FFF2-40B4-BE49-F238E27FC236}">
              <a16:creationId xmlns:a16="http://schemas.microsoft.com/office/drawing/2014/main" id="{C1E94A35-B6F0-4D76-944E-255519B3000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5" name="Text Box 1">
          <a:extLst>
            <a:ext uri="{FF2B5EF4-FFF2-40B4-BE49-F238E27FC236}">
              <a16:creationId xmlns:a16="http://schemas.microsoft.com/office/drawing/2014/main" id="{BBDF7836-03D2-4E3D-ABC6-3A774B93E39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6" name="Text Box 118">
          <a:extLst>
            <a:ext uri="{FF2B5EF4-FFF2-40B4-BE49-F238E27FC236}">
              <a16:creationId xmlns:a16="http://schemas.microsoft.com/office/drawing/2014/main" id="{F39E6B51-2393-474E-A29C-939BEA8CED7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7" name="Text Box 1">
          <a:extLst>
            <a:ext uri="{FF2B5EF4-FFF2-40B4-BE49-F238E27FC236}">
              <a16:creationId xmlns:a16="http://schemas.microsoft.com/office/drawing/2014/main" id="{56500D2C-53D4-49E3-951C-C04086ED5A5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08" name="Text Box 118">
          <a:extLst>
            <a:ext uri="{FF2B5EF4-FFF2-40B4-BE49-F238E27FC236}">
              <a16:creationId xmlns:a16="http://schemas.microsoft.com/office/drawing/2014/main" id="{7BCAC980-0DD1-418C-92D8-C5AEE72C73B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09" name="Text Box 1">
          <a:extLst>
            <a:ext uri="{FF2B5EF4-FFF2-40B4-BE49-F238E27FC236}">
              <a16:creationId xmlns:a16="http://schemas.microsoft.com/office/drawing/2014/main" id="{3051926D-5D9D-42C9-9ADF-6107B9FBE2A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10" name="Text Box 118">
          <a:extLst>
            <a:ext uri="{FF2B5EF4-FFF2-40B4-BE49-F238E27FC236}">
              <a16:creationId xmlns:a16="http://schemas.microsoft.com/office/drawing/2014/main" id="{461B4886-3D03-4FBC-80DB-7D0B46D563C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11" name="Text Box 1">
          <a:extLst>
            <a:ext uri="{FF2B5EF4-FFF2-40B4-BE49-F238E27FC236}">
              <a16:creationId xmlns:a16="http://schemas.microsoft.com/office/drawing/2014/main" id="{614E8B04-7AB6-446F-89FE-DA68E7AFB46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12" name="Text Box 118">
          <a:extLst>
            <a:ext uri="{FF2B5EF4-FFF2-40B4-BE49-F238E27FC236}">
              <a16:creationId xmlns:a16="http://schemas.microsoft.com/office/drawing/2014/main" id="{FAF9AB91-1DFA-4BDF-8B69-0CB95C64D4C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13" name="Text Box 1">
          <a:extLst>
            <a:ext uri="{FF2B5EF4-FFF2-40B4-BE49-F238E27FC236}">
              <a16:creationId xmlns:a16="http://schemas.microsoft.com/office/drawing/2014/main" id="{C161E39A-B7F2-4F42-9307-F84A6E7915C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14" name="Text Box 118">
          <a:extLst>
            <a:ext uri="{FF2B5EF4-FFF2-40B4-BE49-F238E27FC236}">
              <a16:creationId xmlns:a16="http://schemas.microsoft.com/office/drawing/2014/main" id="{38621B07-3EA2-4FF5-9D39-8A5FBCD63E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15" name="Text Box 1">
          <a:extLst>
            <a:ext uri="{FF2B5EF4-FFF2-40B4-BE49-F238E27FC236}">
              <a16:creationId xmlns:a16="http://schemas.microsoft.com/office/drawing/2014/main" id="{636892F3-CAFD-4E09-9786-DD48225773A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16" name="Text Box 118">
          <a:extLst>
            <a:ext uri="{FF2B5EF4-FFF2-40B4-BE49-F238E27FC236}">
              <a16:creationId xmlns:a16="http://schemas.microsoft.com/office/drawing/2014/main" id="{9FBD8335-9D48-4524-ABF1-9ACE1D24D8A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17" name="Text Box 1">
          <a:extLst>
            <a:ext uri="{FF2B5EF4-FFF2-40B4-BE49-F238E27FC236}">
              <a16:creationId xmlns:a16="http://schemas.microsoft.com/office/drawing/2014/main" id="{42A79E3E-9B13-4599-B35B-0C5DF26CD6E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318" name="Text Box 118">
          <a:extLst>
            <a:ext uri="{FF2B5EF4-FFF2-40B4-BE49-F238E27FC236}">
              <a16:creationId xmlns:a16="http://schemas.microsoft.com/office/drawing/2014/main" id="{CDBB4548-F07A-48AA-9A91-364205984E9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19" name="Text Box 1">
          <a:extLst>
            <a:ext uri="{FF2B5EF4-FFF2-40B4-BE49-F238E27FC236}">
              <a16:creationId xmlns:a16="http://schemas.microsoft.com/office/drawing/2014/main" id="{8A720754-4981-43FF-8F10-D7C1C87A02A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20" name="Text Box 118">
          <a:extLst>
            <a:ext uri="{FF2B5EF4-FFF2-40B4-BE49-F238E27FC236}">
              <a16:creationId xmlns:a16="http://schemas.microsoft.com/office/drawing/2014/main" id="{1BC20AC7-4A22-424F-99EE-BA9B1861B4A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21" name="Text Box 1">
          <a:extLst>
            <a:ext uri="{FF2B5EF4-FFF2-40B4-BE49-F238E27FC236}">
              <a16:creationId xmlns:a16="http://schemas.microsoft.com/office/drawing/2014/main" id="{DB470EB4-B678-4D49-AE9A-197D5C2128D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22" name="Text Box 118">
          <a:extLst>
            <a:ext uri="{FF2B5EF4-FFF2-40B4-BE49-F238E27FC236}">
              <a16:creationId xmlns:a16="http://schemas.microsoft.com/office/drawing/2014/main" id="{8B9C1081-DE9B-4957-B3C9-BDE0D9C229D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23" name="Text Box 1">
          <a:extLst>
            <a:ext uri="{FF2B5EF4-FFF2-40B4-BE49-F238E27FC236}">
              <a16:creationId xmlns:a16="http://schemas.microsoft.com/office/drawing/2014/main" id="{34579D74-725A-4E93-A31D-1C70ED357E6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24" name="Text Box 118">
          <a:extLst>
            <a:ext uri="{FF2B5EF4-FFF2-40B4-BE49-F238E27FC236}">
              <a16:creationId xmlns:a16="http://schemas.microsoft.com/office/drawing/2014/main" id="{354F9CE0-910E-4855-ACA7-62D3D50C353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25" name="Text Box 1">
          <a:extLst>
            <a:ext uri="{FF2B5EF4-FFF2-40B4-BE49-F238E27FC236}">
              <a16:creationId xmlns:a16="http://schemas.microsoft.com/office/drawing/2014/main" id="{4E9702D9-8BF2-4B49-B3C9-489C9605BCD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26" name="Text Box 118">
          <a:extLst>
            <a:ext uri="{FF2B5EF4-FFF2-40B4-BE49-F238E27FC236}">
              <a16:creationId xmlns:a16="http://schemas.microsoft.com/office/drawing/2014/main" id="{CAEC72EF-7BAF-48D6-A1F8-55069923C8B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27" name="Text Box 1">
          <a:extLst>
            <a:ext uri="{FF2B5EF4-FFF2-40B4-BE49-F238E27FC236}">
              <a16:creationId xmlns:a16="http://schemas.microsoft.com/office/drawing/2014/main" id="{7CEC40D5-3ECA-4DA8-A750-293285F7F79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28" name="Text Box 118">
          <a:extLst>
            <a:ext uri="{FF2B5EF4-FFF2-40B4-BE49-F238E27FC236}">
              <a16:creationId xmlns:a16="http://schemas.microsoft.com/office/drawing/2014/main" id="{8EDBCBDA-3312-4539-BF27-93204614986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29" name="Text Box 1">
          <a:extLst>
            <a:ext uri="{FF2B5EF4-FFF2-40B4-BE49-F238E27FC236}">
              <a16:creationId xmlns:a16="http://schemas.microsoft.com/office/drawing/2014/main" id="{6EF64BB6-06A9-4728-901D-621B530498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0" name="Text Box 118">
          <a:extLst>
            <a:ext uri="{FF2B5EF4-FFF2-40B4-BE49-F238E27FC236}">
              <a16:creationId xmlns:a16="http://schemas.microsoft.com/office/drawing/2014/main" id="{87E0E4CF-8B60-4CB6-9769-EF46F4F18E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1" name="Text Box 1">
          <a:extLst>
            <a:ext uri="{FF2B5EF4-FFF2-40B4-BE49-F238E27FC236}">
              <a16:creationId xmlns:a16="http://schemas.microsoft.com/office/drawing/2014/main" id="{AC8D3D36-F7BD-4864-87E8-10F914E16B4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2" name="Text Box 118">
          <a:extLst>
            <a:ext uri="{FF2B5EF4-FFF2-40B4-BE49-F238E27FC236}">
              <a16:creationId xmlns:a16="http://schemas.microsoft.com/office/drawing/2014/main" id="{33382B1F-3DB3-419A-B733-37C48688E70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3" name="Text Box 1">
          <a:extLst>
            <a:ext uri="{FF2B5EF4-FFF2-40B4-BE49-F238E27FC236}">
              <a16:creationId xmlns:a16="http://schemas.microsoft.com/office/drawing/2014/main" id="{3456F10A-8FE2-4EF1-8333-73F1837689B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4" name="Text Box 118">
          <a:extLst>
            <a:ext uri="{FF2B5EF4-FFF2-40B4-BE49-F238E27FC236}">
              <a16:creationId xmlns:a16="http://schemas.microsoft.com/office/drawing/2014/main" id="{F35A1265-A1E5-4025-B6BA-F1D259516B1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5" name="Text Box 1">
          <a:extLst>
            <a:ext uri="{FF2B5EF4-FFF2-40B4-BE49-F238E27FC236}">
              <a16:creationId xmlns:a16="http://schemas.microsoft.com/office/drawing/2014/main" id="{235C1975-9410-4BE8-BCF6-4A99A9FCBC6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6" name="Text Box 118">
          <a:extLst>
            <a:ext uri="{FF2B5EF4-FFF2-40B4-BE49-F238E27FC236}">
              <a16:creationId xmlns:a16="http://schemas.microsoft.com/office/drawing/2014/main" id="{A7B006AD-C0F2-45B0-B42C-1BEFD51918D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7" name="Text Box 1">
          <a:extLst>
            <a:ext uri="{FF2B5EF4-FFF2-40B4-BE49-F238E27FC236}">
              <a16:creationId xmlns:a16="http://schemas.microsoft.com/office/drawing/2014/main" id="{81AF82FD-9D40-45D0-B315-7F425803E6F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8" name="Text Box 118">
          <a:extLst>
            <a:ext uri="{FF2B5EF4-FFF2-40B4-BE49-F238E27FC236}">
              <a16:creationId xmlns:a16="http://schemas.microsoft.com/office/drawing/2014/main" id="{834436BF-0472-4BD7-B149-B347FB4DD07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39" name="Text Box 1">
          <a:extLst>
            <a:ext uri="{FF2B5EF4-FFF2-40B4-BE49-F238E27FC236}">
              <a16:creationId xmlns:a16="http://schemas.microsoft.com/office/drawing/2014/main" id="{F3B378BC-AF00-4228-A5B3-A5EBAACD215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40" name="Text Box 118">
          <a:extLst>
            <a:ext uri="{FF2B5EF4-FFF2-40B4-BE49-F238E27FC236}">
              <a16:creationId xmlns:a16="http://schemas.microsoft.com/office/drawing/2014/main" id="{029CEF4B-AD82-4F43-AE11-5521800C820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41" name="Text Box 1">
          <a:extLst>
            <a:ext uri="{FF2B5EF4-FFF2-40B4-BE49-F238E27FC236}">
              <a16:creationId xmlns:a16="http://schemas.microsoft.com/office/drawing/2014/main" id="{24539A4A-EDFA-4E1F-A475-955D2AB758F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342" name="Text Box 118">
          <a:extLst>
            <a:ext uri="{FF2B5EF4-FFF2-40B4-BE49-F238E27FC236}">
              <a16:creationId xmlns:a16="http://schemas.microsoft.com/office/drawing/2014/main" id="{8873F014-4068-4970-A1F7-98CC5CFE8AF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3" name="Text Box 1">
          <a:extLst>
            <a:ext uri="{FF2B5EF4-FFF2-40B4-BE49-F238E27FC236}">
              <a16:creationId xmlns:a16="http://schemas.microsoft.com/office/drawing/2014/main" id="{E28C7AA7-502C-4CA5-9A87-2AEF3BF49BB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4" name="Text Box 118">
          <a:extLst>
            <a:ext uri="{FF2B5EF4-FFF2-40B4-BE49-F238E27FC236}">
              <a16:creationId xmlns:a16="http://schemas.microsoft.com/office/drawing/2014/main" id="{7E9FF641-9783-4D46-9966-04F5A8123DD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5" name="Text Box 1">
          <a:extLst>
            <a:ext uri="{FF2B5EF4-FFF2-40B4-BE49-F238E27FC236}">
              <a16:creationId xmlns:a16="http://schemas.microsoft.com/office/drawing/2014/main" id="{758AE21D-4F4F-4A45-96CD-A32AB8BA2F6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6" name="Text Box 118">
          <a:extLst>
            <a:ext uri="{FF2B5EF4-FFF2-40B4-BE49-F238E27FC236}">
              <a16:creationId xmlns:a16="http://schemas.microsoft.com/office/drawing/2014/main" id="{C8645ADF-4959-44BE-818F-1B17BB7CC44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7" name="Text Box 1">
          <a:extLst>
            <a:ext uri="{FF2B5EF4-FFF2-40B4-BE49-F238E27FC236}">
              <a16:creationId xmlns:a16="http://schemas.microsoft.com/office/drawing/2014/main" id="{F4958A61-3EC6-4333-983D-6A7FA812067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48" name="Text Box 118">
          <a:extLst>
            <a:ext uri="{FF2B5EF4-FFF2-40B4-BE49-F238E27FC236}">
              <a16:creationId xmlns:a16="http://schemas.microsoft.com/office/drawing/2014/main" id="{6B11456F-0995-4AD4-912D-7336407D778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49" name="Text Box 1">
          <a:extLst>
            <a:ext uri="{FF2B5EF4-FFF2-40B4-BE49-F238E27FC236}">
              <a16:creationId xmlns:a16="http://schemas.microsoft.com/office/drawing/2014/main" id="{4028FEBC-219F-4F44-9E82-49C0E322190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50" name="Text Box 118">
          <a:extLst>
            <a:ext uri="{FF2B5EF4-FFF2-40B4-BE49-F238E27FC236}">
              <a16:creationId xmlns:a16="http://schemas.microsoft.com/office/drawing/2014/main" id="{F91FCD42-30DF-4D55-91A8-B7F64A7EC65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1" name="Text Box 1">
          <a:extLst>
            <a:ext uri="{FF2B5EF4-FFF2-40B4-BE49-F238E27FC236}">
              <a16:creationId xmlns:a16="http://schemas.microsoft.com/office/drawing/2014/main" id="{16DB4937-19E4-4981-BB15-32F62C4880B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2" name="Text Box 118">
          <a:extLst>
            <a:ext uri="{FF2B5EF4-FFF2-40B4-BE49-F238E27FC236}">
              <a16:creationId xmlns:a16="http://schemas.microsoft.com/office/drawing/2014/main" id="{8A8D530B-85CF-44EF-BDAF-0F991F25AE1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3" name="Text Box 1">
          <a:extLst>
            <a:ext uri="{FF2B5EF4-FFF2-40B4-BE49-F238E27FC236}">
              <a16:creationId xmlns:a16="http://schemas.microsoft.com/office/drawing/2014/main" id="{904D8A4A-ED8F-4229-94CE-07782A239D7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4" name="Text Box 118">
          <a:extLst>
            <a:ext uri="{FF2B5EF4-FFF2-40B4-BE49-F238E27FC236}">
              <a16:creationId xmlns:a16="http://schemas.microsoft.com/office/drawing/2014/main" id="{AC02F120-EA86-44F3-83DA-B3365FBFB44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5" name="Text Box 1">
          <a:extLst>
            <a:ext uri="{FF2B5EF4-FFF2-40B4-BE49-F238E27FC236}">
              <a16:creationId xmlns:a16="http://schemas.microsoft.com/office/drawing/2014/main" id="{31181BCF-F93B-4602-80ED-68E49EB41E0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356" name="Text Box 118">
          <a:extLst>
            <a:ext uri="{FF2B5EF4-FFF2-40B4-BE49-F238E27FC236}">
              <a16:creationId xmlns:a16="http://schemas.microsoft.com/office/drawing/2014/main" id="{FAA9ED60-D358-4D9B-93DE-9E22348DE2C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57" name="Text Box 1">
          <a:extLst>
            <a:ext uri="{FF2B5EF4-FFF2-40B4-BE49-F238E27FC236}">
              <a16:creationId xmlns:a16="http://schemas.microsoft.com/office/drawing/2014/main" id="{7004B9BD-662A-494B-8635-9203A319C09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358" name="Text Box 118">
          <a:extLst>
            <a:ext uri="{FF2B5EF4-FFF2-40B4-BE49-F238E27FC236}">
              <a16:creationId xmlns:a16="http://schemas.microsoft.com/office/drawing/2014/main" id="{1084267B-09A9-499F-AAF3-7D3A2B41B4E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59" name="Text Box 3">
          <a:extLst>
            <a:ext uri="{FF2B5EF4-FFF2-40B4-BE49-F238E27FC236}">
              <a16:creationId xmlns:a16="http://schemas.microsoft.com/office/drawing/2014/main" id="{81180E47-202E-4CE3-BEEA-953132888B4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0" name="Text Box 4">
          <a:extLst>
            <a:ext uri="{FF2B5EF4-FFF2-40B4-BE49-F238E27FC236}">
              <a16:creationId xmlns:a16="http://schemas.microsoft.com/office/drawing/2014/main" id="{6B022FDF-1769-4417-B816-385DE8E4857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1" name="Text Box 5">
          <a:extLst>
            <a:ext uri="{FF2B5EF4-FFF2-40B4-BE49-F238E27FC236}">
              <a16:creationId xmlns:a16="http://schemas.microsoft.com/office/drawing/2014/main" id="{12A10718-FF59-4110-868D-22BCEC1813C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2" name="Text Box 6">
          <a:extLst>
            <a:ext uri="{FF2B5EF4-FFF2-40B4-BE49-F238E27FC236}">
              <a16:creationId xmlns:a16="http://schemas.microsoft.com/office/drawing/2014/main" id="{5A06C30D-4519-42C8-A889-182E1005B83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3" name="Text Box 7">
          <a:extLst>
            <a:ext uri="{FF2B5EF4-FFF2-40B4-BE49-F238E27FC236}">
              <a16:creationId xmlns:a16="http://schemas.microsoft.com/office/drawing/2014/main" id="{191658DB-F608-4268-9BC7-ADCC16331AC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4" name="Text Box 8">
          <a:extLst>
            <a:ext uri="{FF2B5EF4-FFF2-40B4-BE49-F238E27FC236}">
              <a16:creationId xmlns:a16="http://schemas.microsoft.com/office/drawing/2014/main" id="{6621DE64-3BE1-4F4E-89F7-7A9ECA667C1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5" name="Text Box 9">
          <a:extLst>
            <a:ext uri="{FF2B5EF4-FFF2-40B4-BE49-F238E27FC236}">
              <a16:creationId xmlns:a16="http://schemas.microsoft.com/office/drawing/2014/main" id="{15FF9A67-4FCD-4F50-9F71-34F91CCF00F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6" name="Text Box 10">
          <a:extLst>
            <a:ext uri="{FF2B5EF4-FFF2-40B4-BE49-F238E27FC236}">
              <a16:creationId xmlns:a16="http://schemas.microsoft.com/office/drawing/2014/main" id="{FAFECCF8-DA4F-44CE-A27C-5180A29686E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7" name="Text Box 11">
          <a:extLst>
            <a:ext uri="{FF2B5EF4-FFF2-40B4-BE49-F238E27FC236}">
              <a16:creationId xmlns:a16="http://schemas.microsoft.com/office/drawing/2014/main" id="{A84CB01A-35C4-4FC1-BDCD-A88E9DDDD43E}"/>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8" name="Text Box 12">
          <a:extLst>
            <a:ext uri="{FF2B5EF4-FFF2-40B4-BE49-F238E27FC236}">
              <a16:creationId xmlns:a16="http://schemas.microsoft.com/office/drawing/2014/main" id="{8C524BCE-A8BF-4316-91BC-D2CBC0DF71B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69" name="Text Box 13">
          <a:extLst>
            <a:ext uri="{FF2B5EF4-FFF2-40B4-BE49-F238E27FC236}">
              <a16:creationId xmlns:a16="http://schemas.microsoft.com/office/drawing/2014/main" id="{59EE3633-4672-42F4-A9E7-0FDAED46A37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0" name="Text Box 14">
          <a:extLst>
            <a:ext uri="{FF2B5EF4-FFF2-40B4-BE49-F238E27FC236}">
              <a16:creationId xmlns:a16="http://schemas.microsoft.com/office/drawing/2014/main" id="{96E02A5F-75D2-4861-B52B-00E8D150B96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1" name="Text Box 15">
          <a:extLst>
            <a:ext uri="{FF2B5EF4-FFF2-40B4-BE49-F238E27FC236}">
              <a16:creationId xmlns:a16="http://schemas.microsoft.com/office/drawing/2014/main" id="{7417DEB5-4F3C-448C-801E-1F4DD5A39D1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2" name="Text Box 16">
          <a:extLst>
            <a:ext uri="{FF2B5EF4-FFF2-40B4-BE49-F238E27FC236}">
              <a16:creationId xmlns:a16="http://schemas.microsoft.com/office/drawing/2014/main" id="{E779CAF8-64A2-430D-AFD4-4EE61957E3A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3" name="Text Box 17">
          <a:extLst>
            <a:ext uri="{FF2B5EF4-FFF2-40B4-BE49-F238E27FC236}">
              <a16:creationId xmlns:a16="http://schemas.microsoft.com/office/drawing/2014/main" id="{79CCA708-32E5-44D0-B99A-3CECF1482AA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4" name="Text Box 18">
          <a:extLst>
            <a:ext uri="{FF2B5EF4-FFF2-40B4-BE49-F238E27FC236}">
              <a16:creationId xmlns:a16="http://schemas.microsoft.com/office/drawing/2014/main" id="{4F7C87A7-366C-4908-B19F-7AFA8ECA72C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5" name="Text Box 19">
          <a:extLst>
            <a:ext uri="{FF2B5EF4-FFF2-40B4-BE49-F238E27FC236}">
              <a16:creationId xmlns:a16="http://schemas.microsoft.com/office/drawing/2014/main" id="{ED2A7DBA-F005-4391-8189-DB7CE817678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6" name="Text Box 20">
          <a:extLst>
            <a:ext uri="{FF2B5EF4-FFF2-40B4-BE49-F238E27FC236}">
              <a16:creationId xmlns:a16="http://schemas.microsoft.com/office/drawing/2014/main" id="{6F46A5EC-3E31-4C21-BD16-A17C751376C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7" name="Text Box 21">
          <a:extLst>
            <a:ext uri="{FF2B5EF4-FFF2-40B4-BE49-F238E27FC236}">
              <a16:creationId xmlns:a16="http://schemas.microsoft.com/office/drawing/2014/main" id="{DB34E03F-3C58-4D75-9905-A0534BB0494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8" name="Text Box 22">
          <a:extLst>
            <a:ext uri="{FF2B5EF4-FFF2-40B4-BE49-F238E27FC236}">
              <a16:creationId xmlns:a16="http://schemas.microsoft.com/office/drawing/2014/main" id="{61B48A7E-D2B0-43DC-80CD-230184C4DA9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79" name="Text Box 23">
          <a:extLst>
            <a:ext uri="{FF2B5EF4-FFF2-40B4-BE49-F238E27FC236}">
              <a16:creationId xmlns:a16="http://schemas.microsoft.com/office/drawing/2014/main" id="{1E25174A-5DEA-4C7B-8359-B4CF82CCDDA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80" name="Text Box 24">
          <a:extLst>
            <a:ext uri="{FF2B5EF4-FFF2-40B4-BE49-F238E27FC236}">
              <a16:creationId xmlns:a16="http://schemas.microsoft.com/office/drawing/2014/main" id="{E562030B-E866-4F08-8F16-79B14CAE41E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81" name="Text Box 25">
          <a:extLst>
            <a:ext uri="{FF2B5EF4-FFF2-40B4-BE49-F238E27FC236}">
              <a16:creationId xmlns:a16="http://schemas.microsoft.com/office/drawing/2014/main" id="{4B465774-4243-45CD-8EF9-3FF6E8DC028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82" name="Text Box 48">
          <a:extLst>
            <a:ext uri="{FF2B5EF4-FFF2-40B4-BE49-F238E27FC236}">
              <a16:creationId xmlns:a16="http://schemas.microsoft.com/office/drawing/2014/main" id="{4436E48A-71CE-4EA0-9312-D3C29A068B7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83" name="Text Box 93">
          <a:extLst>
            <a:ext uri="{FF2B5EF4-FFF2-40B4-BE49-F238E27FC236}">
              <a16:creationId xmlns:a16="http://schemas.microsoft.com/office/drawing/2014/main" id="{966BA524-416D-46E0-B305-C33CDC7A054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384" name="Text Box 94">
          <a:extLst>
            <a:ext uri="{FF2B5EF4-FFF2-40B4-BE49-F238E27FC236}">
              <a16:creationId xmlns:a16="http://schemas.microsoft.com/office/drawing/2014/main" id="{EC2F495F-B58D-45FB-B6B0-AEB3CB68363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85" name="Text Box 1">
          <a:extLst>
            <a:ext uri="{FF2B5EF4-FFF2-40B4-BE49-F238E27FC236}">
              <a16:creationId xmlns:a16="http://schemas.microsoft.com/office/drawing/2014/main" id="{6F7F2102-FC88-4F4A-A9D9-C74A631C857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86" name="Text Box 118">
          <a:extLst>
            <a:ext uri="{FF2B5EF4-FFF2-40B4-BE49-F238E27FC236}">
              <a16:creationId xmlns:a16="http://schemas.microsoft.com/office/drawing/2014/main" id="{E5D9F707-474B-4D1F-84F4-E2E90BD0DA0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387" name="Text Box 1">
          <a:extLst>
            <a:ext uri="{FF2B5EF4-FFF2-40B4-BE49-F238E27FC236}">
              <a16:creationId xmlns:a16="http://schemas.microsoft.com/office/drawing/2014/main" id="{D9098E78-FB41-4EA8-9587-CF512855E435}"/>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388" name="Text Box 118">
          <a:extLst>
            <a:ext uri="{FF2B5EF4-FFF2-40B4-BE49-F238E27FC236}">
              <a16:creationId xmlns:a16="http://schemas.microsoft.com/office/drawing/2014/main" id="{502B6E75-F425-44E7-9C73-5EA78AB93FA1}"/>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89" name="Text Box 1">
          <a:extLst>
            <a:ext uri="{FF2B5EF4-FFF2-40B4-BE49-F238E27FC236}">
              <a16:creationId xmlns:a16="http://schemas.microsoft.com/office/drawing/2014/main" id="{FFBA98B6-C1DB-4D11-810C-A472C316819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90" name="Text Box 118">
          <a:extLst>
            <a:ext uri="{FF2B5EF4-FFF2-40B4-BE49-F238E27FC236}">
              <a16:creationId xmlns:a16="http://schemas.microsoft.com/office/drawing/2014/main" id="{678E1777-F95C-4D87-98FF-0CDD2775566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391" name="Text Box 1">
          <a:extLst>
            <a:ext uri="{FF2B5EF4-FFF2-40B4-BE49-F238E27FC236}">
              <a16:creationId xmlns:a16="http://schemas.microsoft.com/office/drawing/2014/main" id="{932E1F93-A266-4633-9659-A10767A2735B}"/>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392" name="Text Box 118">
          <a:extLst>
            <a:ext uri="{FF2B5EF4-FFF2-40B4-BE49-F238E27FC236}">
              <a16:creationId xmlns:a16="http://schemas.microsoft.com/office/drawing/2014/main" id="{78D61880-7069-40C5-B00E-752DEDE59B7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93" name="Text Box 1">
          <a:extLst>
            <a:ext uri="{FF2B5EF4-FFF2-40B4-BE49-F238E27FC236}">
              <a16:creationId xmlns:a16="http://schemas.microsoft.com/office/drawing/2014/main" id="{AB60C7AD-6F01-4B2B-9AEC-5B3A8C1A41B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394" name="Text Box 118">
          <a:extLst>
            <a:ext uri="{FF2B5EF4-FFF2-40B4-BE49-F238E27FC236}">
              <a16:creationId xmlns:a16="http://schemas.microsoft.com/office/drawing/2014/main" id="{D9EB5A8B-63BF-41B6-AEC4-9E8D2FAA2ED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395" name="Text Box 1">
          <a:extLst>
            <a:ext uri="{FF2B5EF4-FFF2-40B4-BE49-F238E27FC236}">
              <a16:creationId xmlns:a16="http://schemas.microsoft.com/office/drawing/2014/main" id="{3FF1EC7D-5426-4F10-8FE5-6DEBB3401267}"/>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396" name="Text Box 118">
          <a:extLst>
            <a:ext uri="{FF2B5EF4-FFF2-40B4-BE49-F238E27FC236}">
              <a16:creationId xmlns:a16="http://schemas.microsoft.com/office/drawing/2014/main" id="{46472FEA-7544-45FD-9396-777140CFF40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397" name="Text Box 3">
          <a:extLst>
            <a:ext uri="{FF2B5EF4-FFF2-40B4-BE49-F238E27FC236}">
              <a16:creationId xmlns:a16="http://schemas.microsoft.com/office/drawing/2014/main" id="{EC54D875-E8E6-4D5D-A39B-80EAF725AD1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398" name="Text Box 4">
          <a:extLst>
            <a:ext uri="{FF2B5EF4-FFF2-40B4-BE49-F238E27FC236}">
              <a16:creationId xmlns:a16="http://schemas.microsoft.com/office/drawing/2014/main" id="{DFABA183-BD36-4500-B833-4F728B1029F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399" name="Text Box 5">
          <a:extLst>
            <a:ext uri="{FF2B5EF4-FFF2-40B4-BE49-F238E27FC236}">
              <a16:creationId xmlns:a16="http://schemas.microsoft.com/office/drawing/2014/main" id="{B5C9381C-75B2-4A7C-8D74-03E7DA4B5D9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0" name="Text Box 6">
          <a:extLst>
            <a:ext uri="{FF2B5EF4-FFF2-40B4-BE49-F238E27FC236}">
              <a16:creationId xmlns:a16="http://schemas.microsoft.com/office/drawing/2014/main" id="{01F8828B-BD6C-4230-8E22-ACB307E214C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1" name="Text Box 7">
          <a:extLst>
            <a:ext uri="{FF2B5EF4-FFF2-40B4-BE49-F238E27FC236}">
              <a16:creationId xmlns:a16="http://schemas.microsoft.com/office/drawing/2014/main" id="{44BF5A0B-9637-4D96-A405-D6A54A2A8E2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2" name="Text Box 8">
          <a:extLst>
            <a:ext uri="{FF2B5EF4-FFF2-40B4-BE49-F238E27FC236}">
              <a16:creationId xmlns:a16="http://schemas.microsoft.com/office/drawing/2014/main" id="{BE3F5678-4E92-4552-B232-EBD4E362626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3" name="Text Box 9">
          <a:extLst>
            <a:ext uri="{FF2B5EF4-FFF2-40B4-BE49-F238E27FC236}">
              <a16:creationId xmlns:a16="http://schemas.microsoft.com/office/drawing/2014/main" id="{14C53F36-87AC-494D-B9DA-D77854ACA86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4" name="Text Box 10">
          <a:extLst>
            <a:ext uri="{FF2B5EF4-FFF2-40B4-BE49-F238E27FC236}">
              <a16:creationId xmlns:a16="http://schemas.microsoft.com/office/drawing/2014/main" id="{571CFA6A-CD20-47FD-A884-5F619B2A897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5" name="Text Box 11">
          <a:extLst>
            <a:ext uri="{FF2B5EF4-FFF2-40B4-BE49-F238E27FC236}">
              <a16:creationId xmlns:a16="http://schemas.microsoft.com/office/drawing/2014/main" id="{E6B01E51-88A2-476D-9308-C0C10CA07B3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6" name="Text Box 12">
          <a:extLst>
            <a:ext uri="{FF2B5EF4-FFF2-40B4-BE49-F238E27FC236}">
              <a16:creationId xmlns:a16="http://schemas.microsoft.com/office/drawing/2014/main" id="{36CF31F7-49FD-4737-868D-1AA97810812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7" name="Text Box 13">
          <a:extLst>
            <a:ext uri="{FF2B5EF4-FFF2-40B4-BE49-F238E27FC236}">
              <a16:creationId xmlns:a16="http://schemas.microsoft.com/office/drawing/2014/main" id="{B0D85891-BA41-4FEA-99E1-42E7D10ADA7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8" name="Text Box 14">
          <a:extLst>
            <a:ext uri="{FF2B5EF4-FFF2-40B4-BE49-F238E27FC236}">
              <a16:creationId xmlns:a16="http://schemas.microsoft.com/office/drawing/2014/main" id="{08C93B00-ACED-46BE-B1BA-25E67A8745A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09" name="Text Box 15">
          <a:extLst>
            <a:ext uri="{FF2B5EF4-FFF2-40B4-BE49-F238E27FC236}">
              <a16:creationId xmlns:a16="http://schemas.microsoft.com/office/drawing/2014/main" id="{6BD4E2C8-7F6C-466E-8747-CEF2BD01E19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0" name="Text Box 16">
          <a:extLst>
            <a:ext uri="{FF2B5EF4-FFF2-40B4-BE49-F238E27FC236}">
              <a16:creationId xmlns:a16="http://schemas.microsoft.com/office/drawing/2014/main" id="{DE26FB43-A7EF-4455-8D8B-FD1B7EBB3F0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1" name="Text Box 17">
          <a:extLst>
            <a:ext uri="{FF2B5EF4-FFF2-40B4-BE49-F238E27FC236}">
              <a16:creationId xmlns:a16="http://schemas.microsoft.com/office/drawing/2014/main" id="{F3149B50-A7A6-4BAB-BC47-3EB928352AD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2" name="Text Box 18">
          <a:extLst>
            <a:ext uri="{FF2B5EF4-FFF2-40B4-BE49-F238E27FC236}">
              <a16:creationId xmlns:a16="http://schemas.microsoft.com/office/drawing/2014/main" id="{6F85666F-ACF5-4D33-ABF9-0BF1E378A9E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3" name="Text Box 19">
          <a:extLst>
            <a:ext uri="{FF2B5EF4-FFF2-40B4-BE49-F238E27FC236}">
              <a16:creationId xmlns:a16="http://schemas.microsoft.com/office/drawing/2014/main" id="{6DF1D792-3F71-4F51-BFA6-90D2B226B20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4" name="Text Box 20">
          <a:extLst>
            <a:ext uri="{FF2B5EF4-FFF2-40B4-BE49-F238E27FC236}">
              <a16:creationId xmlns:a16="http://schemas.microsoft.com/office/drawing/2014/main" id="{60A02F69-7485-4D7E-8B68-1BE4BB59014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5" name="Text Box 21">
          <a:extLst>
            <a:ext uri="{FF2B5EF4-FFF2-40B4-BE49-F238E27FC236}">
              <a16:creationId xmlns:a16="http://schemas.microsoft.com/office/drawing/2014/main" id="{52314516-D383-48AF-91F7-4BCA0C41DEA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6" name="Text Box 22">
          <a:extLst>
            <a:ext uri="{FF2B5EF4-FFF2-40B4-BE49-F238E27FC236}">
              <a16:creationId xmlns:a16="http://schemas.microsoft.com/office/drawing/2014/main" id="{C723AC14-B39B-431B-94E5-C9C274C2EA5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7" name="Text Box 23">
          <a:extLst>
            <a:ext uri="{FF2B5EF4-FFF2-40B4-BE49-F238E27FC236}">
              <a16:creationId xmlns:a16="http://schemas.microsoft.com/office/drawing/2014/main" id="{6E244DCA-A94B-4A82-A126-5722F044A7A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8" name="Text Box 24">
          <a:extLst>
            <a:ext uri="{FF2B5EF4-FFF2-40B4-BE49-F238E27FC236}">
              <a16:creationId xmlns:a16="http://schemas.microsoft.com/office/drawing/2014/main" id="{0D33A44B-86B9-48F0-9271-6F02BFDF8AF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19" name="Text Box 25">
          <a:extLst>
            <a:ext uri="{FF2B5EF4-FFF2-40B4-BE49-F238E27FC236}">
              <a16:creationId xmlns:a16="http://schemas.microsoft.com/office/drawing/2014/main" id="{39729542-630B-4DD3-A9F2-9B19B99275A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20" name="Text Box 48">
          <a:extLst>
            <a:ext uri="{FF2B5EF4-FFF2-40B4-BE49-F238E27FC236}">
              <a16:creationId xmlns:a16="http://schemas.microsoft.com/office/drawing/2014/main" id="{DCF980C4-8259-45D9-923A-6CB179B1B1C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21" name="Text Box 93">
          <a:extLst>
            <a:ext uri="{FF2B5EF4-FFF2-40B4-BE49-F238E27FC236}">
              <a16:creationId xmlns:a16="http://schemas.microsoft.com/office/drawing/2014/main" id="{2F3DD220-F978-4EA0-998A-2A93C5BC29B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422" name="Text Box 94">
          <a:extLst>
            <a:ext uri="{FF2B5EF4-FFF2-40B4-BE49-F238E27FC236}">
              <a16:creationId xmlns:a16="http://schemas.microsoft.com/office/drawing/2014/main" id="{E8B07707-588C-419C-93A6-A43FE634A3F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3" name="Text Box 1">
          <a:extLst>
            <a:ext uri="{FF2B5EF4-FFF2-40B4-BE49-F238E27FC236}">
              <a16:creationId xmlns:a16="http://schemas.microsoft.com/office/drawing/2014/main" id="{ECDE6E0B-7685-4C0F-BBC4-07961AC4716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4" name="Text Box 118">
          <a:extLst>
            <a:ext uri="{FF2B5EF4-FFF2-40B4-BE49-F238E27FC236}">
              <a16:creationId xmlns:a16="http://schemas.microsoft.com/office/drawing/2014/main" id="{A806FD89-F166-492D-BBE2-A4AB8AFEBF4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5" name="Text Box 1">
          <a:extLst>
            <a:ext uri="{FF2B5EF4-FFF2-40B4-BE49-F238E27FC236}">
              <a16:creationId xmlns:a16="http://schemas.microsoft.com/office/drawing/2014/main" id="{E7A34D59-D9D2-4D67-973D-9A2C9DBF917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6" name="Text Box 118">
          <a:extLst>
            <a:ext uri="{FF2B5EF4-FFF2-40B4-BE49-F238E27FC236}">
              <a16:creationId xmlns:a16="http://schemas.microsoft.com/office/drawing/2014/main" id="{F293C319-0442-40C8-A68A-3F66C524DB9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7" name="Text Box 1">
          <a:extLst>
            <a:ext uri="{FF2B5EF4-FFF2-40B4-BE49-F238E27FC236}">
              <a16:creationId xmlns:a16="http://schemas.microsoft.com/office/drawing/2014/main" id="{1AA17171-CF45-4EA6-918E-E4F6E1BB6C6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28" name="Text Box 118">
          <a:extLst>
            <a:ext uri="{FF2B5EF4-FFF2-40B4-BE49-F238E27FC236}">
              <a16:creationId xmlns:a16="http://schemas.microsoft.com/office/drawing/2014/main" id="{E0949BC1-A8B1-473F-A123-060A3763E13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429" name="Text Box 1">
          <a:extLst>
            <a:ext uri="{FF2B5EF4-FFF2-40B4-BE49-F238E27FC236}">
              <a16:creationId xmlns:a16="http://schemas.microsoft.com/office/drawing/2014/main" id="{B2E5FCB7-A589-425A-A9BC-5BAE8A46515A}"/>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430" name="Text Box 118">
          <a:extLst>
            <a:ext uri="{FF2B5EF4-FFF2-40B4-BE49-F238E27FC236}">
              <a16:creationId xmlns:a16="http://schemas.microsoft.com/office/drawing/2014/main" id="{DAB76F11-4891-4966-96E8-A7C4759F0D04}"/>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1" name="Text Box 3">
          <a:extLst>
            <a:ext uri="{FF2B5EF4-FFF2-40B4-BE49-F238E27FC236}">
              <a16:creationId xmlns:a16="http://schemas.microsoft.com/office/drawing/2014/main" id="{A4AE41AA-0DB4-484A-A122-E9E19E10784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2" name="Text Box 4">
          <a:extLst>
            <a:ext uri="{FF2B5EF4-FFF2-40B4-BE49-F238E27FC236}">
              <a16:creationId xmlns:a16="http://schemas.microsoft.com/office/drawing/2014/main" id="{330B8B7D-6E06-4D6D-888C-5D8E1F065B9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3" name="Text Box 5">
          <a:extLst>
            <a:ext uri="{FF2B5EF4-FFF2-40B4-BE49-F238E27FC236}">
              <a16:creationId xmlns:a16="http://schemas.microsoft.com/office/drawing/2014/main" id="{AD401D26-FCA2-436A-BFEC-38C154775E3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4" name="Text Box 6">
          <a:extLst>
            <a:ext uri="{FF2B5EF4-FFF2-40B4-BE49-F238E27FC236}">
              <a16:creationId xmlns:a16="http://schemas.microsoft.com/office/drawing/2014/main" id="{FF4F4589-C00F-40B8-BEBB-78984EAC76D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5" name="Text Box 7">
          <a:extLst>
            <a:ext uri="{FF2B5EF4-FFF2-40B4-BE49-F238E27FC236}">
              <a16:creationId xmlns:a16="http://schemas.microsoft.com/office/drawing/2014/main" id="{69C46E29-CED8-4E44-A274-7F187E7B16B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6" name="Text Box 8">
          <a:extLst>
            <a:ext uri="{FF2B5EF4-FFF2-40B4-BE49-F238E27FC236}">
              <a16:creationId xmlns:a16="http://schemas.microsoft.com/office/drawing/2014/main" id="{844C8C05-9A24-4FB9-9564-0D0DE6A1A20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7" name="Text Box 9">
          <a:extLst>
            <a:ext uri="{FF2B5EF4-FFF2-40B4-BE49-F238E27FC236}">
              <a16:creationId xmlns:a16="http://schemas.microsoft.com/office/drawing/2014/main" id="{18A283CB-AD63-496E-8166-7C026CDF69E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8" name="Text Box 10">
          <a:extLst>
            <a:ext uri="{FF2B5EF4-FFF2-40B4-BE49-F238E27FC236}">
              <a16:creationId xmlns:a16="http://schemas.microsoft.com/office/drawing/2014/main" id="{42104329-AD66-4E28-80E8-C4FA062BC34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39" name="Text Box 11">
          <a:extLst>
            <a:ext uri="{FF2B5EF4-FFF2-40B4-BE49-F238E27FC236}">
              <a16:creationId xmlns:a16="http://schemas.microsoft.com/office/drawing/2014/main" id="{B275DC99-BBD2-48E8-B35E-0FE2EC9BBFA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0" name="Text Box 12">
          <a:extLst>
            <a:ext uri="{FF2B5EF4-FFF2-40B4-BE49-F238E27FC236}">
              <a16:creationId xmlns:a16="http://schemas.microsoft.com/office/drawing/2014/main" id="{92233F34-70E7-4A7C-870C-40FC9E11F2E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1" name="Text Box 13">
          <a:extLst>
            <a:ext uri="{FF2B5EF4-FFF2-40B4-BE49-F238E27FC236}">
              <a16:creationId xmlns:a16="http://schemas.microsoft.com/office/drawing/2014/main" id="{DE1038E3-A32E-4AFE-B4AE-9076116F5B1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2" name="Text Box 14">
          <a:extLst>
            <a:ext uri="{FF2B5EF4-FFF2-40B4-BE49-F238E27FC236}">
              <a16:creationId xmlns:a16="http://schemas.microsoft.com/office/drawing/2014/main" id="{9E53B2DB-410D-495A-99EF-FDB82826505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3" name="Text Box 15">
          <a:extLst>
            <a:ext uri="{FF2B5EF4-FFF2-40B4-BE49-F238E27FC236}">
              <a16:creationId xmlns:a16="http://schemas.microsoft.com/office/drawing/2014/main" id="{06485E22-AD47-424D-B534-E919515A86F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4" name="Text Box 16">
          <a:extLst>
            <a:ext uri="{FF2B5EF4-FFF2-40B4-BE49-F238E27FC236}">
              <a16:creationId xmlns:a16="http://schemas.microsoft.com/office/drawing/2014/main" id="{579CF148-4224-419E-84A7-7E43EC4D5EFB}"/>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5" name="Text Box 17">
          <a:extLst>
            <a:ext uri="{FF2B5EF4-FFF2-40B4-BE49-F238E27FC236}">
              <a16:creationId xmlns:a16="http://schemas.microsoft.com/office/drawing/2014/main" id="{94030842-9572-4419-89C6-23EC82CF6B3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6" name="Text Box 18">
          <a:extLst>
            <a:ext uri="{FF2B5EF4-FFF2-40B4-BE49-F238E27FC236}">
              <a16:creationId xmlns:a16="http://schemas.microsoft.com/office/drawing/2014/main" id="{7C68D350-2926-425A-AE73-4E1B67FFC17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7" name="Text Box 19">
          <a:extLst>
            <a:ext uri="{FF2B5EF4-FFF2-40B4-BE49-F238E27FC236}">
              <a16:creationId xmlns:a16="http://schemas.microsoft.com/office/drawing/2014/main" id="{86CA77CA-9A94-48E1-B037-24369327112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8" name="Text Box 20">
          <a:extLst>
            <a:ext uri="{FF2B5EF4-FFF2-40B4-BE49-F238E27FC236}">
              <a16:creationId xmlns:a16="http://schemas.microsoft.com/office/drawing/2014/main" id="{029DD488-E4D9-48BA-AEE4-228A3773CA9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49" name="Text Box 21">
          <a:extLst>
            <a:ext uri="{FF2B5EF4-FFF2-40B4-BE49-F238E27FC236}">
              <a16:creationId xmlns:a16="http://schemas.microsoft.com/office/drawing/2014/main" id="{3F13F40D-9A29-4FB2-9AD1-5FE5B06F174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0" name="Text Box 22">
          <a:extLst>
            <a:ext uri="{FF2B5EF4-FFF2-40B4-BE49-F238E27FC236}">
              <a16:creationId xmlns:a16="http://schemas.microsoft.com/office/drawing/2014/main" id="{2CC23A78-B5D2-4B09-BB3D-6CC4F221297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1" name="Text Box 23">
          <a:extLst>
            <a:ext uri="{FF2B5EF4-FFF2-40B4-BE49-F238E27FC236}">
              <a16:creationId xmlns:a16="http://schemas.microsoft.com/office/drawing/2014/main" id="{A0CC0360-CB03-4B46-B363-33400C2CA47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2" name="Text Box 24">
          <a:extLst>
            <a:ext uri="{FF2B5EF4-FFF2-40B4-BE49-F238E27FC236}">
              <a16:creationId xmlns:a16="http://schemas.microsoft.com/office/drawing/2014/main" id="{5D187BB7-9C79-4543-BF17-95039EF7DBE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3" name="Text Box 25">
          <a:extLst>
            <a:ext uri="{FF2B5EF4-FFF2-40B4-BE49-F238E27FC236}">
              <a16:creationId xmlns:a16="http://schemas.microsoft.com/office/drawing/2014/main" id="{088DBE76-B9DF-4F9A-8A5D-155B177D826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4" name="Text Box 48">
          <a:extLst>
            <a:ext uri="{FF2B5EF4-FFF2-40B4-BE49-F238E27FC236}">
              <a16:creationId xmlns:a16="http://schemas.microsoft.com/office/drawing/2014/main" id="{25ACC80A-A67C-44B7-86D0-49E41AC76C3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5" name="Text Box 93">
          <a:extLst>
            <a:ext uri="{FF2B5EF4-FFF2-40B4-BE49-F238E27FC236}">
              <a16:creationId xmlns:a16="http://schemas.microsoft.com/office/drawing/2014/main" id="{B4460857-A20C-4883-A1BB-B78D6A67556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456" name="Text Box 94">
          <a:extLst>
            <a:ext uri="{FF2B5EF4-FFF2-40B4-BE49-F238E27FC236}">
              <a16:creationId xmlns:a16="http://schemas.microsoft.com/office/drawing/2014/main" id="{3FC40E73-AED7-4712-9CAE-DC4CD7CD3BB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57" name="Text Box 1">
          <a:extLst>
            <a:ext uri="{FF2B5EF4-FFF2-40B4-BE49-F238E27FC236}">
              <a16:creationId xmlns:a16="http://schemas.microsoft.com/office/drawing/2014/main" id="{68BD3523-08D3-43D4-9FA2-5C1F4059B27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58" name="Text Box 118">
          <a:extLst>
            <a:ext uri="{FF2B5EF4-FFF2-40B4-BE49-F238E27FC236}">
              <a16:creationId xmlns:a16="http://schemas.microsoft.com/office/drawing/2014/main" id="{7924DD12-3A39-4830-8A3F-E6FF98D13B8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459" name="Text Box 1">
          <a:extLst>
            <a:ext uri="{FF2B5EF4-FFF2-40B4-BE49-F238E27FC236}">
              <a16:creationId xmlns:a16="http://schemas.microsoft.com/office/drawing/2014/main" id="{9FAB165C-0E61-4462-9662-FEC28BCAF654}"/>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460" name="Text Box 118">
          <a:extLst>
            <a:ext uri="{FF2B5EF4-FFF2-40B4-BE49-F238E27FC236}">
              <a16:creationId xmlns:a16="http://schemas.microsoft.com/office/drawing/2014/main" id="{57EDF71E-8AAF-40A1-ACF4-015A55F56D6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61" name="Text Box 1">
          <a:extLst>
            <a:ext uri="{FF2B5EF4-FFF2-40B4-BE49-F238E27FC236}">
              <a16:creationId xmlns:a16="http://schemas.microsoft.com/office/drawing/2014/main" id="{4C5274ED-ADA3-411D-A819-FA5D4E89A96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62" name="Text Box 118">
          <a:extLst>
            <a:ext uri="{FF2B5EF4-FFF2-40B4-BE49-F238E27FC236}">
              <a16:creationId xmlns:a16="http://schemas.microsoft.com/office/drawing/2014/main" id="{DE4D2C8C-2F20-4C8E-B67E-7DB7D83B4CD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463" name="Text Box 1">
          <a:extLst>
            <a:ext uri="{FF2B5EF4-FFF2-40B4-BE49-F238E27FC236}">
              <a16:creationId xmlns:a16="http://schemas.microsoft.com/office/drawing/2014/main" id="{B67570CC-5DF3-45AE-B5AA-F9022A689250}"/>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464" name="Text Box 118">
          <a:extLst>
            <a:ext uri="{FF2B5EF4-FFF2-40B4-BE49-F238E27FC236}">
              <a16:creationId xmlns:a16="http://schemas.microsoft.com/office/drawing/2014/main" id="{EB060D7B-4E14-4243-B98B-8136CB3F45B1}"/>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65" name="Text Box 1">
          <a:extLst>
            <a:ext uri="{FF2B5EF4-FFF2-40B4-BE49-F238E27FC236}">
              <a16:creationId xmlns:a16="http://schemas.microsoft.com/office/drawing/2014/main" id="{983E9921-1CB2-43E1-8071-F0CDF1EBFBD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466" name="Text Box 118">
          <a:extLst>
            <a:ext uri="{FF2B5EF4-FFF2-40B4-BE49-F238E27FC236}">
              <a16:creationId xmlns:a16="http://schemas.microsoft.com/office/drawing/2014/main" id="{A187A5BD-A17B-43BC-AD3F-DDB27180DD8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467" name="Text Box 1">
          <a:extLst>
            <a:ext uri="{FF2B5EF4-FFF2-40B4-BE49-F238E27FC236}">
              <a16:creationId xmlns:a16="http://schemas.microsoft.com/office/drawing/2014/main" id="{8AB820AB-8B36-47C5-A8F5-95B700FC50F0}"/>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468" name="Text Box 118">
          <a:extLst>
            <a:ext uri="{FF2B5EF4-FFF2-40B4-BE49-F238E27FC236}">
              <a16:creationId xmlns:a16="http://schemas.microsoft.com/office/drawing/2014/main" id="{9F76492B-3933-4486-8D5C-55EEDE7B6130}"/>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69" name="Text Box 1">
          <a:extLst>
            <a:ext uri="{FF2B5EF4-FFF2-40B4-BE49-F238E27FC236}">
              <a16:creationId xmlns:a16="http://schemas.microsoft.com/office/drawing/2014/main" id="{18367381-CCDB-42D6-BC9F-702CA72B316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70" name="Text Box 118">
          <a:extLst>
            <a:ext uri="{FF2B5EF4-FFF2-40B4-BE49-F238E27FC236}">
              <a16:creationId xmlns:a16="http://schemas.microsoft.com/office/drawing/2014/main" id="{4D1AD518-0C60-46C5-9E2D-C9BFF4BCA84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71" name="Text Box 1">
          <a:extLst>
            <a:ext uri="{FF2B5EF4-FFF2-40B4-BE49-F238E27FC236}">
              <a16:creationId xmlns:a16="http://schemas.microsoft.com/office/drawing/2014/main" id="{7C78F4F3-26E9-4216-A286-EC17B628896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72" name="Text Box 118">
          <a:extLst>
            <a:ext uri="{FF2B5EF4-FFF2-40B4-BE49-F238E27FC236}">
              <a16:creationId xmlns:a16="http://schemas.microsoft.com/office/drawing/2014/main" id="{7411334F-FF8A-477D-BE82-342439035FC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73" name="Text Box 1">
          <a:extLst>
            <a:ext uri="{FF2B5EF4-FFF2-40B4-BE49-F238E27FC236}">
              <a16:creationId xmlns:a16="http://schemas.microsoft.com/office/drawing/2014/main" id="{86DF8BF7-D194-4F7C-AEB5-76662648FF2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74" name="Text Box 118">
          <a:extLst>
            <a:ext uri="{FF2B5EF4-FFF2-40B4-BE49-F238E27FC236}">
              <a16:creationId xmlns:a16="http://schemas.microsoft.com/office/drawing/2014/main" id="{43B4ED21-C82A-47EE-BE6B-34E713AE17C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75" name="Text Box 1">
          <a:extLst>
            <a:ext uri="{FF2B5EF4-FFF2-40B4-BE49-F238E27FC236}">
              <a16:creationId xmlns:a16="http://schemas.microsoft.com/office/drawing/2014/main" id="{E26D2997-D3C6-42ED-BE7A-01AEFC8AF93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76" name="Text Box 118">
          <a:extLst>
            <a:ext uri="{FF2B5EF4-FFF2-40B4-BE49-F238E27FC236}">
              <a16:creationId xmlns:a16="http://schemas.microsoft.com/office/drawing/2014/main" id="{0E668165-A14D-4C03-9C0C-B0A0A72BB3B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77" name="Text Box 1">
          <a:extLst>
            <a:ext uri="{FF2B5EF4-FFF2-40B4-BE49-F238E27FC236}">
              <a16:creationId xmlns:a16="http://schemas.microsoft.com/office/drawing/2014/main" id="{37EB0084-5079-4568-899D-9DE1F737D1F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78" name="Text Box 118">
          <a:extLst>
            <a:ext uri="{FF2B5EF4-FFF2-40B4-BE49-F238E27FC236}">
              <a16:creationId xmlns:a16="http://schemas.microsoft.com/office/drawing/2014/main" id="{D4F1067D-1CE3-4932-A1F7-5A45899BF53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79" name="Text Box 1">
          <a:extLst>
            <a:ext uri="{FF2B5EF4-FFF2-40B4-BE49-F238E27FC236}">
              <a16:creationId xmlns:a16="http://schemas.microsoft.com/office/drawing/2014/main" id="{DB29A431-C56E-4225-8E69-A92F007687B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80" name="Text Box 118">
          <a:extLst>
            <a:ext uri="{FF2B5EF4-FFF2-40B4-BE49-F238E27FC236}">
              <a16:creationId xmlns:a16="http://schemas.microsoft.com/office/drawing/2014/main" id="{4B03F301-AC13-449E-8A25-A05969463AE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81" name="Text Box 1">
          <a:extLst>
            <a:ext uri="{FF2B5EF4-FFF2-40B4-BE49-F238E27FC236}">
              <a16:creationId xmlns:a16="http://schemas.microsoft.com/office/drawing/2014/main" id="{3B3EDAD9-EF8D-4A3C-81CD-CED418C72DE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82" name="Text Box 118">
          <a:extLst>
            <a:ext uri="{FF2B5EF4-FFF2-40B4-BE49-F238E27FC236}">
              <a16:creationId xmlns:a16="http://schemas.microsoft.com/office/drawing/2014/main" id="{C3DCB46F-DE66-44D7-BC83-86262933D86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483" name="Text Box 1">
          <a:extLst>
            <a:ext uri="{FF2B5EF4-FFF2-40B4-BE49-F238E27FC236}">
              <a16:creationId xmlns:a16="http://schemas.microsoft.com/office/drawing/2014/main" id="{4E700FA5-C43D-4ACE-80C0-CE49E8E01E0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484" name="Text Box 118">
          <a:extLst>
            <a:ext uri="{FF2B5EF4-FFF2-40B4-BE49-F238E27FC236}">
              <a16:creationId xmlns:a16="http://schemas.microsoft.com/office/drawing/2014/main" id="{102ED9C8-A640-48E4-881E-D5E40238A8E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85" name="Text Box 1">
          <a:extLst>
            <a:ext uri="{FF2B5EF4-FFF2-40B4-BE49-F238E27FC236}">
              <a16:creationId xmlns:a16="http://schemas.microsoft.com/office/drawing/2014/main" id="{AA1FD318-ABEE-4E30-9696-8D1080D7697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86" name="Text Box 118">
          <a:extLst>
            <a:ext uri="{FF2B5EF4-FFF2-40B4-BE49-F238E27FC236}">
              <a16:creationId xmlns:a16="http://schemas.microsoft.com/office/drawing/2014/main" id="{0F2C8742-07D9-465D-B80B-69F6A6FF071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87" name="Text Box 1">
          <a:extLst>
            <a:ext uri="{FF2B5EF4-FFF2-40B4-BE49-F238E27FC236}">
              <a16:creationId xmlns:a16="http://schemas.microsoft.com/office/drawing/2014/main" id="{D22FFEFD-0B01-403C-9C11-886173BFEFC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488" name="Text Box 118">
          <a:extLst>
            <a:ext uri="{FF2B5EF4-FFF2-40B4-BE49-F238E27FC236}">
              <a16:creationId xmlns:a16="http://schemas.microsoft.com/office/drawing/2014/main" id="{F9276E78-2E24-405F-B7AC-2B16ADAB2D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89" name="Text Box 1">
          <a:extLst>
            <a:ext uri="{FF2B5EF4-FFF2-40B4-BE49-F238E27FC236}">
              <a16:creationId xmlns:a16="http://schemas.microsoft.com/office/drawing/2014/main" id="{AFD2A1F9-B1FE-4327-9DF0-DFAA028C1F5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90" name="Text Box 118">
          <a:extLst>
            <a:ext uri="{FF2B5EF4-FFF2-40B4-BE49-F238E27FC236}">
              <a16:creationId xmlns:a16="http://schemas.microsoft.com/office/drawing/2014/main" id="{549BA2B6-C4AC-4F14-BD78-1DC8707B62A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91" name="Text Box 1">
          <a:extLst>
            <a:ext uri="{FF2B5EF4-FFF2-40B4-BE49-F238E27FC236}">
              <a16:creationId xmlns:a16="http://schemas.microsoft.com/office/drawing/2014/main" id="{48AFD728-D3D3-4012-B173-5B72661393B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492" name="Text Box 118">
          <a:extLst>
            <a:ext uri="{FF2B5EF4-FFF2-40B4-BE49-F238E27FC236}">
              <a16:creationId xmlns:a16="http://schemas.microsoft.com/office/drawing/2014/main" id="{BC1088E8-07B6-42C2-BCAA-F7A6833EDDA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3" name="Text Box 1">
          <a:extLst>
            <a:ext uri="{FF2B5EF4-FFF2-40B4-BE49-F238E27FC236}">
              <a16:creationId xmlns:a16="http://schemas.microsoft.com/office/drawing/2014/main" id="{D2E2CA27-FE78-473D-8730-4A8DA201CAD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4" name="Text Box 118">
          <a:extLst>
            <a:ext uri="{FF2B5EF4-FFF2-40B4-BE49-F238E27FC236}">
              <a16:creationId xmlns:a16="http://schemas.microsoft.com/office/drawing/2014/main" id="{6A11949E-3241-475D-9A9A-41F8C7AE642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5" name="Text Box 1">
          <a:extLst>
            <a:ext uri="{FF2B5EF4-FFF2-40B4-BE49-F238E27FC236}">
              <a16:creationId xmlns:a16="http://schemas.microsoft.com/office/drawing/2014/main" id="{67AF5D80-FADE-4655-ABF9-FB3177436B7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6" name="Text Box 118">
          <a:extLst>
            <a:ext uri="{FF2B5EF4-FFF2-40B4-BE49-F238E27FC236}">
              <a16:creationId xmlns:a16="http://schemas.microsoft.com/office/drawing/2014/main" id="{BCCB691E-269F-4238-A16D-BB383F314EE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7" name="Text Box 1">
          <a:extLst>
            <a:ext uri="{FF2B5EF4-FFF2-40B4-BE49-F238E27FC236}">
              <a16:creationId xmlns:a16="http://schemas.microsoft.com/office/drawing/2014/main" id="{31F02692-7EDF-4C6F-9B53-AEE44F29A78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498" name="Text Box 118">
          <a:extLst>
            <a:ext uri="{FF2B5EF4-FFF2-40B4-BE49-F238E27FC236}">
              <a16:creationId xmlns:a16="http://schemas.microsoft.com/office/drawing/2014/main" id="{EE2841D9-462F-47EA-9021-5AAD1CD49EE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499" name="Text Box 1">
          <a:extLst>
            <a:ext uri="{FF2B5EF4-FFF2-40B4-BE49-F238E27FC236}">
              <a16:creationId xmlns:a16="http://schemas.microsoft.com/office/drawing/2014/main" id="{AB601EE7-2752-40F1-B0AD-CCDF30ACCF8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500" name="Text Box 118">
          <a:extLst>
            <a:ext uri="{FF2B5EF4-FFF2-40B4-BE49-F238E27FC236}">
              <a16:creationId xmlns:a16="http://schemas.microsoft.com/office/drawing/2014/main" id="{21D2777B-588C-411E-B00E-18CE2B7D73E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1" name="Text Box 1">
          <a:extLst>
            <a:ext uri="{FF2B5EF4-FFF2-40B4-BE49-F238E27FC236}">
              <a16:creationId xmlns:a16="http://schemas.microsoft.com/office/drawing/2014/main" id="{274DC8AE-2455-42E1-97AE-1FF2C2CEEB8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2" name="Text Box 118">
          <a:extLst>
            <a:ext uri="{FF2B5EF4-FFF2-40B4-BE49-F238E27FC236}">
              <a16:creationId xmlns:a16="http://schemas.microsoft.com/office/drawing/2014/main" id="{FC9B21D2-36D4-460E-B393-56A7CCC0433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3" name="Text Box 1">
          <a:extLst>
            <a:ext uri="{FF2B5EF4-FFF2-40B4-BE49-F238E27FC236}">
              <a16:creationId xmlns:a16="http://schemas.microsoft.com/office/drawing/2014/main" id="{B04B1026-ECF8-4CCF-8E75-A2BDE71C0DE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4" name="Text Box 118">
          <a:extLst>
            <a:ext uri="{FF2B5EF4-FFF2-40B4-BE49-F238E27FC236}">
              <a16:creationId xmlns:a16="http://schemas.microsoft.com/office/drawing/2014/main" id="{E5600328-6F47-4C77-ABF0-EF75BC311F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5" name="Text Box 1">
          <a:extLst>
            <a:ext uri="{FF2B5EF4-FFF2-40B4-BE49-F238E27FC236}">
              <a16:creationId xmlns:a16="http://schemas.microsoft.com/office/drawing/2014/main" id="{341839D8-FDB7-431C-AB45-5674263456D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6" name="Text Box 118">
          <a:extLst>
            <a:ext uri="{FF2B5EF4-FFF2-40B4-BE49-F238E27FC236}">
              <a16:creationId xmlns:a16="http://schemas.microsoft.com/office/drawing/2014/main" id="{F3425A2F-3BC0-499A-8225-6F577F4B520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7" name="Text Box 1">
          <a:extLst>
            <a:ext uri="{FF2B5EF4-FFF2-40B4-BE49-F238E27FC236}">
              <a16:creationId xmlns:a16="http://schemas.microsoft.com/office/drawing/2014/main" id="{052856F0-F459-4648-9B17-8490E41C824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8" name="Text Box 118">
          <a:extLst>
            <a:ext uri="{FF2B5EF4-FFF2-40B4-BE49-F238E27FC236}">
              <a16:creationId xmlns:a16="http://schemas.microsoft.com/office/drawing/2014/main" id="{BCD0FC94-28FE-4C58-B1DA-A696A5A0436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09" name="Text Box 1">
          <a:extLst>
            <a:ext uri="{FF2B5EF4-FFF2-40B4-BE49-F238E27FC236}">
              <a16:creationId xmlns:a16="http://schemas.microsoft.com/office/drawing/2014/main" id="{20DAA18E-2128-498B-ADD1-2FCA711EC9B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0" name="Text Box 118">
          <a:extLst>
            <a:ext uri="{FF2B5EF4-FFF2-40B4-BE49-F238E27FC236}">
              <a16:creationId xmlns:a16="http://schemas.microsoft.com/office/drawing/2014/main" id="{AFAE3005-E5E6-44ED-9C0F-A464CAE43A5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1" name="Text Box 1">
          <a:extLst>
            <a:ext uri="{FF2B5EF4-FFF2-40B4-BE49-F238E27FC236}">
              <a16:creationId xmlns:a16="http://schemas.microsoft.com/office/drawing/2014/main" id="{50AB897D-3C0B-4B4A-AFCD-1AF81FFC18E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2" name="Text Box 118">
          <a:extLst>
            <a:ext uri="{FF2B5EF4-FFF2-40B4-BE49-F238E27FC236}">
              <a16:creationId xmlns:a16="http://schemas.microsoft.com/office/drawing/2014/main" id="{CA3A32CD-168B-482F-B8D2-FAAB4FE4DA5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3" name="Text Box 1">
          <a:extLst>
            <a:ext uri="{FF2B5EF4-FFF2-40B4-BE49-F238E27FC236}">
              <a16:creationId xmlns:a16="http://schemas.microsoft.com/office/drawing/2014/main" id="{05CA9BC8-6F74-4789-99C8-4857A180DC6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4" name="Text Box 118">
          <a:extLst>
            <a:ext uri="{FF2B5EF4-FFF2-40B4-BE49-F238E27FC236}">
              <a16:creationId xmlns:a16="http://schemas.microsoft.com/office/drawing/2014/main" id="{737E88B8-4CF2-4215-AE58-3BFEB1E2EAC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5" name="Text Box 1">
          <a:extLst>
            <a:ext uri="{FF2B5EF4-FFF2-40B4-BE49-F238E27FC236}">
              <a16:creationId xmlns:a16="http://schemas.microsoft.com/office/drawing/2014/main" id="{1EC85821-6E4F-4EF5-B827-50B55DE1EA0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516" name="Text Box 118">
          <a:extLst>
            <a:ext uri="{FF2B5EF4-FFF2-40B4-BE49-F238E27FC236}">
              <a16:creationId xmlns:a16="http://schemas.microsoft.com/office/drawing/2014/main" id="{81C3B9EC-2054-4F99-BA96-1E6FD29BBF6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17" name="Text Box 1">
          <a:extLst>
            <a:ext uri="{FF2B5EF4-FFF2-40B4-BE49-F238E27FC236}">
              <a16:creationId xmlns:a16="http://schemas.microsoft.com/office/drawing/2014/main" id="{887F8D0F-C175-4BBD-ABFF-B2202314EF2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18" name="Text Box 118">
          <a:extLst>
            <a:ext uri="{FF2B5EF4-FFF2-40B4-BE49-F238E27FC236}">
              <a16:creationId xmlns:a16="http://schemas.microsoft.com/office/drawing/2014/main" id="{7A726DAB-24AB-41F5-B290-2E480DF9ED6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19" name="Text Box 1">
          <a:extLst>
            <a:ext uri="{FF2B5EF4-FFF2-40B4-BE49-F238E27FC236}">
              <a16:creationId xmlns:a16="http://schemas.microsoft.com/office/drawing/2014/main" id="{9D6A116C-09A1-4913-AD2F-0F65AF8325A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0" name="Text Box 118">
          <a:extLst>
            <a:ext uri="{FF2B5EF4-FFF2-40B4-BE49-F238E27FC236}">
              <a16:creationId xmlns:a16="http://schemas.microsoft.com/office/drawing/2014/main" id="{6F519F8A-04CA-4BDD-9B56-0BCAEF46BCF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1" name="Text Box 1">
          <a:extLst>
            <a:ext uri="{FF2B5EF4-FFF2-40B4-BE49-F238E27FC236}">
              <a16:creationId xmlns:a16="http://schemas.microsoft.com/office/drawing/2014/main" id="{90BC5A2D-324C-42DA-92B0-3C3015FB1B7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2" name="Text Box 118">
          <a:extLst>
            <a:ext uri="{FF2B5EF4-FFF2-40B4-BE49-F238E27FC236}">
              <a16:creationId xmlns:a16="http://schemas.microsoft.com/office/drawing/2014/main" id="{D3E63D1E-3B88-49E0-AEC4-8172DF7E300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523" name="Text Box 1">
          <a:extLst>
            <a:ext uri="{FF2B5EF4-FFF2-40B4-BE49-F238E27FC236}">
              <a16:creationId xmlns:a16="http://schemas.microsoft.com/office/drawing/2014/main" id="{AE01174C-EF61-432B-A932-2A9D7AF4E3C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524" name="Text Box 118">
          <a:extLst>
            <a:ext uri="{FF2B5EF4-FFF2-40B4-BE49-F238E27FC236}">
              <a16:creationId xmlns:a16="http://schemas.microsoft.com/office/drawing/2014/main" id="{29A90019-8414-48FA-A8CC-CA1B1ADE591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5" name="Text Box 1">
          <a:extLst>
            <a:ext uri="{FF2B5EF4-FFF2-40B4-BE49-F238E27FC236}">
              <a16:creationId xmlns:a16="http://schemas.microsoft.com/office/drawing/2014/main" id="{31EE5DED-A888-405D-8C50-DE71A1B52B4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6" name="Text Box 118">
          <a:extLst>
            <a:ext uri="{FF2B5EF4-FFF2-40B4-BE49-F238E27FC236}">
              <a16:creationId xmlns:a16="http://schemas.microsoft.com/office/drawing/2014/main" id="{32648E5B-1E35-45E3-AEDF-B5C06B92300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7" name="Text Box 1">
          <a:extLst>
            <a:ext uri="{FF2B5EF4-FFF2-40B4-BE49-F238E27FC236}">
              <a16:creationId xmlns:a16="http://schemas.microsoft.com/office/drawing/2014/main" id="{62EEA5DF-899E-4037-8739-69FF96D3DBA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8" name="Text Box 118">
          <a:extLst>
            <a:ext uri="{FF2B5EF4-FFF2-40B4-BE49-F238E27FC236}">
              <a16:creationId xmlns:a16="http://schemas.microsoft.com/office/drawing/2014/main" id="{53337061-796B-4211-AEE6-7E1E0065E3F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29" name="Text Box 1">
          <a:extLst>
            <a:ext uri="{FF2B5EF4-FFF2-40B4-BE49-F238E27FC236}">
              <a16:creationId xmlns:a16="http://schemas.microsoft.com/office/drawing/2014/main" id="{4BBDF918-4F9C-4959-A8DF-C33BFCFA238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530" name="Text Box 118">
          <a:extLst>
            <a:ext uri="{FF2B5EF4-FFF2-40B4-BE49-F238E27FC236}">
              <a16:creationId xmlns:a16="http://schemas.microsoft.com/office/drawing/2014/main" id="{4AA912D3-80FC-48E1-B190-CCAF79749ED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531" name="Text Box 1">
          <a:extLst>
            <a:ext uri="{FF2B5EF4-FFF2-40B4-BE49-F238E27FC236}">
              <a16:creationId xmlns:a16="http://schemas.microsoft.com/office/drawing/2014/main" id="{8FBE2DAF-FC70-44AC-953E-23F2539B306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532" name="Text Box 118">
          <a:extLst>
            <a:ext uri="{FF2B5EF4-FFF2-40B4-BE49-F238E27FC236}">
              <a16:creationId xmlns:a16="http://schemas.microsoft.com/office/drawing/2014/main" id="{CD37B576-BD1D-4D8A-A4B1-709B7CBB1D1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3" name="Text Box 3">
          <a:extLst>
            <a:ext uri="{FF2B5EF4-FFF2-40B4-BE49-F238E27FC236}">
              <a16:creationId xmlns:a16="http://schemas.microsoft.com/office/drawing/2014/main" id="{44462681-6EF7-4977-959B-5A9C254E18C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4" name="Text Box 4">
          <a:extLst>
            <a:ext uri="{FF2B5EF4-FFF2-40B4-BE49-F238E27FC236}">
              <a16:creationId xmlns:a16="http://schemas.microsoft.com/office/drawing/2014/main" id="{004450E8-5967-4BFF-A4A7-335F5847A0C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5" name="Text Box 5">
          <a:extLst>
            <a:ext uri="{FF2B5EF4-FFF2-40B4-BE49-F238E27FC236}">
              <a16:creationId xmlns:a16="http://schemas.microsoft.com/office/drawing/2014/main" id="{D3D7A517-E4FF-4029-B636-145C845FF66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6" name="Text Box 6">
          <a:extLst>
            <a:ext uri="{FF2B5EF4-FFF2-40B4-BE49-F238E27FC236}">
              <a16:creationId xmlns:a16="http://schemas.microsoft.com/office/drawing/2014/main" id="{42542341-E7FC-41E6-B321-BDA8B4A9A2CE}"/>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7" name="Text Box 7">
          <a:extLst>
            <a:ext uri="{FF2B5EF4-FFF2-40B4-BE49-F238E27FC236}">
              <a16:creationId xmlns:a16="http://schemas.microsoft.com/office/drawing/2014/main" id="{DE2E2B35-BD81-4D5C-B7E9-B25BDE52BA5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8" name="Text Box 8">
          <a:extLst>
            <a:ext uri="{FF2B5EF4-FFF2-40B4-BE49-F238E27FC236}">
              <a16:creationId xmlns:a16="http://schemas.microsoft.com/office/drawing/2014/main" id="{03B95090-C68B-44ED-93E3-9F85ABC3A0B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39" name="Text Box 9">
          <a:extLst>
            <a:ext uri="{FF2B5EF4-FFF2-40B4-BE49-F238E27FC236}">
              <a16:creationId xmlns:a16="http://schemas.microsoft.com/office/drawing/2014/main" id="{53D6D864-A641-428A-9445-98835EDD699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0" name="Text Box 10">
          <a:extLst>
            <a:ext uri="{FF2B5EF4-FFF2-40B4-BE49-F238E27FC236}">
              <a16:creationId xmlns:a16="http://schemas.microsoft.com/office/drawing/2014/main" id="{B77D0F03-0EA6-4F02-8FA3-B1E66E426B3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1" name="Text Box 11">
          <a:extLst>
            <a:ext uri="{FF2B5EF4-FFF2-40B4-BE49-F238E27FC236}">
              <a16:creationId xmlns:a16="http://schemas.microsoft.com/office/drawing/2014/main" id="{31AAA184-EC76-4241-AC7E-7E548ED1A89E}"/>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2" name="Text Box 12">
          <a:extLst>
            <a:ext uri="{FF2B5EF4-FFF2-40B4-BE49-F238E27FC236}">
              <a16:creationId xmlns:a16="http://schemas.microsoft.com/office/drawing/2014/main" id="{CAFA2C7B-D903-45C3-8C69-EAE6F958E95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3" name="Text Box 13">
          <a:extLst>
            <a:ext uri="{FF2B5EF4-FFF2-40B4-BE49-F238E27FC236}">
              <a16:creationId xmlns:a16="http://schemas.microsoft.com/office/drawing/2014/main" id="{AB8B3D85-8D29-4DA2-95F2-A0E943B954B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4" name="Text Box 14">
          <a:extLst>
            <a:ext uri="{FF2B5EF4-FFF2-40B4-BE49-F238E27FC236}">
              <a16:creationId xmlns:a16="http://schemas.microsoft.com/office/drawing/2014/main" id="{7A0C3426-D2FE-4DF6-AE2A-F4C03284276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5" name="Text Box 15">
          <a:extLst>
            <a:ext uri="{FF2B5EF4-FFF2-40B4-BE49-F238E27FC236}">
              <a16:creationId xmlns:a16="http://schemas.microsoft.com/office/drawing/2014/main" id="{35A9754A-8A71-49E0-92F6-6D154487DB1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6" name="Text Box 16">
          <a:extLst>
            <a:ext uri="{FF2B5EF4-FFF2-40B4-BE49-F238E27FC236}">
              <a16:creationId xmlns:a16="http://schemas.microsoft.com/office/drawing/2014/main" id="{4E6ABBDB-8F25-4452-95DA-3163EE3C051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7" name="Text Box 17">
          <a:extLst>
            <a:ext uri="{FF2B5EF4-FFF2-40B4-BE49-F238E27FC236}">
              <a16:creationId xmlns:a16="http://schemas.microsoft.com/office/drawing/2014/main" id="{ACE19717-D50B-4941-91B0-33624080938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8" name="Text Box 18">
          <a:extLst>
            <a:ext uri="{FF2B5EF4-FFF2-40B4-BE49-F238E27FC236}">
              <a16:creationId xmlns:a16="http://schemas.microsoft.com/office/drawing/2014/main" id="{AEBBC0FC-65F6-4DCA-BA16-D3E05D116E2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49" name="Text Box 19">
          <a:extLst>
            <a:ext uri="{FF2B5EF4-FFF2-40B4-BE49-F238E27FC236}">
              <a16:creationId xmlns:a16="http://schemas.microsoft.com/office/drawing/2014/main" id="{AFD3CAB2-1FD6-4DE5-B8ED-D881547063D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0" name="Text Box 20">
          <a:extLst>
            <a:ext uri="{FF2B5EF4-FFF2-40B4-BE49-F238E27FC236}">
              <a16:creationId xmlns:a16="http://schemas.microsoft.com/office/drawing/2014/main" id="{79992B6B-4839-47B6-A438-A61D531F0F9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1" name="Text Box 21">
          <a:extLst>
            <a:ext uri="{FF2B5EF4-FFF2-40B4-BE49-F238E27FC236}">
              <a16:creationId xmlns:a16="http://schemas.microsoft.com/office/drawing/2014/main" id="{6F1826B3-2923-42EF-A313-E093695499F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2" name="Text Box 22">
          <a:extLst>
            <a:ext uri="{FF2B5EF4-FFF2-40B4-BE49-F238E27FC236}">
              <a16:creationId xmlns:a16="http://schemas.microsoft.com/office/drawing/2014/main" id="{963EB729-E5FE-4F21-A36F-92CBAF48A57E}"/>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3" name="Text Box 23">
          <a:extLst>
            <a:ext uri="{FF2B5EF4-FFF2-40B4-BE49-F238E27FC236}">
              <a16:creationId xmlns:a16="http://schemas.microsoft.com/office/drawing/2014/main" id="{0B3AF2C2-40A3-4C93-B61C-63B606DAE1A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4" name="Text Box 24">
          <a:extLst>
            <a:ext uri="{FF2B5EF4-FFF2-40B4-BE49-F238E27FC236}">
              <a16:creationId xmlns:a16="http://schemas.microsoft.com/office/drawing/2014/main" id="{1A6DD4B0-BB4C-42DC-A085-03A5BB2BA85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5" name="Text Box 25">
          <a:extLst>
            <a:ext uri="{FF2B5EF4-FFF2-40B4-BE49-F238E27FC236}">
              <a16:creationId xmlns:a16="http://schemas.microsoft.com/office/drawing/2014/main" id="{98474861-37DE-470C-8895-009E4321558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6" name="Text Box 48">
          <a:extLst>
            <a:ext uri="{FF2B5EF4-FFF2-40B4-BE49-F238E27FC236}">
              <a16:creationId xmlns:a16="http://schemas.microsoft.com/office/drawing/2014/main" id="{42803769-7DCA-4005-8C0D-A40B4699A18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7" name="Text Box 93">
          <a:extLst>
            <a:ext uri="{FF2B5EF4-FFF2-40B4-BE49-F238E27FC236}">
              <a16:creationId xmlns:a16="http://schemas.microsoft.com/office/drawing/2014/main" id="{11F3ABB2-5D6A-4D22-90E7-BA264016234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4558" name="Text Box 94">
          <a:extLst>
            <a:ext uri="{FF2B5EF4-FFF2-40B4-BE49-F238E27FC236}">
              <a16:creationId xmlns:a16="http://schemas.microsoft.com/office/drawing/2014/main" id="{2A101DDB-7F98-43A4-A306-38ACB25F7ED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59" name="Text Box 1">
          <a:extLst>
            <a:ext uri="{FF2B5EF4-FFF2-40B4-BE49-F238E27FC236}">
              <a16:creationId xmlns:a16="http://schemas.microsoft.com/office/drawing/2014/main" id="{77E5169D-F593-4AE8-988F-6CE951ECAE2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60" name="Text Box 118">
          <a:extLst>
            <a:ext uri="{FF2B5EF4-FFF2-40B4-BE49-F238E27FC236}">
              <a16:creationId xmlns:a16="http://schemas.microsoft.com/office/drawing/2014/main" id="{BD61F301-1CE4-483B-8F41-33D361D398C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561" name="Text Box 1">
          <a:extLst>
            <a:ext uri="{FF2B5EF4-FFF2-40B4-BE49-F238E27FC236}">
              <a16:creationId xmlns:a16="http://schemas.microsoft.com/office/drawing/2014/main" id="{DFF57E1C-DA4D-4D9D-9975-1B12848AA339}"/>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562" name="Text Box 118">
          <a:extLst>
            <a:ext uri="{FF2B5EF4-FFF2-40B4-BE49-F238E27FC236}">
              <a16:creationId xmlns:a16="http://schemas.microsoft.com/office/drawing/2014/main" id="{CF797EE7-CD06-495B-83F4-778B7E6FBD6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63" name="Text Box 1">
          <a:extLst>
            <a:ext uri="{FF2B5EF4-FFF2-40B4-BE49-F238E27FC236}">
              <a16:creationId xmlns:a16="http://schemas.microsoft.com/office/drawing/2014/main" id="{455748D1-0DB0-462D-A6C5-52CBB90ABD8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64" name="Text Box 118">
          <a:extLst>
            <a:ext uri="{FF2B5EF4-FFF2-40B4-BE49-F238E27FC236}">
              <a16:creationId xmlns:a16="http://schemas.microsoft.com/office/drawing/2014/main" id="{B79D21AB-835D-40AD-9680-922EE475288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565" name="Text Box 1">
          <a:extLst>
            <a:ext uri="{FF2B5EF4-FFF2-40B4-BE49-F238E27FC236}">
              <a16:creationId xmlns:a16="http://schemas.microsoft.com/office/drawing/2014/main" id="{2AD6A5D4-4018-4C11-A89C-6ED7109E2265}"/>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566" name="Text Box 118">
          <a:extLst>
            <a:ext uri="{FF2B5EF4-FFF2-40B4-BE49-F238E27FC236}">
              <a16:creationId xmlns:a16="http://schemas.microsoft.com/office/drawing/2014/main" id="{E4D51CD2-F3B6-4D12-A68B-5107F9D68ED4}"/>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67" name="Text Box 1">
          <a:extLst>
            <a:ext uri="{FF2B5EF4-FFF2-40B4-BE49-F238E27FC236}">
              <a16:creationId xmlns:a16="http://schemas.microsoft.com/office/drawing/2014/main" id="{461DB9A6-1B5F-4B28-AD7C-C8FE989E506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68" name="Text Box 118">
          <a:extLst>
            <a:ext uri="{FF2B5EF4-FFF2-40B4-BE49-F238E27FC236}">
              <a16:creationId xmlns:a16="http://schemas.microsoft.com/office/drawing/2014/main" id="{4449ADB9-596F-4C7E-A61E-3432BBCBDA1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569" name="Text Box 1">
          <a:extLst>
            <a:ext uri="{FF2B5EF4-FFF2-40B4-BE49-F238E27FC236}">
              <a16:creationId xmlns:a16="http://schemas.microsoft.com/office/drawing/2014/main" id="{0573C654-DABD-4EAB-9032-4CABC778A7F9}"/>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570" name="Text Box 118">
          <a:extLst>
            <a:ext uri="{FF2B5EF4-FFF2-40B4-BE49-F238E27FC236}">
              <a16:creationId xmlns:a16="http://schemas.microsoft.com/office/drawing/2014/main" id="{93CF9ACF-C726-43C2-BB0B-FB88ECA152B1}"/>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1" name="Text Box 3">
          <a:extLst>
            <a:ext uri="{FF2B5EF4-FFF2-40B4-BE49-F238E27FC236}">
              <a16:creationId xmlns:a16="http://schemas.microsoft.com/office/drawing/2014/main" id="{BCDEE791-D9DA-4145-A7BF-A0E43E32A1F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2" name="Text Box 4">
          <a:extLst>
            <a:ext uri="{FF2B5EF4-FFF2-40B4-BE49-F238E27FC236}">
              <a16:creationId xmlns:a16="http://schemas.microsoft.com/office/drawing/2014/main" id="{8A5FD661-47E5-4378-BC34-F8A5FBD9287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3" name="Text Box 5">
          <a:extLst>
            <a:ext uri="{FF2B5EF4-FFF2-40B4-BE49-F238E27FC236}">
              <a16:creationId xmlns:a16="http://schemas.microsoft.com/office/drawing/2014/main" id="{CC9A3FE7-ABA0-43CD-A261-8DA6EDCAEB1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4" name="Text Box 6">
          <a:extLst>
            <a:ext uri="{FF2B5EF4-FFF2-40B4-BE49-F238E27FC236}">
              <a16:creationId xmlns:a16="http://schemas.microsoft.com/office/drawing/2014/main" id="{1169BF49-266E-455F-BA6A-0A118AA5C29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5" name="Text Box 7">
          <a:extLst>
            <a:ext uri="{FF2B5EF4-FFF2-40B4-BE49-F238E27FC236}">
              <a16:creationId xmlns:a16="http://schemas.microsoft.com/office/drawing/2014/main" id="{F293D2B3-4396-47D7-AC8B-6158707ED50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6" name="Text Box 8">
          <a:extLst>
            <a:ext uri="{FF2B5EF4-FFF2-40B4-BE49-F238E27FC236}">
              <a16:creationId xmlns:a16="http://schemas.microsoft.com/office/drawing/2014/main" id="{61C7C49E-87AD-4B72-981E-2F552E93A35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7" name="Text Box 9">
          <a:extLst>
            <a:ext uri="{FF2B5EF4-FFF2-40B4-BE49-F238E27FC236}">
              <a16:creationId xmlns:a16="http://schemas.microsoft.com/office/drawing/2014/main" id="{09083F6A-3BBC-4AE1-853A-25D550B8B01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8" name="Text Box 10">
          <a:extLst>
            <a:ext uri="{FF2B5EF4-FFF2-40B4-BE49-F238E27FC236}">
              <a16:creationId xmlns:a16="http://schemas.microsoft.com/office/drawing/2014/main" id="{CF2B5B6A-85E6-461F-9F3A-D81B276CED6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79" name="Text Box 11">
          <a:extLst>
            <a:ext uri="{FF2B5EF4-FFF2-40B4-BE49-F238E27FC236}">
              <a16:creationId xmlns:a16="http://schemas.microsoft.com/office/drawing/2014/main" id="{BDE5D438-5D02-4556-9102-C4162D13DFA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0" name="Text Box 12">
          <a:extLst>
            <a:ext uri="{FF2B5EF4-FFF2-40B4-BE49-F238E27FC236}">
              <a16:creationId xmlns:a16="http://schemas.microsoft.com/office/drawing/2014/main" id="{46F8EFBC-5974-4340-B91B-E0B39AE391C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1" name="Text Box 13">
          <a:extLst>
            <a:ext uri="{FF2B5EF4-FFF2-40B4-BE49-F238E27FC236}">
              <a16:creationId xmlns:a16="http://schemas.microsoft.com/office/drawing/2014/main" id="{D44AE928-6BB8-4E4F-B447-14818AB5B76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2" name="Text Box 14">
          <a:extLst>
            <a:ext uri="{FF2B5EF4-FFF2-40B4-BE49-F238E27FC236}">
              <a16:creationId xmlns:a16="http://schemas.microsoft.com/office/drawing/2014/main" id="{040F9318-1520-4046-B5B0-E6DFF3193CA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3" name="Text Box 15">
          <a:extLst>
            <a:ext uri="{FF2B5EF4-FFF2-40B4-BE49-F238E27FC236}">
              <a16:creationId xmlns:a16="http://schemas.microsoft.com/office/drawing/2014/main" id="{5A633555-D86D-4062-83F2-C460656B6DE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4" name="Text Box 16">
          <a:extLst>
            <a:ext uri="{FF2B5EF4-FFF2-40B4-BE49-F238E27FC236}">
              <a16:creationId xmlns:a16="http://schemas.microsoft.com/office/drawing/2014/main" id="{4E92819E-2B72-4996-BF2D-9622C79FBC2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5" name="Text Box 17">
          <a:extLst>
            <a:ext uri="{FF2B5EF4-FFF2-40B4-BE49-F238E27FC236}">
              <a16:creationId xmlns:a16="http://schemas.microsoft.com/office/drawing/2014/main" id="{93B0BFAE-117A-41B3-BE62-5AA33DC6517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6" name="Text Box 18">
          <a:extLst>
            <a:ext uri="{FF2B5EF4-FFF2-40B4-BE49-F238E27FC236}">
              <a16:creationId xmlns:a16="http://schemas.microsoft.com/office/drawing/2014/main" id="{5718B140-8735-4905-AA3E-23C8DE81B7D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7" name="Text Box 19">
          <a:extLst>
            <a:ext uri="{FF2B5EF4-FFF2-40B4-BE49-F238E27FC236}">
              <a16:creationId xmlns:a16="http://schemas.microsoft.com/office/drawing/2014/main" id="{5859EA67-EF6F-4B4E-A231-3EFFE2BE040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8" name="Text Box 20">
          <a:extLst>
            <a:ext uri="{FF2B5EF4-FFF2-40B4-BE49-F238E27FC236}">
              <a16:creationId xmlns:a16="http://schemas.microsoft.com/office/drawing/2014/main" id="{AF564FBF-B6EA-4B73-AC6B-1F7D81F136E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89" name="Text Box 21">
          <a:extLst>
            <a:ext uri="{FF2B5EF4-FFF2-40B4-BE49-F238E27FC236}">
              <a16:creationId xmlns:a16="http://schemas.microsoft.com/office/drawing/2014/main" id="{C3C0AA37-B7B9-4A52-86ED-69AA7B1A32D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0" name="Text Box 22">
          <a:extLst>
            <a:ext uri="{FF2B5EF4-FFF2-40B4-BE49-F238E27FC236}">
              <a16:creationId xmlns:a16="http://schemas.microsoft.com/office/drawing/2014/main" id="{040E4F2F-47A9-4F60-A1D9-F60E67BF303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1" name="Text Box 23">
          <a:extLst>
            <a:ext uri="{FF2B5EF4-FFF2-40B4-BE49-F238E27FC236}">
              <a16:creationId xmlns:a16="http://schemas.microsoft.com/office/drawing/2014/main" id="{379D003E-DBA8-407E-8E53-02310DF146A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2" name="Text Box 24">
          <a:extLst>
            <a:ext uri="{FF2B5EF4-FFF2-40B4-BE49-F238E27FC236}">
              <a16:creationId xmlns:a16="http://schemas.microsoft.com/office/drawing/2014/main" id="{B52AA4EC-ACA3-4832-AC26-0048004561B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3" name="Text Box 25">
          <a:extLst>
            <a:ext uri="{FF2B5EF4-FFF2-40B4-BE49-F238E27FC236}">
              <a16:creationId xmlns:a16="http://schemas.microsoft.com/office/drawing/2014/main" id="{337E5A69-4C28-4D97-A56B-383E17AE6D7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4" name="Text Box 48">
          <a:extLst>
            <a:ext uri="{FF2B5EF4-FFF2-40B4-BE49-F238E27FC236}">
              <a16:creationId xmlns:a16="http://schemas.microsoft.com/office/drawing/2014/main" id="{A1F27235-06AA-4BAF-A76A-C5496A59E5B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5" name="Text Box 93">
          <a:extLst>
            <a:ext uri="{FF2B5EF4-FFF2-40B4-BE49-F238E27FC236}">
              <a16:creationId xmlns:a16="http://schemas.microsoft.com/office/drawing/2014/main" id="{0E5D8011-249A-4D87-A1D0-184A2E613E8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596" name="Text Box 94">
          <a:extLst>
            <a:ext uri="{FF2B5EF4-FFF2-40B4-BE49-F238E27FC236}">
              <a16:creationId xmlns:a16="http://schemas.microsoft.com/office/drawing/2014/main" id="{D005A385-22F0-449A-8FB4-124C617A9C5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97" name="Text Box 1">
          <a:extLst>
            <a:ext uri="{FF2B5EF4-FFF2-40B4-BE49-F238E27FC236}">
              <a16:creationId xmlns:a16="http://schemas.microsoft.com/office/drawing/2014/main" id="{166FB288-F207-4EF4-A219-7F41331647A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98" name="Text Box 118">
          <a:extLst>
            <a:ext uri="{FF2B5EF4-FFF2-40B4-BE49-F238E27FC236}">
              <a16:creationId xmlns:a16="http://schemas.microsoft.com/office/drawing/2014/main" id="{2E5C51D9-6EE0-46D2-97A3-9F18AF0818C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599" name="Text Box 1">
          <a:extLst>
            <a:ext uri="{FF2B5EF4-FFF2-40B4-BE49-F238E27FC236}">
              <a16:creationId xmlns:a16="http://schemas.microsoft.com/office/drawing/2014/main" id="{2335D401-AF1C-48C9-A47A-293603FA527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00" name="Text Box 118">
          <a:extLst>
            <a:ext uri="{FF2B5EF4-FFF2-40B4-BE49-F238E27FC236}">
              <a16:creationId xmlns:a16="http://schemas.microsoft.com/office/drawing/2014/main" id="{FBB17B94-D8B9-47AE-839C-E96F720EB8F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01" name="Text Box 1">
          <a:extLst>
            <a:ext uri="{FF2B5EF4-FFF2-40B4-BE49-F238E27FC236}">
              <a16:creationId xmlns:a16="http://schemas.microsoft.com/office/drawing/2014/main" id="{864EAE99-0952-4A00-B3D3-27C223BC7F8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02" name="Text Box 118">
          <a:extLst>
            <a:ext uri="{FF2B5EF4-FFF2-40B4-BE49-F238E27FC236}">
              <a16:creationId xmlns:a16="http://schemas.microsoft.com/office/drawing/2014/main" id="{003F598E-EC72-4DDE-98B7-C29A1038997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603" name="Text Box 1">
          <a:extLst>
            <a:ext uri="{FF2B5EF4-FFF2-40B4-BE49-F238E27FC236}">
              <a16:creationId xmlns:a16="http://schemas.microsoft.com/office/drawing/2014/main" id="{B85F8E4A-ADCF-4112-941E-41CC3A316C4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604" name="Text Box 118">
          <a:extLst>
            <a:ext uri="{FF2B5EF4-FFF2-40B4-BE49-F238E27FC236}">
              <a16:creationId xmlns:a16="http://schemas.microsoft.com/office/drawing/2014/main" id="{D3F0ECDE-5AC4-44D3-8AEA-5151E0FEFDC5}"/>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05" name="Text Box 3">
          <a:extLst>
            <a:ext uri="{FF2B5EF4-FFF2-40B4-BE49-F238E27FC236}">
              <a16:creationId xmlns:a16="http://schemas.microsoft.com/office/drawing/2014/main" id="{567A604A-CE01-4727-BA1C-340242E0A26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06" name="Text Box 4">
          <a:extLst>
            <a:ext uri="{FF2B5EF4-FFF2-40B4-BE49-F238E27FC236}">
              <a16:creationId xmlns:a16="http://schemas.microsoft.com/office/drawing/2014/main" id="{18C228F3-CDE8-437A-84B0-2CA7273B72A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07" name="Text Box 5">
          <a:extLst>
            <a:ext uri="{FF2B5EF4-FFF2-40B4-BE49-F238E27FC236}">
              <a16:creationId xmlns:a16="http://schemas.microsoft.com/office/drawing/2014/main" id="{64370B61-B8AE-4450-B02B-117A085FDEF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08" name="Text Box 6">
          <a:extLst>
            <a:ext uri="{FF2B5EF4-FFF2-40B4-BE49-F238E27FC236}">
              <a16:creationId xmlns:a16="http://schemas.microsoft.com/office/drawing/2014/main" id="{70E327C0-A119-4850-9AE0-C07D2070810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09" name="Text Box 7">
          <a:extLst>
            <a:ext uri="{FF2B5EF4-FFF2-40B4-BE49-F238E27FC236}">
              <a16:creationId xmlns:a16="http://schemas.microsoft.com/office/drawing/2014/main" id="{CDE499D9-4242-4CF0-97A1-5844EBD9C8C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0" name="Text Box 8">
          <a:extLst>
            <a:ext uri="{FF2B5EF4-FFF2-40B4-BE49-F238E27FC236}">
              <a16:creationId xmlns:a16="http://schemas.microsoft.com/office/drawing/2014/main" id="{8924333D-5B78-4469-8F8C-1B663266BE8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1" name="Text Box 9">
          <a:extLst>
            <a:ext uri="{FF2B5EF4-FFF2-40B4-BE49-F238E27FC236}">
              <a16:creationId xmlns:a16="http://schemas.microsoft.com/office/drawing/2014/main" id="{8705EF52-6A36-4B3D-A292-8B3B5A3CD1E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2" name="Text Box 10">
          <a:extLst>
            <a:ext uri="{FF2B5EF4-FFF2-40B4-BE49-F238E27FC236}">
              <a16:creationId xmlns:a16="http://schemas.microsoft.com/office/drawing/2014/main" id="{6CABA5D7-C001-4669-8AC5-1DD387471B2B}"/>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3" name="Text Box 11">
          <a:extLst>
            <a:ext uri="{FF2B5EF4-FFF2-40B4-BE49-F238E27FC236}">
              <a16:creationId xmlns:a16="http://schemas.microsoft.com/office/drawing/2014/main" id="{AABEDA60-ACDA-4FB4-8F1B-1049C0F14D7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4" name="Text Box 12">
          <a:extLst>
            <a:ext uri="{FF2B5EF4-FFF2-40B4-BE49-F238E27FC236}">
              <a16:creationId xmlns:a16="http://schemas.microsoft.com/office/drawing/2014/main" id="{C610F197-E85A-4B65-9C80-F607902A0C0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5" name="Text Box 13">
          <a:extLst>
            <a:ext uri="{FF2B5EF4-FFF2-40B4-BE49-F238E27FC236}">
              <a16:creationId xmlns:a16="http://schemas.microsoft.com/office/drawing/2014/main" id="{12553441-C458-409B-A097-0313C33AF41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6" name="Text Box 14">
          <a:extLst>
            <a:ext uri="{FF2B5EF4-FFF2-40B4-BE49-F238E27FC236}">
              <a16:creationId xmlns:a16="http://schemas.microsoft.com/office/drawing/2014/main" id="{6DCF4C71-E576-49A3-B78C-5532CAC0687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7" name="Text Box 15">
          <a:extLst>
            <a:ext uri="{FF2B5EF4-FFF2-40B4-BE49-F238E27FC236}">
              <a16:creationId xmlns:a16="http://schemas.microsoft.com/office/drawing/2014/main" id="{AB85EB59-2C02-4B94-8A04-D92479675C0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8" name="Text Box 16">
          <a:extLst>
            <a:ext uri="{FF2B5EF4-FFF2-40B4-BE49-F238E27FC236}">
              <a16:creationId xmlns:a16="http://schemas.microsoft.com/office/drawing/2014/main" id="{BA255FD5-7917-4AFF-AA60-6151B2C2F0F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19" name="Text Box 17">
          <a:extLst>
            <a:ext uri="{FF2B5EF4-FFF2-40B4-BE49-F238E27FC236}">
              <a16:creationId xmlns:a16="http://schemas.microsoft.com/office/drawing/2014/main" id="{7C20AE3C-3E9F-4265-BCD3-E2ED2111E83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0" name="Text Box 18">
          <a:extLst>
            <a:ext uri="{FF2B5EF4-FFF2-40B4-BE49-F238E27FC236}">
              <a16:creationId xmlns:a16="http://schemas.microsoft.com/office/drawing/2014/main" id="{A66973A4-E781-4342-8181-8AE61EB5B41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1" name="Text Box 19">
          <a:extLst>
            <a:ext uri="{FF2B5EF4-FFF2-40B4-BE49-F238E27FC236}">
              <a16:creationId xmlns:a16="http://schemas.microsoft.com/office/drawing/2014/main" id="{9483BC24-6DEA-424F-812A-D85C1B90BA8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2" name="Text Box 20">
          <a:extLst>
            <a:ext uri="{FF2B5EF4-FFF2-40B4-BE49-F238E27FC236}">
              <a16:creationId xmlns:a16="http://schemas.microsoft.com/office/drawing/2014/main" id="{922E9F9A-5A10-47C9-B55B-884267F123B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3" name="Text Box 21">
          <a:extLst>
            <a:ext uri="{FF2B5EF4-FFF2-40B4-BE49-F238E27FC236}">
              <a16:creationId xmlns:a16="http://schemas.microsoft.com/office/drawing/2014/main" id="{AF56ECD4-568F-460C-86E1-68DB2B3C745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4" name="Text Box 22">
          <a:extLst>
            <a:ext uri="{FF2B5EF4-FFF2-40B4-BE49-F238E27FC236}">
              <a16:creationId xmlns:a16="http://schemas.microsoft.com/office/drawing/2014/main" id="{56A7A1D2-4AAB-495C-95F2-42E1E464CAB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5" name="Text Box 23">
          <a:extLst>
            <a:ext uri="{FF2B5EF4-FFF2-40B4-BE49-F238E27FC236}">
              <a16:creationId xmlns:a16="http://schemas.microsoft.com/office/drawing/2014/main" id="{DFAAD91A-CF26-4258-81C9-AC42DC5DE59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6" name="Text Box 24">
          <a:extLst>
            <a:ext uri="{FF2B5EF4-FFF2-40B4-BE49-F238E27FC236}">
              <a16:creationId xmlns:a16="http://schemas.microsoft.com/office/drawing/2014/main" id="{56D7723D-51BF-4F51-9E28-1588400A602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7" name="Text Box 25">
          <a:extLst>
            <a:ext uri="{FF2B5EF4-FFF2-40B4-BE49-F238E27FC236}">
              <a16:creationId xmlns:a16="http://schemas.microsoft.com/office/drawing/2014/main" id="{72B43371-EBB2-4FF5-A57E-ED94161EC6D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8" name="Text Box 48">
          <a:extLst>
            <a:ext uri="{FF2B5EF4-FFF2-40B4-BE49-F238E27FC236}">
              <a16:creationId xmlns:a16="http://schemas.microsoft.com/office/drawing/2014/main" id="{31F42D8E-BF80-4427-8FD9-48DA62F0425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29" name="Text Box 93">
          <a:extLst>
            <a:ext uri="{FF2B5EF4-FFF2-40B4-BE49-F238E27FC236}">
              <a16:creationId xmlns:a16="http://schemas.microsoft.com/office/drawing/2014/main" id="{4502B9EA-DFBE-4A0B-BB4C-C956C4F70FD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4630" name="Text Box 94">
          <a:extLst>
            <a:ext uri="{FF2B5EF4-FFF2-40B4-BE49-F238E27FC236}">
              <a16:creationId xmlns:a16="http://schemas.microsoft.com/office/drawing/2014/main" id="{359BBBE6-338A-48B3-AAEB-EED84B8F5C6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31" name="Text Box 1">
          <a:extLst>
            <a:ext uri="{FF2B5EF4-FFF2-40B4-BE49-F238E27FC236}">
              <a16:creationId xmlns:a16="http://schemas.microsoft.com/office/drawing/2014/main" id="{7D312A79-BFF8-45BB-84E5-C2D23F11D29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32" name="Text Box 118">
          <a:extLst>
            <a:ext uri="{FF2B5EF4-FFF2-40B4-BE49-F238E27FC236}">
              <a16:creationId xmlns:a16="http://schemas.microsoft.com/office/drawing/2014/main" id="{B1C2B637-CD48-4D6D-B4CC-1C89DC16A09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633" name="Text Box 1">
          <a:extLst>
            <a:ext uri="{FF2B5EF4-FFF2-40B4-BE49-F238E27FC236}">
              <a16:creationId xmlns:a16="http://schemas.microsoft.com/office/drawing/2014/main" id="{2A2B23DA-A230-4B2C-86E1-AD8FDD3275F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634" name="Text Box 118">
          <a:extLst>
            <a:ext uri="{FF2B5EF4-FFF2-40B4-BE49-F238E27FC236}">
              <a16:creationId xmlns:a16="http://schemas.microsoft.com/office/drawing/2014/main" id="{BFE142EE-E23C-48E9-B4D5-4AC4E771DD1C}"/>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35" name="Text Box 1">
          <a:extLst>
            <a:ext uri="{FF2B5EF4-FFF2-40B4-BE49-F238E27FC236}">
              <a16:creationId xmlns:a16="http://schemas.microsoft.com/office/drawing/2014/main" id="{133F316D-2CF1-45A1-ACC9-CC725791021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36" name="Text Box 118">
          <a:extLst>
            <a:ext uri="{FF2B5EF4-FFF2-40B4-BE49-F238E27FC236}">
              <a16:creationId xmlns:a16="http://schemas.microsoft.com/office/drawing/2014/main" id="{FDF0FB92-2741-4513-A02B-1F84A2D3E19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637" name="Text Box 1">
          <a:extLst>
            <a:ext uri="{FF2B5EF4-FFF2-40B4-BE49-F238E27FC236}">
              <a16:creationId xmlns:a16="http://schemas.microsoft.com/office/drawing/2014/main" id="{8E2C33F9-FEBC-4471-A633-97E14C3FC52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638" name="Text Box 118">
          <a:extLst>
            <a:ext uri="{FF2B5EF4-FFF2-40B4-BE49-F238E27FC236}">
              <a16:creationId xmlns:a16="http://schemas.microsoft.com/office/drawing/2014/main" id="{D67A0CC0-F059-4CE3-A526-3BB3B8DF735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39" name="Text Box 1">
          <a:extLst>
            <a:ext uri="{FF2B5EF4-FFF2-40B4-BE49-F238E27FC236}">
              <a16:creationId xmlns:a16="http://schemas.microsoft.com/office/drawing/2014/main" id="{D666D1B5-3776-4525-9EEB-95278137082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640" name="Text Box 118">
          <a:extLst>
            <a:ext uri="{FF2B5EF4-FFF2-40B4-BE49-F238E27FC236}">
              <a16:creationId xmlns:a16="http://schemas.microsoft.com/office/drawing/2014/main" id="{583AB81B-EA82-426B-91E8-F857248772B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641" name="Text Box 1">
          <a:extLst>
            <a:ext uri="{FF2B5EF4-FFF2-40B4-BE49-F238E27FC236}">
              <a16:creationId xmlns:a16="http://schemas.microsoft.com/office/drawing/2014/main" id="{E10B77E3-2C71-468D-B197-1D39200F4EF9}"/>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642" name="Text Box 118">
          <a:extLst>
            <a:ext uri="{FF2B5EF4-FFF2-40B4-BE49-F238E27FC236}">
              <a16:creationId xmlns:a16="http://schemas.microsoft.com/office/drawing/2014/main" id="{BC4164D8-3E1B-4DDF-9E2B-AB6BED7CD308}"/>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43" name="Text Box 1">
          <a:extLst>
            <a:ext uri="{FF2B5EF4-FFF2-40B4-BE49-F238E27FC236}">
              <a16:creationId xmlns:a16="http://schemas.microsoft.com/office/drawing/2014/main" id="{F7347DE3-7BAD-4A50-8580-288841D104C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44" name="Text Box 118">
          <a:extLst>
            <a:ext uri="{FF2B5EF4-FFF2-40B4-BE49-F238E27FC236}">
              <a16:creationId xmlns:a16="http://schemas.microsoft.com/office/drawing/2014/main" id="{92A20BB3-7C56-4CAE-A374-3671779D68D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45" name="Text Box 1">
          <a:extLst>
            <a:ext uri="{FF2B5EF4-FFF2-40B4-BE49-F238E27FC236}">
              <a16:creationId xmlns:a16="http://schemas.microsoft.com/office/drawing/2014/main" id="{357AF206-0684-4FDE-A95A-4D882EBF6F4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46" name="Text Box 118">
          <a:extLst>
            <a:ext uri="{FF2B5EF4-FFF2-40B4-BE49-F238E27FC236}">
              <a16:creationId xmlns:a16="http://schemas.microsoft.com/office/drawing/2014/main" id="{12F63B92-3B4F-410B-9C61-51BE68C4CD8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47" name="Text Box 1">
          <a:extLst>
            <a:ext uri="{FF2B5EF4-FFF2-40B4-BE49-F238E27FC236}">
              <a16:creationId xmlns:a16="http://schemas.microsoft.com/office/drawing/2014/main" id="{CD45D649-EE24-4AED-A5EA-0CC399C59CC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48" name="Text Box 118">
          <a:extLst>
            <a:ext uri="{FF2B5EF4-FFF2-40B4-BE49-F238E27FC236}">
              <a16:creationId xmlns:a16="http://schemas.microsoft.com/office/drawing/2014/main" id="{30678E7F-3B2C-41FF-8DBC-20AACDAB68B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49" name="Text Box 1">
          <a:extLst>
            <a:ext uri="{FF2B5EF4-FFF2-40B4-BE49-F238E27FC236}">
              <a16:creationId xmlns:a16="http://schemas.microsoft.com/office/drawing/2014/main" id="{8EC426E5-20D4-4051-A43A-104E88726E3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50" name="Text Box 118">
          <a:extLst>
            <a:ext uri="{FF2B5EF4-FFF2-40B4-BE49-F238E27FC236}">
              <a16:creationId xmlns:a16="http://schemas.microsoft.com/office/drawing/2014/main" id="{3FAEC185-B04F-4CB2-B7EB-C604D710FB5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1" name="Text Box 1">
          <a:extLst>
            <a:ext uri="{FF2B5EF4-FFF2-40B4-BE49-F238E27FC236}">
              <a16:creationId xmlns:a16="http://schemas.microsoft.com/office/drawing/2014/main" id="{5EC19231-C3A1-4A04-AE85-53D9C29BE92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2" name="Text Box 118">
          <a:extLst>
            <a:ext uri="{FF2B5EF4-FFF2-40B4-BE49-F238E27FC236}">
              <a16:creationId xmlns:a16="http://schemas.microsoft.com/office/drawing/2014/main" id="{87D4270C-E50A-426E-81A0-9FBEC96B5B9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3" name="Text Box 1">
          <a:extLst>
            <a:ext uri="{FF2B5EF4-FFF2-40B4-BE49-F238E27FC236}">
              <a16:creationId xmlns:a16="http://schemas.microsoft.com/office/drawing/2014/main" id="{DA388255-7891-4E9F-9609-CB4A51E69C9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4" name="Text Box 118">
          <a:extLst>
            <a:ext uri="{FF2B5EF4-FFF2-40B4-BE49-F238E27FC236}">
              <a16:creationId xmlns:a16="http://schemas.microsoft.com/office/drawing/2014/main" id="{2B52868E-7876-4530-B6AE-0A1BE431F55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5" name="Text Box 1">
          <a:extLst>
            <a:ext uri="{FF2B5EF4-FFF2-40B4-BE49-F238E27FC236}">
              <a16:creationId xmlns:a16="http://schemas.microsoft.com/office/drawing/2014/main" id="{6394F5EF-7282-4C2B-ABAB-5664D02780A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56" name="Text Box 118">
          <a:extLst>
            <a:ext uri="{FF2B5EF4-FFF2-40B4-BE49-F238E27FC236}">
              <a16:creationId xmlns:a16="http://schemas.microsoft.com/office/drawing/2014/main" id="{D182442B-5AB8-46F1-A74B-897CFF1E656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57" name="Text Box 1">
          <a:extLst>
            <a:ext uri="{FF2B5EF4-FFF2-40B4-BE49-F238E27FC236}">
              <a16:creationId xmlns:a16="http://schemas.microsoft.com/office/drawing/2014/main" id="{614A2C60-4C75-4D52-80BE-F3573DB1E9C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58" name="Text Box 118">
          <a:extLst>
            <a:ext uri="{FF2B5EF4-FFF2-40B4-BE49-F238E27FC236}">
              <a16:creationId xmlns:a16="http://schemas.microsoft.com/office/drawing/2014/main" id="{54B9EC5F-DD6A-43AE-9CD4-AF3F90E4793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59" name="Text Box 1">
          <a:extLst>
            <a:ext uri="{FF2B5EF4-FFF2-40B4-BE49-F238E27FC236}">
              <a16:creationId xmlns:a16="http://schemas.microsoft.com/office/drawing/2014/main" id="{F3443930-3C62-49F4-B18F-FDFCC70012C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60" name="Text Box 118">
          <a:extLst>
            <a:ext uri="{FF2B5EF4-FFF2-40B4-BE49-F238E27FC236}">
              <a16:creationId xmlns:a16="http://schemas.microsoft.com/office/drawing/2014/main" id="{E5DF17EC-EDFF-44BF-A98D-12A7CF097E9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61" name="Text Box 1">
          <a:extLst>
            <a:ext uri="{FF2B5EF4-FFF2-40B4-BE49-F238E27FC236}">
              <a16:creationId xmlns:a16="http://schemas.microsoft.com/office/drawing/2014/main" id="{806755B3-6722-41E6-9152-D8B3E2AB26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62" name="Text Box 118">
          <a:extLst>
            <a:ext uri="{FF2B5EF4-FFF2-40B4-BE49-F238E27FC236}">
              <a16:creationId xmlns:a16="http://schemas.microsoft.com/office/drawing/2014/main" id="{654E6AF1-0424-42AE-B863-8CB6FC1AF99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63" name="Text Box 1">
          <a:extLst>
            <a:ext uri="{FF2B5EF4-FFF2-40B4-BE49-F238E27FC236}">
              <a16:creationId xmlns:a16="http://schemas.microsoft.com/office/drawing/2014/main" id="{50E96445-8FE0-42EE-B923-852E96173D2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64" name="Text Box 118">
          <a:extLst>
            <a:ext uri="{FF2B5EF4-FFF2-40B4-BE49-F238E27FC236}">
              <a16:creationId xmlns:a16="http://schemas.microsoft.com/office/drawing/2014/main" id="{AE90FEB7-60B7-43E5-BA49-C0A9BD8270A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65" name="Text Box 1">
          <a:extLst>
            <a:ext uri="{FF2B5EF4-FFF2-40B4-BE49-F238E27FC236}">
              <a16:creationId xmlns:a16="http://schemas.microsoft.com/office/drawing/2014/main" id="{B125961C-D3BF-4B23-A94C-56A3B7519F9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4666" name="Text Box 118">
          <a:extLst>
            <a:ext uri="{FF2B5EF4-FFF2-40B4-BE49-F238E27FC236}">
              <a16:creationId xmlns:a16="http://schemas.microsoft.com/office/drawing/2014/main" id="{821C1B30-8CA1-4A3D-A563-702263CDD48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67" name="Text Box 1">
          <a:extLst>
            <a:ext uri="{FF2B5EF4-FFF2-40B4-BE49-F238E27FC236}">
              <a16:creationId xmlns:a16="http://schemas.microsoft.com/office/drawing/2014/main" id="{F2BEA295-DB83-46F0-961A-884E7BB9EA1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68" name="Text Box 118">
          <a:extLst>
            <a:ext uri="{FF2B5EF4-FFF2-40B4-BE49-F238E27FC236}">
              <a16:creationId xmlns:a16="http://schemas.microsoft.com/office/drawing/2014/main" id="{A90FD31F-071E-4C13-80ED-D945FC1DEC7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69" name="Text Box 1">
          <a:extLst>
            <a:ext uri="{FF2B5EF4-FFF2-40B4-BE49-F238E27FC236}">
              <a16:creationId xmlns:a16="http://schemas.microsoft.com/office/drawing/2014/main" id="{2567B08F-0E37-4596-B6A5-6FFB8C86A3C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70" name="Text Box 118">
          <a:extLst>
            <a:ext uri="{FF2B5EF4-FFF2-40B4-BE49-F238E27FC236}">
              <a16:creationId xmlns:a16="http://schemas.microsoft.com/office/drawing/2014/main" id="{CF25C842-12E1-4E10-A432-AA9EADE76F3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71" name="Text Box 1">
          <a:extLst>
            <a:ext uri="{FF2B5EF4-FFF2-40B4-BE49-F238E27FC236}">
              <a16:creationId xmlns:a16="http://schemas.microsoft.com/office/drawing/2014/main" id="{B8F86639-A7D7-4F5D-88A3-203150E9E5A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72" name="Text Box 118">
          <a:extLst>
            <a:ext uri="{FF2B5EF4-FFF2-40B4-BE49-F238E27FC236}">
              <a16:creationId xmlns:a16="http://schemas.microsoft.com/office/drawing/2014/main" id="{C3FE72F8-CA1D-45E7-88C5-51E0CF607D8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73" name="Text Box 1">
          <a:extLst>
            <a:ext uri="{FF2B5EF4-FFF2-40B4-BE49-F238E27FC236}">
              <a16:creationId xmlns:a16="http://schemas.microsoft.com/office/drawing/2014/main" id="{2C643509-9A53-4815-A715-D7503CA240A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74" name="Text Box 118">
          <a:extLst>
            <a:ext uri="{FF2B5EF4-FFF2-40B4-BE49-F238E27FC236}">
              <a16:creationId xmlns:a16="http://schemas.microsoft.com/office/drawing/2014/main" id="{042D3EB8-55F0-400A-8723-52114351BA6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75" name="Text Box 1">
          <a:extLst>
            <a:ext uri="{FF2B5EF4-FFF2-40B4-BE49-F238E27FC236}">
              <a16:creationId xmlns:a16="http://schemas.microsoft.com/office/drawing/2014/main" id="{0BDEB918-02B1-4C03-84D7-23D9FEC7A5A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76" name="Text Box 118">
          <a:extLst>
            <a:ext uri="{FF2B5EF4-FFF2-40B4-BE49-F238E27FC236}">
              <a16:creationId xmlns:a16="http://schemas.microsoft.com/office/drawing/2014/main" id="{90084CC6-7151-4CB8-BB3A-8135A021425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77" name="Text Box 1">
          <a:extLst>
            <a:ext uri="{FF2B5EF4-FFF2-40B4-BE49-F238E27FC236}">
              <a16:creationId xmlns:a16="http://schemas.microsoft.com/office/drawing/2014/main" id="{66EEF15C-4434-4AC3-85C7-EA89A550C7B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78" name="Text Box 118">
          <a:extLst>
            <a:ext uri="{FF2B5EF4-FFF2-40B4-BE49-F238E27FC236}">
              <a16:creationId xmlns:a16="http://schemas.microsoft.com/office/drawing/2014/main" id="{91437A1F-52CD-453E-8968-33B47EAB0F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79" name="Text Box 1">
          <a:extLst>
            <a:ext uri="{FF2B5EF4-FFF2-40B4-BE49-F238E27FC236}">
              <a16:creationId xmlns:a16="http://schemas.microsoft.com/office/drawing/2014/main" id="{4027ECB1-2F81-40D2-90AA-D562F556358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0" name="Text Box 118">
          <a:extLst>
            <a:ext uri="{FF2B5EF4-FFF2-40B4-BE49-F238E27FC236}">
              <a16:creationId xmlns:a16="http://schemas.microsoft.com/office/drawing/2014/main" id="{6C88E11D-1293-49F2-99B6-4DB421C8EBF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1" name="Text Box 1">
          <a:extLst>
            <a:ext uri="{FF2B5EF4-FFF2-40B4-BE49-F238E27FC236}">
              <a16:creationId xmlns:a16="http://schemas.microsoft.com/office/drawing/2014/main" id="{E8842D40-8686-487D-9FBB-A5039EF36B8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2" name="Text Box 118">
          <a:extLst>
            <a:ext uri="{FF2B5EF4-FFF2-40B4-BE49-F238E27FC236}">
              <a16:creationId xmlns:a16="http://schemas.microsoft.com/office/drawing/2014/main" id="{A43E0C9E-FD87-4B80-AEF0-EDA88946CBB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3" name="Text Box 1">
          <a:extLst>
            <a:ext uri="{FF2B5EF4-FFF2-40B4-BE49-F238E27FC236}">
              <a16:creationId xmlns:a16="http://schemas.microsoft.com/office/drawing/2014/main" id="{84AE0A8F-E7B2-4F71-804A-C4AAC0FCABB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4" name="Text Box 118">
          <a:extLst>
            <a:ext uri="{FF2B5EF4-FFF2-40B4-BE49-F238E27FC236}">
              <a16:creationId xmlns:a16="http://schemas.microsoft.com/office/drawing/2014/main" id="{485EDD48-D1EF-461D-B243-EEAD6E3B397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5" name="Text Box 1">
          <a:extLst>
            <a:ext uri="{FF2B5EF4-FFF2-40B4-BE49-F238E27FC236}">
              <a16:creationId xmlns:a16="http://schemas.microsoft.com/office/drawing/2014/main" id="{C9650290-7EE7-4C98-9370-EC99086C1A9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6" name="Text Box 118">
          <a:extLst>
            <a:ext uri="{FF2B5EF4-FFF2-40B4-BE49-F238E27FC236}">
              <a16:creationId xmlns:a16="http://schemas.microsoft.com/office/drawing/2014/main" id="{108805B2-69DF-4DE1-BF7F-BB1A366D680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7" name="Text Box 1">
          <a:extLst>
            <a:ext uri="{FF2B5EF4-FFF2-40B4-BE49-F238E27FC236}">
              <a16:creationId xmlns:a16="http://schemas.microsoft.com/office/drawing/2014/main" id="{3D0109CA-7F89-4919-A426-2E808E8519A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8" name="Text Box 118">
          <a:extLst>
            <a:ext uri="{FF2B5EF4-FFF2-40B4-BE49-F238E27FC236}">
              <a16:creationId xmlns:a16="http://schemas.microsoft.com/office/drawing/2014/main" id="{6825D027-9601-4B6E-A73C-A23D1E9C767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89" name="Text Box 1">
          <a:extLst>
            <a:ext uri="{FF2B5EF4-FFF2-40B4-BE49-F238E27FC236}">
              <a16:creationId xmlns:a16="http://schemas.microsoft.com/office/drawing/2014/main" id="{724C1D56-5292-4D04-80C4-59499BF31A9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4690" name="Text Box 118">
          <a:extLst>
            <a:ext uri="{FF2B5EF4-FFF2-40B4-BE49-F238E27FC236}">
              <a16:creationId xmlns:a16="http://schemas.microsoft.com/office/drawing/2014/main" id="{269132BD-D1EF-43EB-90BC-A38D3855968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1" name="Text Box 1">
          <a:extLst>
            <a:ext uri="{FF2B5EF4-FFF2-40B4-BE49-F238E27FC236}">
              <a16:creationId xmlns:a16="http://schemas.microsoft.com/office/drawing/2014/main" id="{5ADA62D6-BC1C-4978-824C-AEC797E0F39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2" name="Text Box 118">
          <a:extLst>
            <a:ext uri="{FF2B5EF4-FFF2-40B4-BE49-F238E27FC236}">
              <a16:creationId xmlns:a16="http://schemas.microsoft.com/office/drawing/2014/main" id="{636F092A-A164-4347-9566-895B3F528BC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3" name="Text Box 1">
          <a:extLst>
            <a:ext uri="{FF2B5EF4-FFF2-40B4-BE49-F238E27FC236}">
              <a16:creationId xmlns:a16="http://schemas.microsoft.com/office/drawing/2014/main" id="{CA62B56D-1337-4E4E-9A37-BD19FEFA890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4" name="Text Box 118">
          <a:extLst>
            <a:ext uri="{FF2B5EF4-FFF2-40B4-BE49-F238E27FC236}">
              <a16:creationId xmlns:a16="http://schemas.microsoft.com/office/drawing/2014/main" id="{A22DB55D-9A26-41ED-8779-A3FE9E3A70A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5" name="Text Box 1">
          <a:extLst>
            <a:ext uri="{FF2B5EF4-FFF2-40B4-BE49-F238E27FC236}">
              <a16:creationId xmlns:a16="http://schemas.microsoft.com/office/drawing/2014/main" id="{3E155952-8D11-4BF0-B039-0BADEC8A98A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6" name="Text Box 118">
          <a:extLst>
            <a:ext uri="{FF2B5EF4-FFF2-40B4-BE49-F238E27FC236}">
              <a16:creationId xmlns:a16="http://schemas.microsoft.com/office/drawing/2014/main" id="{24693779-F822-4043-9FA3-FEF2EB4129B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97" name="Text Box 1">
          <a:extLst>
            <a:ext uri="{FF2B5EF4-FFF2-40B4-BE49-F238E27FC236}">
              <a16:creationId xmlns:a16="http://schemas.microsoft.com/office/drawing/2014/main" id="{B7709687-EEF5-4B01-953D-299ECA12AA3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698" name="Text Box 118">
          <a:extLst>
            <a:ext uri="{FF2B5EF4-FFF2-40B4-BE49-F238E27FC236}">
              <a16:creationId xmlns:a16="http://schemas.microsoft.com/office/drawing/2014/main" id="{370C70CE-A720-4D39-A7D3-DBED89D24FD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699" name="Text Box 1">
          <a:extLst>
            <a:ext uri="{FF2B5EF4-FFF2-40B4-BE49-F238E27FC236}">
              <a16:creationId xmlns:a16="http://schemas.microsoft.com/office/drawing/2014/main" id="{9DA5ACFC-901A-492A-9AA7-48808A07D39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700" name="Text Box 118">
          <a:extLst>
            <a:ext uri="{FF2B5EF4-FFF2-40B4-BE49-F238E27FC236}">
              <a16:creationId xmlns:a16="http://schemas.microsoft.com/office/drawing/2014/main" id="{3F480FEB-240A-485C-A07B-30E6C087BC5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701" name="Text Box 1">
          <a:extLst>
            <a:ext uri="{FF2B5EF4-FFF2-40B4-BE49-F238E27FC236}">
              <a16:creationId xmlns:a16="http://schemas.microsoft.com/office/drawing/2014/main" id="{A054354B-567D-401A-9FC6-8E6363E5D49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702" name="Text Box 118">
          <a:extLst>
            <a:ext uri="{FF2B5EF4-FFF2-40B4-BE49-F238E27FC236}">
              <a16:creationId xmlns:a16="http://schemas.microsoft.com/office/drawing/2014/main" id="{EDD48051-C78F-4185-B2B9-D94493D528E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703" name="Text Box 1">
          <a:extLst>
            <a:ext uri="{FF2B5EF4-FFF2-40B4-BE49-F238E27FC236}">
              <a16:creationId xmlns:a16="http://schemas.microsoft.com/office/drawing/2014/main" id="{CC32B748-E915-4543-8EC5-88882418750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4704" name="Text Box 118">
          <a:extLst>
            <a:ext uri="{FF2B5EF4-FFF2-40B4-BE49-F238E27FC236}">
              <a16:creationId xmlns:a16="http://schemas.microsoft.com/office/drawing/2014/main" id="{8986AFDF-5E4E-4713-B739-AC801870F0F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705" name="Text Box 1">
          <a:extLst>
            <a:ext uri="{FF2B5EF4-FFF2-40B4-BE49-F238E27FC236}">
              <a16:creationId xmlns:a16="http://schemas.microsoft.com/office/drawing/2014/main" id="{01497D20-5C69-4DC9-9558-DC854A83BFF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4706" name="Text Box 118">
          <a:extLst>
            <a:ext uri="{FF2B5EF4-FFF2-40B4-BE49-F238E27FC236}">
              <a16:creationId xmlns:a16="http://schemas.microsoft.com/office/drawing/2014/main" id="{9B9A5A8E-DE55-4A47-BCB5-95E55E960E2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9002" cy="426384"/>
    <xdr:sp macro="" textlink="">
      <xdr:nvSpPr>
        <xdr:cNvPr id="4707" name="Text Box 119">
          <a:extLst>
            <a:ext uri="{FF2B5EF4-FFF2-40B4-BE49-F238E27FC236}">
              <a16:creationId xmlns:a16="http://schemas.microsoft.com/office/drawing/2014/main" id="{6980F5D6-1C48-4E50-A787-7B91EEDD2AE0}"/>
            </a:ext>
          </a:extLst>
        </xdr:cNvPr>
        <xdr:cNvSpPr txBox="1">
          <a:spLocks noChangeArrowheads="1"/>
        </xdr:cNvSpPr>
      </xdr:nvSpPr>
      <xdr:spPr bwMode="auto">
        <a:xfrm>
          <a:off x="3209925" y="13030200"/>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9002" cy="426384"/>
    <xdr:sp macro="" textlink="">
      <xdr:nvSpPr>
        <xdr:cNvPr id="4708" name="Text Box 120">
          <a:extLst>
            <a:ext uri="{FF2B5EF4-FFF2-40B4-BE49-F238E27FC236}">
              <a16:creationId xmlns:a16="http://schemas.microsoft.com/office/drawing/2014/main" id="{B9F23C2C-B538-438E-B1A6-E4400B1D5A54}"/>
            </a:ext>
          </a:extLst>
        </xdr:cNvPr>
        <xdr:cNvSpPr txBox="1">
          <a:spLocks noChangeArrowheads="1"/>
        </xdr:cNvSpPr>
      </xdr:nvSpPr>
      <xdr:spPr bwMode="auto">
        <a:xfrm>
          <a:off x="3209925" y="13030200"/>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9002" cy="426384"/>
    <xdr:sp macro="" textlink="">
      <xdr:nvSpPr>
        <xdr:cNvPr id="4709" name="Text Box 119">
          <a:extLst>
            <a:ext uri="{FF2B5EF4-FFF2-40B4-BE49-F238E27FC236}">
              <a16:creationId xmlns:a16="http://schemas.microsoft.com/office/drawing/2014/main" id="{4630B4B8-67DA-467D-AEC3-9F79A824E470}"/>
            </a:ext>
          </a:extLst>
        </xdr:cNvPr>
        <xdr:cNvSpPr txBox="1">
          <a:spLocks noChangeArrowheads="1"/>
        </xdr:cNvSpPr>
      </xdr:nvSpPr>
      <xdr:spPr bwMode="auto">
        <a:xfrm>
          <a:off x="3209925" y="13030200"/>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51</xdr:row>
      <xdr:rowOff>0</xdr:rowOff>
    </xdr:from>
    <xdr:ext cx="79002" cy="426384"/>
    <xdr:sp macro="" textlink="">
      <xdr:nvSpPr>
        <xdr:cNvPr id="4710" name="Text Box 120">
          <a:extLst>
            <a:ext uri="{FF2B5EF4-FFF2-40B4-BE49-F238E27FC236}">
              <a16:creationId xmlns:a16="http://schemas.microsoft.com/office/drawing/2014/main" id="{CA06C98A-A405-4AB2-8F2F-176D820C084B}"/>
            </a:ext>
          </a:extLst>
        </xdr:cNvPr>
        <xdr:cNvSpPr txBox="1">
          <a:spLocks noChangeArrowheads="1"/>
        </xdr:cNvSpPr>
      </xdr:nvSpPr>
      <xdr:spPr bwMode="auto">
        <a:xfrm>
          <a:off x="3209925" y="13030200"/>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1" name="Text Box 1">
          <a:extLst>
            <a:ext uri="{FF2B5EF4-FFF2-40B4-BE49-F238E27FC236}">
              <a16:creationId xmlns:a16="http://schemas.microsoft.com/office/drawing/2014/main" id="{46462D70-5D20-4BED-8CA1-1A38517F210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2" name="Text Box 118">
          <a:extLst>
            <a:ext uri="{FF2B5EF4-FFF2-40B4-BE49-F238E27FC236}">
              <a16:creationId xmlns:a16="http://schemas.microsoft.com/office/drawing/2014/main" id="{A7D2EE0A-74E5-4634-9164-8B4ADFD17E2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3" name="Text Box 1">
          <a:extLst>
            <a:ext uri="{FF2B5EF4-FFF2-40B4-BE49-F238E27FC236}">
              <a16:creationId xmlns:a16="http://schemas.microsoft.com/office/drawing/2014/main" id="{91EFBBEA-F769-4FF8-B4DA-11305C891D4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4" name="Text Box 118">
          <a:extLst>
            <a:ext uri="{FF2B5EF4-FFF2-40B4-BE49-F238E27FC236}">
              <a16:creationId xmlns:a16="http://schemas.microsoft.com/office/drawing/2014/main" id="{5A1F84BC-CBFF-47BD-A650-E39A57DF6F2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5" name="Text Box 1">
          <a:extLst>
            <a:ext uri="{FF2B5EF4-FFF2-40B4-BE49-F238E27FC236}">
              <a16:creationId xmlns:a16="http://schemas.microsoft.com/office/drawing/2014/main" id="{C37C0EAA-CF04-4639-8BD3-221FF963E22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6" name="Text Box 118">
          <a:extLst>
            <a:ext uri="{FF2B5EF4-FFF2-40B4-BE49-F238E27FC236}">
              <a16:creationId xmlns:a16="http://schemas.microsoft.com/office/drawing/2014/main" id="{7621D708-A656-4332-BC42-7C871097C71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17" name="Text Box 1">
          <a:extLst>
            <a:ext uri="{FF2B5EF4-FFF2-40B4-BE49-F238E27FC236}">
              <a16:creationId xmlns:a16="http://schemas.microsoft.com/office/drawing/2014/main" id="{1AFE167E-450A-469A-BC94-0CD4E6C8871A}"/>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18" name="Text Box 118">
          <a:extLst>
            <a:ext uri="{FF2B5EF4-FFF2-40B4-BE49-F238E27FC236}">
              <a16:creationId xmlns:a16="http://schemas.microsoft.com/office/drawing/2014/main" id="{AECD7CC1-971D-4D4D-B8A0-9343E76295CB}"/>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19" name="Text Box 1">
          <a:extLst>
            <a:ext uri="{FF2B5EF4-FFF2-40B4-BE49-F238E27FC236}">
              <a16:creationId xmlns:a16="http://schemas.microsoft.com/office/drawing/2014/main" id="{A9A6AC13-6572-4ECE-BE78-069C85FF9F2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0" name="Text Box 118">
          <a:extLst>
            <a:ext uri="{FF2B5EF4-FFF2-40B4-BE49-F238E27FC236}">
              <a16:creationId xmlns:a16="http://schemas.microsoft.com/office/drawing/2014/main" id="{1503CA8A-66A2-4985-AC96-1781F12AD0EB}"/>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1" name="Text Box 1">
          <a:extLst>
            <a:ext uri="{FF2B5EF4-FFF2-40B4-BE49-F238E27FC236}">
              <a16:creationId xmlns:a16="http://schemas.microsoft.com/office/drawing/2014/main" id="{62AA763A-0118-4D4C-942E-3488B4806E7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2" name="Text Box 118">
          <a:extLst>
            <a:ext uri="{FF2B5EF4-FFF2-40B4-BE49-F238E27FC236}">
              <a16:creationId xmlns:a16="http://schemas.microsoft.com/office/drawing/2014/main" id="{521FD536-2328-4039-9A7A-B92D2F49C0D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3" name="Text Box 1">
          <a:extLst>
            <a:ext uri="{FF2B5EF4-FFF2-40B4-BE49-F238E27FC236}">
              <a16:creationId xmlns:a16="http://schemas.microsoft.com/office/drawing/2014/main" id="{3FE69A14-37B2-48A1-90B8-C05D7513E96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4" name="Text Box 118">
          <a:extLst>
            <a:ext uri="{FF2B5EF4-FFF2-40B4-BE49-F238E27FC236}">
              <a16:creationId xmlns:a16="http://schemas.microsoft.com/office/drawing/2014/main" id="{581508CA-001A-4C8E-A7B5-4AAB6A34BB0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25" name="Text Box 1">
          <a:extLst>
            <a:ext uri="{FF2B5EF4-FFF2-40B4-BE49-F238E27FC236}">
              <a16:creationId xmlns:a16="http://schemas.microsoft.com/office/drawing/2014/main" id="{F25E9B1D-18D3-4C67-B7F6-3E1DE465701D}"/>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26" name="Text Box 118">
          <a:extLst>
            <a:ext uri="{FF2B5EF4-FFF2-40B4-BE49-F238E27FC236}">
              <a16:creationId xmlns:a16="http://schemas.microsoft.com/office/drawing/2014/main" id="{4025D381-20C7-44F3-B6A0-043F43F8A6F4}"/>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7" name="Text Box 1">
          <a:extLst>
            <a:ext uri="{FF2B5EF4-FFF2-40B4-BE49-F238E27FC236}">
              <a16:creationId xmlns:a16="http://schemas.microsoft.com/office/drawing/2014/main" id="{371EB6C6-BDA6-4C8D-BB52-4524DC94E70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8" name="Text Box 118">
          <a:extLst>
            <a:ext uri="{FF2B5EF4-FFF2-40B4-BE49-F238E27FC236}">
              <a16:creationId xmlns:a16="http://schemas.microsoft.com/office/drawing/2014/main" id="{0C67C0F4-B55A-49DD-96D4-DE07C16D0F7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29" name="Text Box 1">
          <a:extLst>
            <a:ext uri="{FF2B5EF4-FFF2-40B4-BE49-F238E27FC236}">
              <a16:creationId xmlns:a16="http://schemas.microsoft.com/office/drawing/2014/main" id="{9ABBF18E-0E2D-4E4F-8B34-20FF150D737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0" name="Text Box 118">
          <a:extLst>
            <a:ext uri="{FF2B5EF4-FFF2-40B4-BE49-F238E27FC236}">
              <a16:creationId xmlns:a16="http://schemas.microsoft.com/office/drawing/2014/main" id="{34EAC105-8033-4D58-AAF6-239C32CDD10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1" name="Text Box 1">
          <a:extLst>
            <a:ext uri="{FF2B5EF4-FFF2-40B4-BE49-F238E27FC236}">
              <a16:creationId xmlns:a16="http://schemas.microsoft.com/office/drawing/2014/main" id="{FE208124-6E5C-4A66-970F-633DDE82109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2" name="Text Box 118">
          <a:extLst>
            <a:ext uri="{FF2B5EF4-FFF2-40B4-BE49-F238E27FC236}">
              <a16:creationId xmlns:a16="http://schemas.microsoft.com/office/drawing/2014/main" id="{83C34A3F-3F5C-4711-86B7-E32F89DE471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33" name="Text Box 1">
          <a:extLst>
            <a:ext uri="{FF2B5EF4-FFF2-40B4-BE49-F238E27FC236}">
              <a16:creationId xmlns:a16="http://schemas.microsoft.com/office/drawing/2014/main" id="{18D07623-C214-40A2-8FD2-38E6385770F1}"/>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34" name="Text Box 118">
          <a:extLst>
            <a:ext uri="{FF2B5EF4-FFF2-40B4-BE49-F238E27FC236}">
              <a16:creationId xmlns:a16="http://schemas.microsoft.com/office/drawing/2014/main" id="{DCD5A52E-76DF-45A0-B9AB-FEF7649221AB}"/>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5" name="Text Box 1">
          <a:extLst>
            <a:ext uri="{FF2B5EF4-FFF2-40B4-BE49-F238E27FC236}">
              <a16:creationId xmlns:a16="http://schemas.microsoft.com/office/drawing/2014/main" id="{DFD5C891-E3E9-4B1D-A10D-CD3E3B4FC04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6" name="Text Box 118">
          <a:extLst>
            <a:ext uri="{FF2B5EF4-FFF2-40B4-BE49-F238E27FC236}">
              <a16:creationId xmlns:a16="http://schemas.microsoft.com/office/drawing/2014/main" id="{9BCD1CB5-3AC1-4FEC-86D2-DDE3C653094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7" name="Text Box 1">
          <a:extLst>
            <a:ext uri="{FF2B5EF4-FFF2-40B4-BE49-F238E27FC236}">
              <a16:creationId xmlns:a16="http://schemas.microsoft.com/office/drawing/2014/main" id="{7F7A7E26-F63D-47CD-BEA0-71071A43911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8" name="Text Box 118">
          <a:extLst>
            <a:ext uri="{FF2B5EF4-FFF2-40B4-BE49-F238E27FC236}">
              <a16:creationId xmlns:a16="http://schemas.microsoft.com/office/drawing/2014/main" id="{0BE40DA1-07CF-4FC3-8CD8-21DE2C1F4D86}"/>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39" name="Text Box 1">
          <a:extLst>
            <a:ext uri="{FF2B5EF4-FFF2-40B4-BE49-F238E27FC236}">
              <a16:creationId xmlns:a16="http://schemas.microsoft.com/office/drawing/2014/main" id="{7CE86F55-B9B8-4F36-8E8C-B4C9015C827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0" name="Text Box 118">
          <a:extLst>
            <a:ext uri="{FF2B5EF4-FFF2-40B4-BE49-F238E27FC236}">
              <a16:creationId xmlns:a16="http://schemas.microsoft.com/office/drawing/2014/main" id="{3D5CB5CB-2CE3-4706-A01F-3FA301B35C32}"/>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41" name="Text Box 1">
          <a:extLst>
            <a:ext uri="{FF2B5EF4-FFF2-40B4-BE49-F238E27FC236}">
              <a16:creationId xmlns:a16="http://schemas.microsoft.com/office/drawing/2014/main" id="{776D7E42-FF16-46CC-8A84-70975C2B35E4}"/>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42" name="Text Box 118">
          <a:extLst>
            <a:ext uri="{FF2B5EF4-FFF2-40B4-BE49-F238E27FC236}">
              <a16:creationId xmlns:a16="http://schemas.microsoft.com/office/drawing/2014/main" id="{F053D350-2047-46FC-8DE8-38CD5C7AFF24}"/>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3" name="Text Box 1">
          <a:extLst>
            <a:ext uri="{FF2B5EF4-FFF2-40B4-BE49-F238E27FC236}">
              <a16:creationId xmlns:a16="http://schemas.microsoft.com/office/drawing/2014/main" id="{86719E9D-3066-40FE-A6A7-A9B33FD4A32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4" name="Text Box 118">
          <a:extLst>
            <a:ext uri="{FF2B5EF4-FFF2-40B4-BE49-F238E27FC236}">
              <a16:creationId xmlns:a16="http://schemas.microsoft.com/office/drawing/2014/main" id="{A6CBF51C-F8F1-4C48-9044-AA532F0BA45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5" name="Text Box 1">
          <a:extLst>
            <a:ext uri="{FF2B5EF4-FFF2-40B4-BE49-F238E27FC236}">
              <a16:creationId xmlns:a16="http://schemas.microsoft.com/office/drawing/2014/main" id="{81207628-DE7D-403E-B434-3A8DE0DF226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6" name="Text Box 118">
          <a:extLst>
            <a:ext uri="{FF2B5EF4-FFF2-40B4-BE49-F238E27FC236}">
              <a16:creationId xmlns:a16="http://schemas.microsoft.com/office/drawing/2014/main" id="{8212CB61-C5B5-4937-81FC-0B3CDCDD361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7" name="Text Box 1">
          <a:extLst>
            <a:ext uri="{FF2B5EF4-FFF2-40B4-BE49-F238E27FC236}">
              <a16:creationId xmlns:a16="http://schemas.microsoft.com/office/drawing/2014/main" id="{513C81C9-8A27-425B-9375-4BDB9251821B}"/>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48" name="Text Box 118">
          <a:extLst>
            <a:ext uri="{FF2B5EF4-FFF2-40B4-BE49-F238E27FC236}">
              <a16:creationId xmlns:a16="http://schemas.microsoft.com/office/drawing/2014/main" id="{6620144D-518E-4D67-BE38-53B2D382C9DF}"/>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49" name="Text Box 1">
          <a:extLst>
            <a:ext uri="{FF2B5EF4-FFF2-40B4-BE49-F238E27FC236}">
              <a16:creationId xmlns:a16="http://schemas.microsoft.com/office/drawing/2014/main" id="{E723A114-77ED-4FC2-9CC0-5F4DFB1FD498}"/>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50" name="Text Box 118">
          <a:extLst>
            <a:ext uri="{FF2B5EF4-FFF2-40B4-BE49-F238E27FC236}">
              <a16:creationId xmlns:a16="http://schemas.microsoft.com/office/drawing/2014/main" id="{5407C282-5B35-4845-87E9-165BCCEB44D8}"/>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1" name="Text Box 1">
          <a:extLst>
            <a:ext uri="{FF2B5EF4-FFF2-40B4-BE49-F238E27FC236}">
              <a16:creationId xmlns:a16="http://schemas.microsoft.com/office/drawing/2014/main" id="{B4EEF699-BE1C-468C-A987-E9D90F990D0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2" name="Text Box 118">
          <a:extLst>
            <a:ext uri="{FF2B5EF4-FFF2-40B4-BE49-F238E27FC236}">
              <a16:creationId xmlns:a16="http://schemas.microsoft.com/office/drawing/2014/main" id="{AC4A47B6-8456-4D07-A91C-0AD809ABBC29}"/>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3" name="Text Box 1">
          <a:extLst>
            <a:ext uri="{FF2B5EF4-FFF2-40B4-BE49-F238E27FC236}">
              <a16:creationId xmlns:a16="http://schemas.microsoft.com/office/drawing/2014/main" id="{AB65857F-8C73-420A-924E-FE7D2C13D95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4" name="Text Box 118">
          <a:extLst>
            <a:ext uri="{FF2B5EF4-FFF2-40B4-BE49-F238E27FC236}">
              <a16:creationId xmlns:a16="http://schemas.microsoft.com/office/drawing/2014/main" id="{50FD64B6-D963-450B-8806-2579FD922D3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5" name="Text Box 1">
          <a:extLst>
            <a:ext uri="{FF2B5EF4-FFF2-40B4-BE49-F238E27FC236}">
              <a16:creationId xmlns:a16="http://schemas.microsoft.com/office/drawing/2014/main" id="{81077B51-E522-4E3A-BF7A-90EEDB15A3D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6" name="Text Box 118">
          <a:extLst>
            <a:ext uri="{FF2B5EF4-FFF2-40B4-BE49-F238E27FC236}">
              <a16:creationId xmlns:a16="http://schemas.microsoft.com/office/drawing/2014/main" id="{2A3D28F2-FEE4-4E28-9EBC-0B03B2D4A770}"/>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57" name="Text Box 1">
          <a:extLst>
            <a:ext uri="{FF2B5EF4-FFF2-40B4-BE49-F238E27FC236}">
              <a16:creationId xmlns:a16="http://schemas.microsoft.com/office/drawing/2014/main" id="{E6C2B39F-CCB7-45AF-8D6F-384C834A0315}"/>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58" name="Text Box 118">
          <a:extLst>
            <a:ext uri="{FF2B5EF4-FFF2-40B4-BE49-F238E27FC236}">
              <a16:creationId xmlns:a16="http://schemas.microsoft.com/office/drawing/2014/main" id="{9AA4018B-3EC1-4738-A2C5-1A51D63AFAB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59" name="Text Box 1">
          <a:extLst>
            <a:ext uri="{FF2B5EF4-FFF2-40B4-BE49-F238E27FC236}">
              <a16:creationId xmlns:a16="http://schemas.microsoft.com/office/drawing/2014/main" id="{6F0B4BDD-0FF7-4FF9-96A0-F1E14A645E0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0" name="Text Box 118">
          <a:extLst>
            <a:ext uri="{FF2B5EF4-FFF2-40B4-BE49-F238E27FC236}">
              <a16:creationId xmlns:a16="http://schemas.microsoft.com/office/drawing/2014/main" id="{063034E0-AD86-4205-93FF-68351705007E}"/>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1" name="Text Box 1">
          <a:extLst>
            <a:ext uri="{FF2B5EF4-FFF2-40B4-BE49-F238E27FC236}">
              <a16:creationId xmlns:a16="http://schemas.microsoft.com/office/drawing/2014/main" id="{CDBF8013-3D80-4908-B26C-DC45EDF7361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2" name="Text Box 118">
          <a:extLst>
            <a:ext uri="{FF2B5EF4-FFF2-40B4-BE49-F238E27FC236}">
              <a16:creationId xmlns:a16="http://schemas.microsoft.com/office/drawing/2014/main" id="{76EEC15E-0B50-42E0-B0D0-3647AC3FC12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3" name="Text Box 1">
          <a:extLst>
            <a:ext uri="{FF2B5EF4-FFF2-40B4-BE49-F238E27FC236}">
              <a16:creationId xmlns:a16="http://schemas.microsoft.com/office/drawing/2014/main" id="{6EC158B6-B056-4442-A775-4E6C3AA4693A}"/>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4" name="Text Box 118">
          <a:extLst>
            <a:ext uri="{FF2B5EF4-FFF2-40B4-BE49-F238E27FC236}">
              <a16:creationId xmlns:a16="http://schemas.microsoft.com/office/drawing/2014/main" id="{750BCD3F-C237-40AE-9841-57D3B8A72D8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65" name="Text Box 1">
          <a:extLst>
            <a:ext uri="{FF2B5EF4-FFF2-40B4-BE49-F238E27FC236}">
              <a16:creationId xmlns:a16="http://schemas.microsoft.com/office/drawing/2014/main" id="{7D43074D-AA39-431A-917C-2EB0A4E6E77A}"/>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66" name="Text Box 118">
          <a:extLst>
            <a:ext uri="{FF2B5EF4-FFF2-40B4-BE49-F238E27FC236}">
              <a16:creationId xmlns:a16="http://schemas.microsoft.com/office/drawing/2014/main" id="{E15DCD1B-1672-43AF-81E7-F69A3A9CC7CB}"/>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7" name="Text Box 1">
          <a:extLst>
            <a:ext uri="{FF2B5EF4-FFF2-40B4-BE49-F238E27FC236}">
              <a16:creationId xmlns:a16="http://schemas.microsoft.com/office/drawing/2014/main" id="{4264C2E7-A4E0-4E5B-93F6-6F53801D31A6}"/>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8" name="Text Box 118">
          <a:extLst>
            <a:ext uri="{FF2B5EF4-FFF2-40B4-BE49-F238E27FC236}">
              <a16:creationId xmlns:a16="http://schemas.microsoft.com/office/drawing/2014/main" id="{D0810FA8-E4EF-4D92-B98C-7A7452BD9B3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69" name="Text Box 1">
          <a:extLst>
            <a:ext uri="{FF2B5EF4-FFF2-40B4-BE49-F238E27FC236}">
              <a16:creationId xmlns:a16="http://schemas.microsoft.com/office/drawing/2014/main" id="{C3236C59-52B7-4F7E-AA42-27766FD65A8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0" name="Text Box 118">
          <a:extLst>
            <a:ext uri="{FF2B5EF4-FFF2-40B4-BE49-F238E27FC236}">
              <a16:creationId xmlns:a16="http://schemas.microsoft.com/office/drawing/2014/main" id="{0EE9A0EE-25DA-4E3D-826B-E883EB943FC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1" name="Text Box 1">
          <a:extLst>
            <a:ext uri="{FF2B5EF4-FFF2-40B4-BE49-F238E27FC236}">
              <a16:creationId xmlns:a16="http://schemas.microsoft.com/office/drawing/2014/main" id="{F6CEF330-35FF-46A4-9274-51A7FCF9146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2" name="Text Box 118">
          <a:extLst>
            <a:ext uri="{FF2B5EF4-FFF2-40B4-BE49-F238E27FC236}">
              <a16:creationId xmlns:a16="http://schemas.microsoft.com/office/drawing/2014/main" id="{71C0E007-ED15-4B07-A804-E852B730FE84}"/>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73" name="Text Box 1">
          <a:extLst>
            <a:ext uri="{FF2B5EF4-FFF2-40B4-BE49-F238E27FC236}">
              <a16:creationId xmlns:a16="http://schemas.microsoft.com/office/drawing/2014/main" id="{0F8B175D-A731-483E-A3CF-419825EFC2F2}"/>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74" name="Text Box 118">
          <a:extLst>
            <a:ext uri="{FF2B5EF4-FFF2-40B4-BE49-F238E27FC236}">
              <a16:creationId xmlns:a16="http://schemas.microsoft.com/office/drawing/2014/main" id="{5843EC03-9551-46F8-97B2-4C9CE0B9AECA}"/>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5" name="Text Box 1">
          <a:extLst>
            <a:ext uri="{FF2B5EF4-FFF2-40B4-BE49-F238E27FC236}">
              <a16:creationId xmlns:a16="http://schemas.microsoft.com/office/drawing/2014/main" id="{7D15932B-73E1-4F08-B74C-604F1CE57095}"/>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6" name="Text Box 118">
          <a:extLst>
            <a:ext uri="{FF2B5EF4-FFF2-40B4-BE49-F238E27FC236}">
              <a16:creationId xmlns:a16="http://schemas.microsoft.com/office/drawing/2014/main" id="{DA392C30-D6BF-4674-AFA4-613A2C22A40C}"/>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7" name="Text Box 1">
          <a:extLst>
            <a:ext uri="{FF2B5EF4-FFF2-40B4-BE49-F238E27FC236}">
              <a16:creationId xmlns:a16="http://schemas.microsoft.com/office/drawing/2014/main" id="{918668F3-88DD-4774-90C8-72ACF17FD99D}"/>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8" name="Text Box 118">
          <a:extLst>
            <a:ext uri="{FF2B5EF4-FFF2-40B4-BE49-F238E27FC236}">
              <a16:creationId xmlns:a16="http://schemas.microsoft.com/office/drawing/2014/main" id="{2939D3E6-7C1C-43F9-8514-262A283C3111}"/>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79" name="Text Box 1">
          <a:extLst>
            <a:ext uri="{FF2B5EF4-FFF2-40B4-BE49-F238E27FC236}">
              <a16:creationId xmlns:a16="http://schemas.microsoft.com/office/drawing/2014/main" id="{71CB40D0-A9AC-4BCE-A1B8-30EC4C799937}"/>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314325"/>
    <xdr:sp macro="" textlink="">
      <xdr:nvSpPr>
        <xdr:cNvPr id="4780" name="Text Box 118">
          <a:extLst>
            <a:ext uri="{FF2B5EF4-FFF2-40B4-BE49-F238E27FC236}">
              <a16:creationId xmlns:a16="http://schemas.microsoft.com/office/drawing/2014/main" id="{69AAFD5D-5E50-403D-B48B-ECA471FDBC98}"/>
            </a:ext>
          </a:extLst>
        </xdr:cNvPr>
        <xdr:cNvSpPr txBox="1">
          <a:spLocks noChangeArrowheads="1"/>
        </xdr:cNvSpPr>
      </xdr:nvSpPr>
      <xdr:spPr bwMode="auto">
        <a:xfrm>
          <a:off x="3209925" y="125634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81" name="Text Box 1">
          <a:extLst>
            <a:ext uri="{FF2B5EF4-FFF2-40B4-BE49-F238E27FC236}">
              <a16:creationId xmlns:a16="http://schemas.microsoft.com/office/drawing/2014/main" id="{CE87A9FE-F623-43E3-882E-BB26E111ACD6}"/>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61925" cy="314325"/>
    <xdr:sp macro="" textlink="">
      <xdr:nvSpPr>
        <xdr:cNvPr id="4782" name="Text Box 118">
          <a:extLst>
            <a:ext uri="{FF2B5EF4-FFF2-40B4-BE49-F238E27FC236}">
              <a16:creationId xmlns:a16="http://schemas.microsoft.com/office/drawing/2014/main" id="{06C4C80F-9C0D-4A78-AC51-CEC44C0E97EF}"/>
            </a:ext>
          </a:extLst>
        </xdr:cNvPr>
        <xdr:cNvSpPr txBox="1">
          <a:spLocks noChangeArrowheads="1"/>
        </xdr:cNvSpPr>
      </xdr:nvSpPr>
      <xdr:spPr bwMode="auto">
        <a:xfrm>
          <a:off x="3209925" y="125634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3" name="Text Box 1">
          <a:extLst>
            <a:ext uri="{FF2B5EF4-FFF2-40B4-BE49-F238E27FC236}">
              <a16:creationId xmlns:a16="http://schemas.microsoft.com/office/drawing/2014/main" id="{947B11F3-5366-42D3-A077-93F17F593766}"/>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4" name="Text Box 118">
          <a:extLst>
            <a:ext uri="{FF2B5EF4-FFF2-40B4-BE49-F238E27FC236}">
              <a16:creationId xmlns:a16="http://schemas.microsoft.com/office/drawing/2014/main" id="{73B07D96-4349-4F3B-BAA8-4B18D50C38A4}"/>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5" name="Text Box 1">
          <a:extLst>
            <a:ext uri="{FF2B5EF4-FFF2-40B4-BE49-F238E27FC236}">
              <a16:creationId xmlns:a16="http://schemas.microsoft.com/office/drawing/2014/main" id="{96ED40DB-C68A-48DF-B097-585E9E31867D}"/>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6" name="Text Box 118">
          <a:extLst>
            <a:ext uri="{FF2B5EF4-FFF2-40B4-BE49-F238E27FC236}">
              <a16:creationId xmlns:a16="http://schemas.microsoft.com/office/drawing/2014/main" id="{B7852067-2902-4767-9532-7A0F037C8B1A}"/>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7" name="Text Box 1">
          <a:extLst>
            <a:ext uri="{FF2B5EF4-FFF2-40B4-BE49-F238E27FC236}">
              <a16:creationId xmlns:a16="http://schemas.microsoft.com/office/drawing/2014/main" id="{C0982C09-BE0B-400C-B600-14B5002BC832}"/>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88" name="Text Box 118">
          <a:extLst>
            <a:ext uri="{FF2B5EF4-FFF2-40B4-BE49-F238E27FC236}">
              <a16:creationId xmlns:a16="http://schemas.microsoft.com/office/drawing/2014/main" id="{7500CF42-5DED-41C2-B018-741D1CB3F868}"/>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4789" name="Text Box 1">
          <a:extLst>
            <a:ext uri="{FF2B5EF4-FFF2-40B4-BE49-F238E27FC236}">
              <a16:creationId xmlns:a16="http://schemas.microsoft.com/office/drawing/2014/main" id="{46B8F4EB-65C0-4DC7-A83A-E4C964859960}"/>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4790" name="Text Box 118">
          <a:extLst>
            <a:ext uri="{FF2B5EF4-FFF2-40B4-BE49-F238E27FC236}">
              <a16:creationId xmlns:a16="http://schemas.microsoft.com/office/drawing/2014/main" id="{A4364CFA-E591-47DB-900F-EA09090ED199}"/>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1" name="Text Box 1">
          <a:extLst>
            <a:ext uri="{FF2B5EF4-FFF2-40B4-BE49-F238E27FC236}">
              <a16:creationId xmlns:a16="http://schemas.microsoft.com/office/drawing/2014/main" id="{F504CA73-8210-4302-A971-B69357BFD3D3}"/>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2" name="Text Box 118">
          <a:extLst>
            <a:ext uri="{FF2B5EF4-FFF2-40B4-BE49-F238E27FC236}">
              <a16:creationId xmlns:a16="http://schemas.microsoft.com/office/drawing/2014/main" id="{FE0DC670-94AA-4784-AA1D-0CA435DD926A}"/>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3" name="Text Box 1">
          <a:extLst>
            <a:ext uri="{FF2B5EF4-FFF2-40B4-BE49-F238E27FC236}">
              <a16:creationId xmlns:a16="http://schemas.microsoft.com/office/drawing/2014/main" id="{A80D42B8-2E97-475E-842F-938AC2E1604B}"/>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4" name="Text Box 118">
          <a:extLst>
            <a:ext uri="{FF2B5EF4-FFF2-40B4-BE49-F238E27FC236}">
              <a16:creationId xmlns:a16="http://schemas.microsoft.com/office/drawing/2014/main" id="{78372903-F50F-449B-B07F-25D2458CA2A2}"/>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5" name="Text Box 1">
          <a:extLst>
            <a:ext uri="{FF2B5EF4-FFF2-40B4-BE49-F238E27FC236}">
              <a16:creationId xmlns:a16="http://schemas.microsoft.com/office/drawing/2014/main" id="{7ADCB6E0-11FF-46AF-B645-85C8D7069CBC}"/>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52400" cy="314325"/>
    <xdr:sp macro="" textlink="">
      <xdr:nvSpPr>
        <xdr:cNvPr id="4796" name="Text Box 118">
          <a:extLst>
            <a:ext uri="{FF2B5EF4-FFF2-40B4-BE49-F238E27FC236}">
              <a16:creationId xmlns:a16="http://schemas.microsoft.com/office/drawing/2014/main" id="{2E99FC7F-A2D9-4CED-983F-40AC5E6458C6}"/>
            </a:ext>
          </a:extLst>
        </xdr:cNvPr>
        <xdr:cNvSpPr txBox="1">
          <a:spLocks noChangeArrowheads="1"/>
        </xdr:cNvSpPr>
      </xdr:nvSpPr>
      <xdr:spPr bwMode="auto">
        <a:xfrm>
          <a:off x="3209925" y="50673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19</xdr:row>
      <xdr:rowOff>0</xdr:rowOff>
    </xdr:from>
    <xdr:ext cx="161925" cy="314325"/>
    <xdr:sp macro="" textlink="">
      <xdr:nvSpPr>
        <xdr:cNvPr id="4797" name="Text Box 1">
          <a:extLst>
            <a:ext uri="{FF2B5EF4-FFF2-40B4-BE49-F238E27FC236}">
              <a16:creationId xmlns:a16="http://schemas.microsoft.com/office/drawing/2014/main" id="{51E878B1-788E-4165-9ECF-EF17C6659DCB}"/>
            </a:ext>
          </a:extLst>
        </xdr:cNvPr>
        <xdr:cNvSpPr txBox="1">
          <a:spLocks noChangeArrowheads="1"/>
        </xdr:cNvSpPr>
      </xdr:nvSpPr>
      <xdr:spPr bwMode="auto">
        <a:xfrm>
          <a:off x="3209925" y="50673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4798" name="Text Box 1">
          <a:extLst>
            <a:ext uri="{FF2B5EF4-FFF2-40B4-BE49-F238E27FC236}">
              <a16:creationId xmlns:a16="http://schemas.microsoft.com/office/drawing/2014/main" id="{24138E51-8DF9-4ADC-961E-AB202058C044}"/>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4799" name="Text Box 118">
          <a:extLst>
            <a:ext uri="{FF2B5EF4-FFF2-40B4-BE49-F238E27FC236}">
              <a16:creationId xmlns:a16="http://schemas.microsoft.com/office/drawing/2014/main" id="{73963C11-F098-4372-B792-2432A7A800DF}"/>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4800" name="Text Box 1">
          <a:extLst>
            <a:ext uri="{FF2B5EF4-FFF2-40B4-BE49-F238E27FC236}">
              <a16:creationId xmlns:a16="http://schemas.microsoft.com/office/drawing/2014/main" id="{E1E5A153-EC21-403C-ACC5-EA7E6638D116}"/>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152400" cy="152401"/>
    <xdr:sp macro="" textlink="">
      <xdr:nvSpPr>
        <xdr:cNvPr id="4801" name="Text Box 118">
          <a:extLst>
            <a:ext uri="{FF2B5EF4-FFF2-40B4-BE49-F238E27FC236}">
              <a16:creationId xmlns:a16="http://schemas.microsoft.com/office/drawing/2014/main" id="{E59BD9B8-287C-4FF3-A935-DF705736AE0A}"/>
            </a:ext>
          </a:extLst>
        </xdr:cNvPr>
        <xdr:cNvSpPr txBox="1">
          <a:spLocks noChangeArrowheads="1"/>
        </xdr:cNvSpPr>
      </xdr:nvSpPr>
      <xdr:spPr bwMode="auto">
        <a:xfrm>
          <a:off x="3209925" y="125634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4802" name="Text Box 1">
          <a:extLst>
            <a:ext uri="{FF2B5EF4-FFF2-40B4-BE49-F238E27FC236}">
              <a16:creationId xmlns:a16="http://schemas.microsoft.com/office/drawing/2014/main" id="{5C2D54A7-FF58-4E04-A468-37E09DE74543}"/>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4803" name="Text Box 118">
          <a:extLst>
            <a:ext uri="{FF2B5EF4-FFF2-40B4-BE49-F238E27FC236}">
              <a16:creationId xmlns:a16="http://schemas.microsoft.com/office/drawing/2014/main" id="{6CCAC226-F1E3-4C01-ADE0-597196C9964F}"/>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4804" name="Text Box 1">
          <a:extLst>
            <a:ext uri="{FF2B5EF4-FFF2-40B4-BE49-F238E27FC236}">
              <a16:creationId xmlns:a16="http://schemas.microsoft.com/office/drawing/2014/main" id="{AE2E9E8B-E25D-49B0-8380-14E9A3F902CA}"/>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48</xdr:row>
      <xdr:rowOff>0</xdr:rowOff>
    </xdr:from>
    <xdr:ext cx="228600" cy="152401"/>
    <xdr:sp macro="" textlink="">
      <xdr:nvSpPr>
        <xdr:cNvPr id="4805" name="Text Box 118">
          <a:extLst>
            <a:ext uri="{FF2B5EF4-FFF2-40B4-BE49-F238E27FC236}">
              <a16:creationId xmlns:a16="http://schemas.microsoft.com/office/drawing/2014/main" id="{C6CBF49F-B424-4EC4-9ABF-0F5EB11BD724}"/>
            </a:ext>
          </a:extLst>
        </xdr:cNvPr>
        <xdr:cNvSpPr txBox="1">
          <a:spLocks noChangeArrowheads="1"/>
        </xdr:cNvSpPr>
      </xdr:nvSpPr>
      <xdr:spPr bwMode="auto">
        <a:xfrm>
          <a:off x="3209925" y="125634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4806" name="Text Box 1">
          <a:extLst>
            <a:ext uri="{FF2B5EF4-FFF2-40B4-BE49-F238E27FC236}">
              <a16:creationId xmlns:a16="http://schemas.microsoft.com/office/drawing/2014/main" id="{11A88848-2F46-4FDC-B034-C57B4BA96FCA}"/>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4807" name="Text Box 118">
          <a:extLst>
            <a:ext uri="{FF2B5EF4-FFF2-40B4-BE49-F238E27FC236}">
              <a16:creationId xmlns:a16="http://schemas.microsoft.com/office/drawing/2014/main" id="{7C2E5342-56E2-4138-868D-87806CF5A7CC}"/>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4808" name="Text Box 119">
          <a:extLst>
            <a:ext uri="{FF2B5EF4-FFF2-40B4-BE49-F238E27FC236}">
              <a16:creationId xmlns:a16="http://schemas.microsoft.com/office/drawing/2014/main" id="{0E320E6A-5923-4F79-BBFD-3F31516A376E}"/>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4809" name="Text Box 120">
          <a:extLst>
            <a:ext uri="{FF2B5EF4-FFF2-40B4-BE49-F238E27FC236}">
              <a16:creationId xmlns:a16="http://schemas.microsoft.com/office/drawing/2014/main" id="{CA04CEB7-3ADD-40EC-8F8F-AF9BCE8C290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4810" name="Text Box 119">
          <a:extLst>
            <a:ext uri="{FF2B5EF4-FFF2-40B4-BE49-F238E27FC236}">
              <a16:creationId xmlns:a16="http://schemas.microsoft.com/office/drawing/2014/main" id="{03A2F22B-7A76-4886-968B-2C47B86ED1D1}"/>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200025"/>
    <xdr:sp macro="" textlink="">
      <xdr:nvSpPr>
        <xdr:cNvPr id="4811" name="Text Box 120">
          <a:extLst>
            <a:ext uri="{FF2B5EF4-FFF2-40B4-BE49-F238E27FC236}">
              <a16:creationId xmlns:a16="http://schemas.microsoft.com/office/drawing/2014/main" id="{5E214A70-C9AE-401C-A50F-E588AF8A0805}"/>
            </a:ext>
          </a:extLst>
        </xdr:cNvPr>
        <xdr:cNvSpPr txBox="1">
          <a:spLocks noChangeArrowheads="1"/>
        </xdr:cNvSpPr>
      </xdr:nvSpPr>
      <xdr:spPr bwMode="auto">
        <a:xfrm>
          <a:off x="1047750" y="125634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54</xdr:row>
      <xdr:rowOff>152399</xdr:rowOff>
    </xdr:to>
    <xdr:sp macro="" textlink="">
      <xdr:nvSpPr>
        <xdr:cNvPr id="4812" name="Text Box 3">
          <a:extLst>
            <a:ext uri="{FF2B5EF4-FFF2-40B4-BE49-F238E27FC236}">
              <a16:creationId xmlns:a16="http://schemas.microsoft.com/office/drawing/2014/main" id="{A68738EF-AC37-49D7-8C89-379A2E99B7C8}"/>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3" name="Text Box 4">
          <a:extLst>
            <a:ext uri="{FF2B5EF4-FFF2-40B4-BE49-F238E27FC236}">
              <a16:creationId xmlns:a16="http://schemas.microsoft.com/office/drawing/2014/main" id="{16D88BF9-1C56-44AE-92F9-A5BF8868869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4" name="Text Box 5">
          <a:extLst>
            <a:ext uri="{FF2B5EF4-FFF2-40B4-BE49-F238E27FC236}">
              <a16:creationId xmlns:a16="http://schemas.microsoft.com/office/drawing/2014/main" id="{87060250-6FC2-4F0D-8DE5-C69443ABE7D9}"/>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5" name="Text Box 6">
          <a:extLst>
            <a:ext uri="{FF2B5EF4-FFF2-40B4-BE49-F238E27FC236}">
              <a16:creationId xmlns:a16="http://schemas.microsoft.com/office/drawing/2014/main" id="{128D849F-DC48-4A66-BEA8-69124B5B4125}"/>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6" name="Text Box 7">
          <a:extLst>
            <a:ext uri="{FF2B5EF4-FFF2-40B4-BE49-F238E27FC236}">
              <a16:creationId xmlns:a16="http://schemas.microsoft.com/office/drawing/2014/main" id="{886C8E29-DEA9-4778-AE50-04BC76555DA3}"/>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7" name="Text Box 8">
          <a:extLst>
            <a:ext uri="{FF2B5EF4-FFF2-40B4-BE49-F238E27FC236}">
              <a16:creationId xmlns:a16="http://schemas.microsoft.com/office/drawing/2014/main" id="{214FEC46-57D7-4FFD-B532-E28A146019FA}"/>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8" name="Text Box 9">
          <a:extLst>
            <a:ext uri="{FF2B5EF4-FFF2-40B4-BE49-F238E27FC236}">
              <a16:creationId xmlns:a16="http://schemas.microsoft.com/office/drawing/2014/main" id="{65AC6E2C-ACC2-4524-9BEC-0BE067C1B195}"/>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19" name="Text Box 10">
          <a:extLst>
            <a:ext uri="{FF2B5EF4-FFF2-40B4-BE49-F238E27FC236}">
              <a16:creationId xmlns:a16="http://schemas.microsoft.com/office/drawing/2014/main" id="{3774B494-6E56-41BC-8513-3428C8D4C8F5}"/>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0" name="Text Box 11">
          <a:extLst>
            <a:ext uri="{FF2B5EF4-FFF2-40B4-BE49-F238E27FC236}">
              <a16:creationId xmlns:a16="http://schemas.microsoft.com/office/drawing/2014/main" id="{E0D02359-3001-4A15-A6CC-E6D1C005543D}"/>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1" name="Text Box 12">
          <a:extLst>
            <a:ext uri="{FF2B5EF4-FFF2-40B4-BE49-F238E27FC236}">
              <a16:creationId xmlns:a16="http://schemas.microsoft.com/office/drawing/2014/main" id="{F7B9E0DF-2DE4-4C91-B44A-0A1DA1CB8FD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2" name="Text Box 13">
          <a:extLst>
            <a:ext uri="{FF2B5EF4-FFF2-40B4-BE49-F238E27FC236}">
              <a16:creationId xmlns:a16="http://schemas.microsoft.com/office/drawing/2014/main" id="{190F7084-B945-4BC3-AF77-1E0791D71395}"/>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3" name="Text Box 14">
          <a:extLst>
            <a:ext uri="{FF2B5EF4-FFF2-40B4-BE49-F238E27FC236}">
              <a16:creationId xmlns:a16="http://schemas.microsoft.com/office/drawing/2014/main" id="{441AF977-9DE8-4621-9C91-6FA9A0B7A13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4" name="Text Box 15">
          <a:extLst>
            <a:ext uri="{FF2B5EF4-FFF2-40B4-BE49-F238E27FC236}">
              <a16:creationId xmlns:a16="http://schemas.microsoft.com/office/drawing/2014/main" id="{DD801D9D-6994-4134-A28F-88B7F9801C99}"/>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5" name="Text Box 16">
          <a:extLst>
            <a:ext uri="{FF2B5EF4-FFF2-40B4-BE49-F238E27FC236}">
              <a16:creationId xmlns:a16="http://schemas.microsoft.com/office/drawing/2014/main" id="{1B97EF93-861D-4D77-9468-16C05CA64FDB}"/>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6" name="Text Box 17">
          <a:extLst>
            <a:ext uri="{FF2B5EF4-FFF2-40B4-BE49-F238E27FC236}">
              <a16:creationId xmlns:a16="http://schemas.microsoft.com/office/drawing/2014/main" id="{F374DA60-4293-4DC3-8E5B-7880C1F6D742}"/>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7" name="Text Box 18">
          <a:extLst>
            <a:ext uri="{FF2B5EF4-FFF2-40B4-BE49-F238E27FC236}">
              <a16:creationId xmlns:a16="http://schemas.microsoft.com/office/drawing/2014/main" id="{7FE06B09-68D0-4225-8ABE-B3AFE9440C8B}"/>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8" name="Text Box 19">
          <a:extLst>
            <a:ext uri="{FF2B5EF4-FFF2-40B4-BE49-F238E27FC236}">
              <a16:creationId xmlns:a16="http://schemas.microsoft.com/office/drawing/2014/main" id="{50164651-46DC-47A2-87E4-C7CC1B6AC0E8}"/>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29" name="Text Box 20">
          <a:extLst>
            <a:ext uri="{FF2B5EF4-FFF2-40B4-BE49-F238E27FC236}">
              <a16:creationId xmlns:a16="http://schemas.microsoft.com/office/drawing/2014/main" id="{9CB96D5B-2AA9-41FE-A686-3C8B8B9BF83B}"/>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0" name="Text Box 21">
          <a:extLst>
            <a:ext uri="{FF2B5EF4-FFF2-40B4-BE49-F238E27FC236}">
              <a16:creationId xmlns:a16="http://schemas.microsoft.com/office/drawing/2014/main" id="{4CA93506-A052-4B78-9362-9965E8A506B6}"/>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1" name="Text Box 22">
          <a:extLst>
            <a:ext uri="{FF2B5EF4-FFF2-40B4-BE49-F238E27FC236}">
              <a16:creationId xmlns:a16="http://schemas.microsoft.com/office/drawing/2014/main" id="{25246FD2-EEC8-4E7A-A50C-D967E5343B96}"/>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2" name="Text Box 23">
          <a:extLst>
            <a:ext uri="{FF2B5EF4-FFF2-40B4-BE49-F238E27FC236}">
              <a16:creationId xmlns:a16="http://schemas.microsoft.com/office/drawing/2014/main" id="{B3340A29-C3F8-403F-A0E8-1F6E6773FF1B}"/>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3" name="Text Box 24">
          <a:extLst>
            <a:ext uri="{FF2B5EF4-FFF2-40B4-BE49-F238E27FC236}">
              <a16:creationId xmlns:a16="http://schemas.microsoft.com/office/drawing/2014/main" id="{626A98C1-A1CE-4961-9EA3-A4083420FF9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4" name="Text Box 25">
          <a:extLst>
            <a:ext uri="{FF2B5EF4-FFF2-40B4-BE49-F238E27FC236}">
              <a16:creationId xmlns:a16="http://schemas.microsoft.com/office/drawing/2014/main" id="{CD3D6B4F-2F0D-41E8-B640-F071ABCB8FC3}"/>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5" name="Text Box 48">
          <a:extLst>
            <a:ext uri="{FF2B5EF4-FFF2-40B4-BE49-F238E27FC236}">
              <a16:creationId xmlns:a16="http://schemas.microsoft.com/office/drawing/2014/main" id="{3339AFB6-DA94-4D1C-8C9D-A3A38CC1200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6" name="Text Box 93">
          <a:extLst>
            <a:ext uri="{FF2B5EF4-FFF2-40B4-BE49-F238E27FC236}">
              <a16:creationId xmlns:a16="http://schemas.microsoft.com/office/drawing/2014/main" id="{B4326BD1-C778-468C-B331-5C00F5F212A1}"/>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4837" name="Text Box 94">
          <a:extLst>
            <a:ext uri="{FF2B5EF4-FFF2-40B4-BE49-F238E27FC236}">
              <a16:creationId xmlns:a16="http://schemas.microsoft.com/office/drawing/2014/main" id="{D294EC5F-884E-46CE-AEAD-A4DFA948D4A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38" name="Text Box 26">
          <a:extLst>
            <a:ext uri="{FF2B5EF4-FFF2-40B4-BE49-F238E27FC236}">
              <a16:creationId xmlns:a16="http://schemas.microsoft.com/office/drawing/2014/main" id="{4657FF3F-3D95-48D1-AE43-74B8EF201B6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39" name="Text Box 27">
          <a:extLst>
            <a:ext uri="{FF2B5EF4-FFF2-40B4-BE49-F238E27FC236}">
              <a16:creationId xmlns:a16="http://schemas.microsoft.com/office/drawing/2014/main" id="{FCB96345-317A-4C38-A582-E2E120DC9DC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0" name="Text Box 28">
          <a:extLst>
            <a:ext uri="{FF2B5EF4-FFF2-40B4-BE49-F238E27FC236}">
              <a16:creationId xmlns:a16="http://schemas.microsoft.com/office/drawing/2014/main" id="{981E3724-9E28-4C3B-99CA-8081C4418FE5}"/>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1" name="Text Box 29">
          <a:extLst>
            <a:ext uri="{FF2B5EF4-FFF2-40B4-BE49-F238E27FC236}">
              <a16:creationId xmlns:a16="http://schemas.microsoft.com/office/drawing/2014/main" id="{6C23F6B8-7A09-4016-AFBD-CF2962EA65E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2" name="Text Box 30">
          <a:extLst>
            <a:ext uri="{FF2B5EF4-FFF2-40B4-BE49-F238E27FC236}">
              <a16:creationId xmlns:a16="http://schemas.microsoft.com/office/drawing/2014/main" id="{F9054903-70E5-4B14-8B7C-8DEB969D3A2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3" name="Text Box 31">
          <a:extLst>
            <a:ext uri="{FF2B5EF4-FFF2-40B4-BE49-F238E27FC236}">
              <a16:creationId xmlns:a16="http://schemas.microsoft.com/office/drawing/2014/main" id="{16556E1B-809B-43F0-A6FC-9DA9BB7A715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4" name="Text Box 32">
          <a:extLst>
            <a:ext uri="{FF2B5EF4-FFF2-40B4-BE49-F238E27FC236}">
              <a16:creationId xmlns:a16="http://schemas.microsoft.com/office/drawing/2014/main" id="{8C0CF504-3A77-4408-B487-3B464E56CA23}"/>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5" name="Text Box 33">
          <a:extLst>
            <a:ext uri="{FF2B5EF4-FFF2-40B4-BE49-F238E27FC236}">
              <a16:creationId xmlns:a16="http://schemas.microsoft.com/office/drawing/2014/main" id="{53CD43F5-D205-4656-AEFB-DE8EC6A1000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6" name="Text Box 34">
          <a:extLst>
            <a:ext uri="{FF2B5EF4-FFF2-40B4-BE49-F238E27FC236}">
              <a16:creationId xmlns:a16="http://schemas.microsoft.com/office/drawing/2014/main" id="{6A0BD88E-75F9-47EC-9E30-999EBD6FBB52}"/>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7" name="Text Box 35">
          <a:extLst>
            <a:ext uri="{FF2B5EF4-FFF2-40B4-BE49-F238E27FC236}">
              <a16:creationId xmlns:a16="http://schemas.microsoft.com/office/drawing/2014/main" id="{46472002-FD3A-411D-B34F-3072291E6A97}"/>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8" name="Text Box 36">
          <a:extLst>
            <a:ext uri="{FF2B5EF4-FFF2-40B4-BE49-F238E27FC236}">
              <a16:creationId xmlns:a16="http://schemas.microsoft.com/office/drawing/2014/main" id="{EEDBEF21-ECC3-46DF-93A5-288672D5E148}"/>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49" name="Text Box 37">
          <a:extLst>
            <a:ext uri="{FF2B5EF4-FFF2-40B4-BE49-F238E27FC236}">
              <a16:creationId xmlns:a16="http://schemas.microsoft.com/office/drawing/2014/main" id="{9BA404EF-6AF1-41EB-B444-D306F052BEC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0" name="Text Box 38">
          <a:extLst>
            <a:ext uri="{FF2B5EF4-FFF2-40B4-BE49-F238E27FC236}">
              <a16:creationId xmlns:a16="http://schemas.microsoft.com/office/drawing/2014/main" id="{5E83997D-55FF-4EDE-915D-01AC14AD2FA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1" name="Text Box 39">
          <a:extLst>
            <a:ext uri="{FF2B5EF4-FFF2-40B4-BE49-F238E27FC236}">
              <a16:creationId xmlns:a16="http://schemas.microsoft.com/office/drawing/2014/main" id="{F28688F4-865A-44C6-81F8-3AE01CD7753E}"/>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2" name="Text Box 40">
          <a:extLst>
            <a:ext uri="{FF2B5EF4-FFF2-40B4-BE49-F238E27FC236}">
              <a16:creationId xmlns:a16="http://schemas.microsoft.com/office/drawing/2014/main" id="{1C3AC034-B902-4712-A3AB-16EC03F70B27}"/>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3" name="Text Box 41">
          <a:extLst>
            <a:ext uri="{FF2B5EF4-FFF2-40B4-BE49-F238E27FC236}">
              <a16:creationId xmlns:a16="http://schemas.microsoft.com/office/drawing/2014/main" id="{AC9A97B9-0CC7-4174-928B-CD974878463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4" name="Text Box 42">
          <a:extLst>
            <a:ext uri="{FF2B5EF4-FFF2-40B4-BE49-F238E27FC236}">
              <a16:creationId xmlns:a16="http://schemas.microsoft.com/office/drawing/2014/main" id="{E42DCFE7-8B47-4C94-A96E-7FA29DC2F52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5" name="Text Box 43">
          <a:extLst>
            <a:ext uri="{FF2B5EF4-FFF2-40B4-BE49-F238E27FC236}">
              <a16:creationId xmlns:a16="http://schemas.microsoft.com/office/drawing/2014/main" id="{DED429FA-FF22-42F5-9858-404AF263CCE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6" name="Text Box 44">
          <a:extLst>
            <a:ext uri="{FF2B5EF4-FFF2-40B4-BE49-F238E27FC236}">
              <a16:creationId xmlns:a16="http://schemas.microsoft.com/office/drawing/2014/main" id="{33DD7A78-059B-4A5B-A344-FF010A2D4D68}"/>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7" name="Text Box 45">
          <a:extLst>
            <a:ext uri="{FF2B5EF4-FFF2-40B4-BE49-F238E27FC236}">
              <a16:creationId xmlns:a16="http://schemas.microsoft.com/office/drawing/2014/main" id="{BE3685AC-2C0B-4304-B2A6-C9A7777FCF8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8" name="Text Box 46">
          <a:extLst>
            <a:ext uri="{FF2B5EF4-FFF2-40B4-BE49-F238E27FC236}">
              <a16:creationId xmlns:a16="http://schemas.microsoft.com/office/drawing/2014/main" id="{FA637DF5-AB7E-4BB5-A3EC-1CA582DD9F15}"/>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59" name="Text Box 47">
          <a:extLst>
            <a:ext uri="{FF2B5EF4-FFF2-40B4-BE49-F238E27FC236}">
              <a16:creationId xmlns:a16="http://schemas.microsoft.com/office/drawing/2014/main" id="{17A48E85-1AFC-409B-8221-ABFE5F96DE6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0" name="Text Box 49">
          <a:extLst>
            <a:ext uri="{FF2B5EF4-FFF2-40B4-BE49-F238E27FC236}">
              <a16:creationId xmlns:a16="http://schemas.microsoft.com/office/drawing/2014/main" id="{42FF12D9-6154-47DB-8BD8-9B6DAF16238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1" name="Text Box 50">
          <a:extLst>
            <a:ext uri="{FF2B5EF4-FFF2-40B4-BE49-F238E27FC236}">
              <a16:creationId xmlns:a16="http://schemas.microsoft.com/office/drawing/2014/main" id="{C5ED4389-E1E2-46BA-B3E9-8F54BB81C932}"/>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2" name="Text Box 51">
          <a:extLst>
            <a:ext uri="{FF2B5EF4-FFF2-40B4-BE49-F238E27FC236}">
              <a16:creationId xmlns:a16="http://schemas.microsoft.com/office/drawing/2014/main" id="{44F21A22-CC7E-4F8B-96DD-BDB1081B0F8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3" name="Text Box 52">
          <a:extLst>
            <a:ext uri="{FF2B5EF4-FFF2-40B4-BE49-F238E27FC236}">
              <a16:creationId xmlns:a16="http://schemas.microsoft.com/office/drawing/2014/main" id="{9700751F-014F-4E29-81EE-1BC9D3A9AC4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4" name="Text Box 53">
          <a:extLst>
            <a:ext uri="{FF2B5EF4-FFF2-40B4-BE49-F238E27FC236}">
              <a16:creationId xmlns:a16="http://schemas.microsoft.com/office/drawing/2014/main" id="{6E02CFC1-85B0-4271-931A-5E6CBD4A5C1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5" name="Text Box 54">
          <a:extLst>
            <a:ext uri="{FF2B5EF4-FFF2-40B4-BE49-F238E27FC236}">
              <a16:creationId xmlns:a16="http://schemas.microsoft.com/office/drawing/2014/main" id="{4581AD4B-BE00-4D40-87DE-E5551B03511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6" name="Text Box 55">
          <a:extLst>
            <a:ext uri="{FF2B5EF4-FFF2-40B4-BE49-F238E27FC236}">
              <a16:creationId xmlns:a16="http://schemas.microsoft.com/office/drawing/2014/main" id="{02346438-9D22-475D-8847-1E3427674F1B}"/>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7" name="Text Box 56">
          <a:extLst>
            <a:ext uri="{FF2B5EF4-FFF2-40B4-BE49-F238E27FC236}">
              <a16:creationId xmlns:a16="http://schemas.microsoft.com/office/drawing/2014/main" id="{DCE2ED06-1D15-49B7-8E94-34A403395BB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8" name="Text Box 57">
          <a:extLst>
            <a:ext uri="{FF2B5EF4-FFF2-40B4-BE49-F238E27FC236}">
              <a16:creationId xmlns:a16="http://schemas.microsoft.com/office/drawing/2014/main" id="{670A17F6-D984-40B2-926B-4420D2097B97}"/>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69" name="Text Box 58">
          <a:extLst>
            <a:ext uri="{FF2B5EF4-FFF2-40B4-BE49-F238E27FC236}">
              <a16:creationId xmlns:a16="http://schemas.microsoft.com/office/drawing/2014/main" id="{0F0D9754-B3C5-4299-B1F8-D0DE62154595}"/>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0" name="Text Box 59">
          <a:extLst>
            <a:ext uri="{FF2B5EF4-FFF2-40B4-BE49-F238E27FC236}">
              <a16:creationId xmlns:a16="http://schemas.microsoft.com/office/drawing/2014/main" id="{110A372F-86CE-4D56-A6E0-5D00CCEC2A1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1" name="Text Box 60">
          <a:extLst>
            <a:ext uri="{FF2B5EF4-FFF2-40B4-BE49-F238E27FC236}">
              <a16:creationId xmlns:a16="http://schemas.microsoft.com/office/drawing/2014/main" id="{08AD569A-B8F6-4BE3-BB9B-AFF59487168E}"/>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2" name="Text Box 61">
          <a:extLst>
            <a:ext uri="{FF2B5EF4-FFF2-40B4-BE49-F238E27FC236}">
              <a16:creationId xmlns:a16="http://schemas.microsoft.com/office/drawing/2014/main" id="{CAF9D87C-E5ED-4807-82F7-3E4CA639B338}"/>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3" name="Text Box 62">
          <a:extLst>
            <a:ext uri="{FF2B5EF4-FFF2-40B4-BE49-F238E27FC236}">
              <a16:creationId xmlns:a16="http://schemas.microsoft.com/office/drawing/2014/main" id="{4421C6DA-6A11-42A7-8F14-7919709C1E6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4" name="Text Box 63">
          <a:extLst>
            <a:ext uri="{FF2B5EF4-FFF2-40B4-BE49-F238E27FC236}">
              <a16:creationId xmlns:a16="http://schemas.microsoft.com/office/drawing/2014/main" id="{ED6B7B26-DCE3-421A-8E10-1F3F392EC6D7}"/>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5" name="Text Box 64">
          <a:extLst>
            <a:ext uri="{FF2B5EF4-FFF2-40B4-BE49-F238E27FC236}">
              <a16:creationId xmlns:a16="http://schemas.microsoft.com/office/drawing/2014/main" id="{61DAEA85-9012-40E2-A4FA-81BDF710DF4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6" name="Text Box 65">
          <a:extLst>
            <a:ext uri="{FF2B5EF4-FFF2-40B4-BE49-F238E27FC236}">
              <a16:creationId xmlns:a16="http://schemas.microsoft.com/office/drawing/2014/main" id="{1FE798FC-8A62-4A24-9909-463A0459AAC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7" name="Text Box 66">
          <a:extLst>
            <a:ext uri="{FF2B5EF4-FFF2-40B4-BE49-F238E27FC236}">
              <a16:creationId xmlns:a16="http://schemas.microsoft.com/office/drawing/2014/main" id="{2B087276-F14E-47A2-8C9A-20FC77FE5DA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8" name="Text Box 67">
          <a:extLst>
            <a:ext uri="{FF2B5EF4-FFF2-40B4-BE49-F238E27FC236}">
              <a16:creationId xmlns:a16="http://schemas.microsoft.com/office/drawing/2014/main" id="{ABB46DE0-D3FF-4EA8-9170-EBF67D6BFD9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79" name="Text Box 68">
          <a:extLst>
            <a:ext uri="{FF2B5EF4-FFF2-40B4-BE49-F238E27FC236}">
              <a16:creationId xmlns:a16="http://schemas.microsoft.com/office/drawing/2014/main" id="{C85FBB09-FAA6-401F-B152-D09C58DDA62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0" name="Text Box 69">
          <a:extLst>
            <a:ext uri="{FF2B5EF4-FFF2-40B4-BE49-F238E27FC236}">
              <a16:creationId xmlns:a16="http://schemas.microsoft.com/office/drawing/2014/main" id="{5CB00EF7-9BD6-4F25-8906-DD6D07E28B9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1" name="Text Box 70">
          <a:extLst>
            <a:ext uri="{FF2B5EF4-FFF2-40B4-BE49-F238E27FC236}">
              <a16:creationId xmlns:a16="http://schemas.microsoft.com/office/drawing/2014/main" id="{C0E77653-A9D3-4CBA-9194-7A200EB3C77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2" name="Text Box 71">
          <a:extLst>
            <a:ext uri="{FF2B5EF4-FFF2-40B4-BE49-F238E27FC236}">
              <a16:creationId xmlns:a16="http://schemas.microsoft.com/office/drawing/2014/main" id="{D3A61788-A00B-45A2-921B-9A584C43059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3" name="Text Box 72">
          <a:extLst>
            <a:ext uri="{FF2B5EF4-FFF2-40B4-BE49-F238E27FC236}">
              <a16:creationId xmlns:a16="http://schemas.microsoft.com/office/drawing/2014/main" id="{2C9F432D-B97B-4317-B432-D6DB5825BBFE}"/>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4" name="Text Box 73">
          <a:extLst>
            <a:ext uri="{FF2B5EF4-FFF2-40B4-BE49-F238E27FC236}">
              <a16:creationId xmlns:a16="http://schemas.microsoft.com/office/drawing/2014/main" id="{384D0391-DF74-4C83-A157-FAF7638E430E}"/>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5" name="Text Box 74">
          <a:extLst>
            <a:ext uri="{FF2B5EF4-FFF2-40B4-BE49-F238E27FC236}">
              <a16:creationId xmlns:a16="http://schemas.microsoft.com/office/drawing/2014/main" id="{6159F27C-E3DB-4305-92B8-EB68F952568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6" name="Text Box 75">
          <a:extLst>
            <a:ext uri="{FF2B5EF4-FFF2-40B4-BE49-F238E27FC236}">
              <a16:creationId xmlns:a16="http://schemas.microsoft.com/office/drawing/2014/main" id="{47B0BEC8-CD49-4B9C-B4D4-CC991F29D54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7" name="Text Box 76">
          <a:extLst>
            <a:ext uri="{FF2B5EF4-FFF2-40B4-BE49-F238E27FC236}">
              <a16:creationId xmlns:a16="http://schemas.microsoft.com/office/drawing/2014/main" id="{1795A67E-4C40-49D3-B795-2ABBB58E6FD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8" name="Text Box 77">
          <a:extLst>
            <a:ext uri="{FF2B5EF4-FFF2-40B4-BE49-F238E27FC236}">
              <a16:creationId xmlns:a16="http://schemas.microsoft.com/office/drawing/2014/main" id="{AF4D7F76-01D0-4908-A14D-9856F422334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89" name="Text Box 78">
          <a:extLst>
            <a:ext uri="{FF2B5EF4-FFF2-40B4-BE49-F238E27FC236}">
              <a16:creationId xmlns:a16="http://schemas.microsoft.com/office/drawing/2014/main" id="{CC984BCC-A626-4CEC-83C1-ED856FF3761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0" name="Text Box 79">
          <a:extLst>
            <a:ext uri="{FF2B5EF4-FFF2-40B4-BE49-F238E27FC236}">
              <a16:creationId xmlns:a16="http://schemas.microsoft.com/office/drawing/2014/main" id="{E2F2E04E-04FA-4CE2-8137-5B6F737962C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1" name="Text Box 80">
          <a:extLst>
            <a:ext uri="{FF2B5EF4-FFF2-40B4-BE49-F238E27FC236}">
              <a16:creationId xmlns:a16="http://schemas.microsoft.com/office/drawing/2014/main" id="{7D05D3DF-777B-41AC-9F65-BAAE3520A58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2" name="Text Box 81">
          <a:extLst>
            <a:ext uri="{FF2B5EF4-FFF2-40B4-BE49-F238E27FC236}">
              <a16:creationId xmlns:a16="http://schemas.microsoft.com/office/drawing/2014/main" id="{9ECB8ADF-3AFA-4D5D-84EB-9778A8966B8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3" name="Text Box 82">
          <a:extLst>
            <a:ext uri="{FF2B5EF4-FFF2-40B4-BE49-F238E27FC236}">
              <a16:creationId xmlns:a16="http://schemas.microsoft.com/office/drawing/2014/main" id="{AAD8F8AC-5ECE-4EFE-A022-2010376F6BC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4" name="Text Box 83">
          <a:extLst>
            <a:ext uri="{FF2B5EF4-FFF2-40B4-BE49-F238E27FC236}">
              <a16:creationId xmlns:a16="http://schemas.microsoft.com/office/drawing/2014/main" id="{CDBAAEB5-F3B4-4214-8426-F61E5E750D6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5" name="Text Box 84">
          <a:extLst>
            <a:ext uri="{FF2B5EF4-FFF2-40B4-BE49-F238E27FC236}">
              <a16:creationId xmlns:a16="http://schemas.microsoft.com/office/drawing/2014/main" id="{FF0E43F5-1DF3-446A-AC0F-22434A29159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6" name="Text Box 85">
          <a:extLst>
            <a:ext uri="{FF2B5EF4-FFF2-40B4-BE49-F238E27FC236}">
              <a16:creationId xmlns:a16="http://schemas.microsoft.com/office/drawing/2014/main" id="{BF7F45C1-821E-40FF-9395-556B0BC1A53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7" name="Text Box 86">
          <a:extLst>
            <a:ext uri="{FF2B5EF4-FFF2-40B4-BE49-F238E27FC236}">
              <a16:creationId xmlns:a16="http://schemas.microsoft.com/office/drawing/2014/main" id="{6F5D1314-19D0-4F51-86B6-8D3918412B7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8" name="Text Box 87">
          <a:extLst>
            <a:ext uri="{FF2B5EF4-FFF2-40B4-BE49-F238E27FC236}">
              <a16:creationId xmlns:a16="http://schemas.microsoft.com/office/drawing/2014/main" id="{C6D18604-390F-4EA2-B1DB-0C3B24C2B99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899" name="Text Box 88">
          <a:extLst>
            <a:ext uri="{FF2B5EF4-FFF2-40B4-BE49-F238E27FC236}">
              <a16:creationId xmlns:a16="http://schemas.microsoft.com/office/drawing/2014/main" id="{D922FE82-BEAB-4489-88D7-690F9899CF6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0" name="Text Box 89">
          <a:extLst>
            <a:ext uri="{FF2B5EF4-FFF2-40B4-BE49-F238E27FC236}">
              <a16:creationId xmlns:a16="http://schemas.microsoft.com/office/drawing/2014/main" id="{A4B9DC20-4B02-4E90-929C-67D0BF670249}"/>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1" name="Text Box 90">
          <a:extLst>
            <a:ext uri="{FF2B5EF4-FFF2-40B4-BE49-F238E27FC236}">
              <a16:creationId xmlns:a16="http://schemas.microsoft.com/office/drawing/2014/main" id="{51896EBE-4F8F-49EE-957C-BBF4F14114E3}"/>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2" name="Text Box 91">
          <a:extLst>
            <a:ext uri="{FF2B5EF4-FFF2-40B4-BE49-F238E27FC236}">
              <a16:creationId xmlns:a16="http://schemas.microsoft.com/office/drawing/2014/main" id="{680F5BDB-6985-4FE1-B9A0-A79FF9910ED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3" name="Text Box 92">
          <a:extLst>
            <a:ext uri="{FF2B5EF4-FFF2-40B4-BE49-F238E27FC236}">
              <a16:creationId xmlns:a16="http://schemas.microsoft.com/office/drawing/2014/main" id="{2A3F776B-AF39-4923-9810-E4A6F0B7E732}"/>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4" name="Text Box 3">
          <a:extLst>
            <a:ext uri="{FF2B5EF4-FFF2-40B4-BE49-F238E27FC236}">
              <a16:creationId xmlns:a16="http://schemas.microsoft.com/office/drawing/2014/main" id="{FD72DC65-24B6-415B-B569-D97F35B6F79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5" name="Text Box 4">
          <a:extLst>
            <a:ext uri="{FF2B5EF4-FFF2-40B4-BE49-F238E27FC236}">
              <a16:creationId xmlns:a16="http://schemas.microsoft.com/office/drawing/2014/main" id="{6D815B4F-A1D4-4CDA-BCFF-669874E4E09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6" name="Text Box 5">
          <a:extLst>
            <a:ext uri="{FF2B5EF4-FFF2-40B4-BE49-F238E27FC236}">
              <a16:creationId xmlns:a16="http://schemas.microsoft.com/office/drawing/2014/main" id="{E151596E-D19A-483B-AA25-9DF6A672263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7" name="Text Box 6">
          <a:extLst>
            <a:ext uri="{FF2B5EF4-FFF2-40B4-BE49-F238E27FC236}">
              <a16:creationId xmlns:a16="http://schemas.microsoft.com/office/drawing/2014/main" id="{E7E1298F-F97C-4A30-8163-E26DE9A4F00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8" name="Text Box 7">
          <a:extLst>
            <a:ext uri="{FF2B5EF4-FFF2-40B4-BE49-F238E27FC236}">
              <a16:creationId xmlns:a16="http://schemas.microsoft.com/office/drawing/2014/main" id="{E25639F3-71F4-411C-B913-37D65440EA9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09" name="Text Box 8">
          <a:extLst>
            <a:ext uri="{FF2B5EF4-FFF2-40B4-BE49-F238E27FC236}">
              <a16:creationId xmlns:a16="http://schemas.microsoft.com/office/drawing/2014/main" id="{FB4707C4-C482-414E-ABA6-3EAEE4D687EA}"/>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0" name="Text Box 9">
          <a:extLst>
            <a:ext uri="{FF2B5EF4-FFF2-40B4-BE49-F238E27FC236}">
              <a16:creationId xmlns:a16="http://schemas.microsoft.com/office/drawing/2014/main" id="{4BDE5481-0D4D-49FF-9296-96F366B460BE}"/>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1" name="Text Box 10">
          <a:extLst>
            <a:ext uri="{FF2B5EF4-FFF2-40B4-BE49-F238E27FC236}">
              <a16:creationId xmlns:a16="http://schemas.microsoft.com/office/drawing/2014/main" id="{55300F6A-CD3A-45E9-8629-CD77E7D590D3}"/>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2" name="Text Box 11">
          <a:extLst>
            <a:ext uri="{FF2B5EF4-FFF2-40B4-BE49-F238E27FC236}">
              <a16:creationId xmlns:a16="http://schemas.microsoft.com/office/drawing/2014/main" id="{6F3782ED-F4F1-46A0-BE5E-7E278EF6BA15}"/>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3" name="Text Box 12">
          <a:extLst>
            <a:ext uri="{FF2B5EF4-FFF2-40B4-BE49-F238E27FC236}">
              <a16:creationId xmlns:a16="http://schemas.microsoft.com/office/drawing/2014/main" id="{CD9C6D6B-B49A-4A8B-9C9C-A30D932FE53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4" name="Text Box 13">
          <a:extLst>
            <a:ext uri="{FF2B5EF4-FFF2-40B4-BE49-F238E27FC236}">
              <a16:creationId xmlns:a16="http://schemas.microsoft.com/office/drawing/2014/main" id="{A21C3DF3-B72E-4A55-90AA-54E4C5593BF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5" name="Text Box 14">
          <a:extLst>
            <a:ext uri="{FF2B5EF4-FFF2-40B4-BE49-F238E27FC236}">
              <a16:creationId xmlns:a16="http://schemas.microsoft.com/office/drawing/2014/main" id="{A4ACF74C-55E5-44D6-A84C-41AB5131FD7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6" name="Text Box 15">
          <a:extLst>
            <a:ext uri="{FF2B5EF4-FFF2-40B4-BE49-F238E27FC236}">
              <a16:creationId xmlns:a16="http://schemas.microsoft.com/office/drawing/2014/main" id="{949426D5-6D79-4E4C-B450-428C001EAB7F}"/>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7" name="Text Box 16">
          <a:extLst>
            <a:ext uri="{FF2B5EF4-FFF2-40B4-BE49-F238E27FC236}">
              <a16:creationId xmlns:a16="http://schemas.microsoft.com/office/drawing/2014/main" id="{EE3667D3-7F6C-4587-81B3-DBF3B6CB467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8" name="Text Box 17">
          <a:extLst>
            <a:ext uri="{FF2B5EF4-FFF2-40B4-BE49-F238E27FC236}">
              <a16:creationId xmlns:a16="http://schemas.microsoft.com/office/drawing/2014/main" id="{189C28FE-2E71-42E1-95F8-1EE74F12F22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19" name="Text Box 18">
          <a:extLst>
            <a:ext uri="{FF2B5EF4-FFF2-40B4-BE49-F238E27FC236}">
              <a16:creationId xmlns:a16="http://schemas.microsoft.com/office/drawing/2014/main" id="{AC3C5462-9E13-4EFF-B4B7-EFC7840BF44D}"/>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0" name="Text Box 19">
          <a:extLst>
            <a:ext uri="{FF2B5EF4-FFF2-40B4-BE49-F238E27FC236}">
              <a16:creationId xmlns:a16="http://schemas.microsoft.com/office/drawing/2014/main" id="{DFA2B7F8-580C-4B2C-A477-E9D10B6D1546}"/>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1" name="Text Box 20">
          <a:extLst>
            <a:ext uri="{FF2B5EF4-FFF2-40B4-BE49-F238E27FC236}">
              <a16:creationId xmlns:a16="http://schemas.microsoft.com/office/drawing/2014/main" id="{D8E402A7-696E-47F6-9915-6719B56105C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2" name="Text Box 21">
          <a:extLst>
            <a:ext uri="{FF2B5EF4-FFF2-40B4-BE49-F238E27FC236}">
              <a16:creationId xmlns:a16="http://schemas.microsoft.com/office/drawing/2014/main" id="{5C34A3E1-9C20-4F31-99EC-F5E5E9C40FC5}"/>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3" name="Text Box 22">
          <a:extLst>
            <a:ext uri="{FF2B5EF4-FFF2-40B4-BE49-F238E27FC236}">
              <a16:creationId xmlns:a16="http://schemas.microsoft.com/office/drawing/2014/main" id="{74C9C0C5-CBA4-4CDC-AB95-3C162AD4B441}"/>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4" name="Text Box 23">
          <a:extLst>
            <a:ext uri="{FF2B5EF4-FFF2-40B4-BE49-F238E27FC236}">
              <a16:creationId xmlns:a16="http://schemas.microsoft.com/office/drawing/2014/main" id="{71B3B45B-828C-4353-927D-50CF8B7CAE4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5" name="Text Box 24">
          <a:extLst>
            <a:ext uri="{FF2B5EF4-FFF2-40B4-BE49-F238E27FC236}">
              <a16:creationId xmlns:a16="http://schemas.microsoft.com/office/drawing/2014/main" id="{98654174-FC94-4729-B343-723B446D0B2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6" name="Text Box 25">
          <a:extLst>
            <a:ext uri="{FF2B5EF4-FFF2-40B4-BE49-F238E27FC236}">
              <a16:creationId xmlns:a16="http://schemas.microsoft.com/office/drawing/2014/main" id="{EF392A44-D934-4CC1-B500-9D9676D4FBCB}"/>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7" name="Text Box 48">
          <a:extLst>
            <a:ext uri="{FF2B5EF4-FFF2-40B4-BE49-F238E27FC236}">
              <a16:creationId xmlns:a16="http://schemas.microsoft.com/office/drawing/2014/main" id="{CA1D1B36-03BC-4AFE-9582-A0C3D8B1AFBC}"/>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8" name="Text Box 93">
          <a:extLst>
            <a:ext uri="{FF2B5EF4-FFF2-40B4-BE49-F238E27FC236}">
              <a16:creationId xmlns:a16="http://schemas.microsoft.com/office/drawing/2014/main" id="{BAD57919-4D90-4BB0-9DFF-069058A4C200}"/>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227357</xdr:rowOff>
    </xdr:to>
    <xdr:sp macro="" textlink="">
      <xdr:nvSpPr>
        <xdr:cNvPr id="4929" name="Text Box 94">
          <a:extLst>
            <a:ext uri="{FF2B5EF4-FFF2-40B4-BE49-F238E27FC236}">
              <a16:creationId xmlns:a16="http://schemas.microsoft.com/office/drawing/2014/main" id="{85B218E2-DCBC-4808-B1AC-053CB7EADF94}"/>
            </a:ext>
          </a:extLst>
        </xdr:cNvPr>
        <xdr:cNvSpPr txBox="1">
          <a:spLocks noChangeArrowheads="1"/>
        </xdr:cNvSpPr>
      </xdr:nvSpPr>
      <xdr:spPr bwMode="auto">
        <a:xfrm>
          <a:off x="3209925" y="13639800"/>
          <a:ext cx="65667" cy="684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151157</xdr:rowOff>
    </xdr:to>
    <xdr:sp macro="" textlink="">
      <xdr:nvSpPr>
        <xdr:cNvPr id="4930" name="Text Box 119">
          <a:extLst>
            <a:ext uri="{FF2B5EF4-FFF2-40B4-BE49-F238E27FC236}">
              <a16:creationId xmlns:a16="http://schemas.microsoft.com/office/drawing/2014/main" id="{C8120F31-1362-4805-9E94-65A39DD9D99D}"/>
            </a:ext>
          </a:extLst>
        </xdr:cNvPr>
        <xdr:cNvSpPr txBox="1">
          <a:spLocks noChangeArrowheads="1"/>
        </xdr:cNvSpPr>
      </xdr:nvSpPr>
      <xdr:spPr bwMode="auto">
        <a:xfrm>
          <a:off x="3209925" y="13639800"/>
          <a:ext cx="65667" cy="913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151157</xdr:rowOff>
    </xdr:to>
    <xdr:sp macro="" textlink="">
      <xdr:nvSpPr>
        <xdr:cNvPr id="4931" name="Text Box 120">
          <a:extLst>
            <a:ext uri="{FF2B5EF4-FFF2-40B4-BE49-F238E27FC236}">
              <a16:creationId xmlns:a16="http://schemas.microsoft.com/office/drawing/2014/main" id="{703D4B09-C049-47D0-AC7A-05432F2C1A18}"/>
            </a:ext>
          </a:extLst>
        </xdr:cNvPr>
        <xdr:cNvSpPr txBox="1">
          <a:spLocks noChangeArrowheads="1"/>
        </xdr:cNvSpPr>
      </xdr:nvSpPr>
      <xdr:spPr bwMode="auto">
        <a:xfrm>
          <a:off x="3209925" y="13639800"/>
          <a:ext cx="65667" cy="913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151157</xdr:rowOff>
    </xdr:to>
    <xdr:sp macro="" textlink="">
      <xdr:nvSpPr>
        <xdr:cNvPr id="4932" name="Text Box 119">
          <a:extLst>
            <a:ext uri="{FF2B5EF4-FFF2-40B4-BE49-F238E27FC236}">
              <a16:creationId xmlns:a16="http://schemas.microsoft.com/office/drawing/2014/main" id="{69DF10D8-7F36-4299-ABF2-1325B4B226C2}"/>
            </a:ext>
          </a:extLst>
        </xdr:cNvPr>
        <xdr:cNvSpPr txBox="1">
          <a:spLocks noChangeArrowheads="1"/>
        </xdr:cNvSpPr>
      </xdr:nvSpPr>
      <xdr:spPr bwMode="auto">
        <a:xfrm>
          <a:off x="3209925" y="13639800"/>
          <a:ext cx="65667" cy="913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58</xdr:row>
      <xdr:rowOff>151157</xdr:rowOff>
    </xdr:to>
    <xdr:sp macro="" textlink="">
      <xdr:nvSpPr>
        <xdr:cNvPr id="4933" name="Text Box 120">
          <a:extLst>
            <a:ext uri="{FF2B5EF4-FFF2-40B4-BE49-F238E27FC236}">
              <a16:creationId xmlns:a16="http://schemas.microsoft.com/office/drawing/2014/main" id="{098379DF-AB18-494C-8F18-C5A3A3BACFB8}"/>
            </a:ext>
          </a:extLst>
        </xdr:cNvPr>
        <xdr:cNvSpPr txBox="1">
          <a:spLocks noChangeArrowheads="1"/>
        </xdr:cNvSpPr>
      </xdr:nvSpPr>
      <xdr:spPr bwMode="auto">
        <a:xfrm>
          <a:off x="3209925" y="13639800"/>
          <a:ext cx="65667" cy="913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4" name="Text Box 3">
          <a:extLst>
            <a:ext uri="{FF2B5EF4-FFF2-40B4-BE49-F238E27FC236}">
              <a16:creationId xmlns:a16="http://schemas.microsoft.com/office/drawing/2014/main" id="{C93C2821-F163-4B47-82CC-083DBB395A91}"/>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5" name="Text Box 4">
          <a:extLst>
            <a:ext uri="{FF2B5EF4-FFF2-40B4-BE49-F238E27FC236}">
              <a16:creationId xmlns:a16="http://schemas.microsoft.com/office/drawing/2014/main" id="{2EE02034-9256-4C55-BE66-B61BF51AA4C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6" name="Text Box 5">
          <a:extLst>
            <a:ext uri="{FF2B5EF4-FFF2-40B4-BE49-F238E27FC236}">
              <a16:creationId xmlns:a16="http://schemas.microsoft.com/office/drawing/2014/main" id="{DCCB7283-793B-4AED-9722-21D05E637D8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7" name="Text Box 6">
          <a:extLst>
            <a:ext uri="{FF2B5EF4-FFF2-40B4-BE49-F238E27FC236}">
              <a16:creationId xmlns:a16="http://schemas.microsoft.com/office/drawing/2014/main" id="{7AC96A9D-DEA8-4F11-8AD5-A4F141883C65}"/>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8" name="Text Box 7">
          <a:extLst>
            <a:ext uri="{FF2B5EF4-FFF2-40B4-BE49-F238E27FC236}">
              <a16:creationId xmlns:a16="http://schemas.microsoft.com/office/drawing/2014/main" id="{6AF51E61-C376-4ED5-8C43-14535160DC3C}"/>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39" name="Text Box 8">
          <a:extLst>
            <a:ext uri="{FF2B5EF4-FFF2-40B4-BE49-F238E27FC236}">
              <a16:creationId xmlns:a16="http://schemas.microsoft.com/office/drawing/2014/main" id="{285E97E6-3F11-41F4-BFD6-52140DA5C6EB}"/>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0" name="Text Box 9">
          <a:extLst>
            <a:ext uri="{FF2B5EF4-FFF2-40B4-BE49-F238E27FC236}">
              <a16:creationId xmlns:a16="http://schemas.microsoft.com/office/drawing/2014/main" id="{03B58DF7-C393-4475-90E1-13DE172D4F0A}"/>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1" name="Text Box 10">
          <a:extLst>
            <a:ext uri="{FF2B5EF4-FFF2-40B4-BE49-F238E27FC236}">
              <a16:creationId xmlns:a16="http://schemas.microsoft.com/office/drawing/2014/main" id="{EDEA5D6F-B66F-46E1-AB47-5EA5323AE29C}"/>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2" name="Text Box 11">
          <a:extLst>
            <a:ext uri="{FF2B5EF4-FFF2-40B4-BE49-F238E27FC236}">
              <a16:creationId xmlns:a16="http://schemas.microsoft.com/office/drawing/2014/main" id="{7BDBAD76-5713-47CF-934C-C563421F0D77}"/>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3" name="Text Box 12">
          <a:extLst>
            <a:ext uri="{FF2B5EF4-FFF2-40B4-BE49-F238E27FC236}">
              <a16:creationId xmlns:a16="http://schemas.microsoft.com/office/drawing/2014/main" id="{186DAFEF-0282-4207-BDD9-05E97F753A8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4" name="Text Box 13">
          <a:extLst>
            <a:ext uri="{FF2B5EF4-FFF2-40B4-BE49-F238E27FC236}">
              <a16:creationId xmlns:a16="http://schemas.microsoft.com/office/drawing/2014/main" id="{9CCC55F3-984F-4903-ADBA-45495FF356DE}"/>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5" name="Text Box 14">
          <a:extLst>
            <a:ext uri="{FF2B5EF4-FFF2-40B4-BE49-F238E27FC236}">
              <a16:creationId xmlns:a16="http://schemas.microsoft.com/office/drawing/2014/main" id="{C00390C8-C2C7-49DF-9CF9-B58D0553E6AF}"/>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6" name="Text Box 15">
          <a:extLst>
            <a:ext uri="{FF2B5EF4-FFF2-40B4-BE49-F238E27FC236}">
              <a16:creationId xmlns:a16="http://schemas.microsoft.com/office/drawing/2014/main" id="{B2037AFF-5E43-44B5-BDBD-CD78D5BEC7F7}"/>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7" name="Text Box 16">
          <a:extLst>
            <a:ext uri="{FF2B5EF4-FFF2-40B4-BE49-F238E27FC236}">
              <a16:creationId xmlns:a16="http://schemas.microsoft.com/office/drawing/2014/main" id="{9BF35D42-E416-4AAD-B9CB-92D542C74B5E}"/>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8" name="Text Box 17">
          <a:extLst>
            <a:ext uri="{FF2B5EF4-FFF2-40B4-BE49-F238E27FC236}">
              <a16:creationId xmlns:a16="http://schemas.microsoft.com/office/drawing/2014/main" id="{79E19A90-1C0C-46D6-9BC7-67E24D882C83}"/>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49" name="Text Box 18">
          <a:extLst>
            <a:ext uri="{FF2B5EF4-FFF2-40B4-BE49-F238E27FC236}">
              <a16:creationId xmlns:a16="http://schemas.microsoft.com/office/drawing/2014/main" id="{E477C6D0-1CD9-4F30-8620-C0AE9E2DF572}"/>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0" name="Text Box 19">
          <a:extLst>
            <a:ext uri="{FF2B5EF4-FFF2-40B4-BE49-F238E27FC236}">
              <a16:creationId xmlns:a16="http://schemas.microsoft.com/office/drawing/2014/main" id="{62AE2FAA-58F6-4596-8E2F-8350CD49C26E}"/>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1" name="Text Box 20">
          <a:extLst>
            <a:ext uri="{FF2B5EF4-FFF2-40B4-BE49-F238E27FC236}">
              <a16:creationId xmlns:a16="http://schemas.microsoft.com/office/drawing/2014/main" id="{798D8903-3DDA-4C49-856C-FC081FEEFD01}"/>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2" name="Text Box 21">
          <a:extLst>
            <a:ext uri="{FF2B5EF4-FFF2-40B4-BE49-F238E27FC236}">
              <a16:creationId xmlns:a16="http://schemas.microsoft.com/office/drawing/2014/main" id="{D02DBAB1-5DED-424C-99D2-FE3A4340E79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3" name="Text Box 22">
          <a:extLst>
            <a:ext uri="{FF2B5EF4-FFF2-40B4-BE49-F238E27FC236}">
              <a16:creationId xmlns:a16="http://schemas.microsoft.com/office/drawing/2014/main" id="{D9EAAC1B-AB3A-43BD-8A48-11394F023D8D}"/>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4" name="Text Box 23">
          <a:extLst>
            <a:ext uri="{FF2B5EF4-FFF2-40B4-BE49-F238E27FC236}">
              <a16:creationId xmlns:a16="http://schemas.microsoft.com/office/drawing/2014/main" id="{E8EEFFD3-F17F-4380-9CF3-14FBE885A95D}"/>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5" name="Text Box 24">
          <a:extLst>
            <a:ext uri="{FF2B5EF4-FFF2-40B4-BE49-F238E27FC236}">
              <a16:creationId xmlns:a16="http://schemas.microsoft.com/office/drawing/2014/main" id="{CA8FD7CE-B23F-462F-A3A4-AAEA56D1C61A}"/>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6" name="Text Box 25">
          <a:extLst>
            <a:ext uri="{FF2B5EF4-FFF2-40B4-BE49-F238E27FC236}">
              <a16:creationId xmlns:a16="http://schemas.microsoft.com/office/drawing/2014/main" id="{FB791672-161D-4143-B165-6E037809165E}"/>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7" name="Text Box 48">
          <a:extLst>
            <a:ext uri="{FF2B5EF4-FFF2-40B4-BE49-F238E27FC236}">
              <a16:creationId xmlns:a16="http://schemas.microsoft.com/office/drawing/2014/main" id="{098E3906-BF32-42B4-90C7-433BFB1AD4D6}"/>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8" name="Text Box 93">
          <a:extLst>
            <a:ext uri="{FF2B5EF4-FFF2-40B4-BE49-F238E27FC236}">
              <a16:creationId xmlns:a16="http://schemas.microsoft.com/office/drawing/2014/main" id="{923E8E3E-5A6B-496F-8011-4816A5C4DE6B}"/>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55</xdr:row>
      <xdr:rowOff>88208</xdr:rowOff>
    </xdr:to>
    <xdr:sp macro="" textlink="">
      <xdr:nvSpPr>
        <xdr:cNvPr id="4959" name="Text Box 94">
          <a:extLst>
            <a:ext uri="{FF2B5EF4-FFF2-40B4-BE49-F238E27FC236}">
              <a16:creationId xmlns:a16="http://schemas.microsoft.com/office/drawing/2014/main" id="{1284B40D-AB3B-446E-948F-E5E019BB2678}"/>
            </a:ext>
          </a:extLst>
        </xdr:cNvPr>
        <xdr:cNvSpPr txBox="1">
          <a:spLocks noChangeArrowheads="1"/>
        </xdr:cNvSpPr>
      </xdr:nvSpPr>
      <xdr:spPr bwMode="auto">
        <a:xfrm>
          <a:off x="3209925" y="13639800"/>
          <a:ext cx="145545" cy="24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0" cy="152400"/>
    <xdr:sp macro="" textlink="">
      <xdr:nvSpPr>
        <xdr:cNvPr id="4960" name="Text Box 1">
          <a:extLst>
            <a:ext uri="{FF2B5EF4-FFF2-40B4-BE49-F238E27FC236}">
              <a16:creationId xmlns:a16="http://schemas.microsoft.com/office/drawing/2014/main" id="{7E61A1D0-676C-4B89-BBAB-965AFB35CDED}"/>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61" name="Text Box 118">
          <a:extLst>
            <a:ext uri="{FF2B5EF4-FFF2-40B4-BE49-F238E27FC236}">
              <a16:creationId xmlns:a16="http://schemas.microsoft.com/office/drawing/2014/main" id="{AFAFC282-FD1C-4569-8950-D0C8A694674C}"/>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4962" name="Text Box 1">
          <a:extLst>
            <a:ext uri="{FF2B5EF4-FFF2-40B4-BE49-F238E27FC236}">
              <a16:creationId xmlns:a16="http://schemas.microsoft.com/office/drawing/2014/main" id="{59648F8A-01CA-4B03-BB04-629E312EA7EF}"/>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4963" name="Text Box 118">
          <a:extLst>
            <a:ext uri="{FF2B5EF4-FFF2-40B4-BE49-F238E27FC236}">
              <a16:creationId xmlns:a16="http://schemas.microsoft.com/office/drawing/2014/main" id="{1628CF3D-99C0-4E2A-A098-E6A51275BBE7}"/>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4964" name="Text Box 1">
          <a:extLst>
            <a:ext uri="{FF2B5EF4-FFF2-40B4-BE49-F238E27FC236}">
              <a16:creationId xmlns:a16="http://schemas.microsoft.com/office/drawing/2014/main" id="{93513F36-06F4-4134-AD0E-76BF3A9EC1BE}"/>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4965" name="Text Box 118">
          <a:extLst>
            <a:ext uri="{FF2B5EF4-FFF2-40B4-BE49-F238E27FC236}">
              <a16:creationId xmlns:a16="http://schemas.microsoft.com/office/drawing/2014/main" id="{C03C7F81-0F72-4B2D-A8A7-342FF2EDB3F6}"/>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66" name="Text Box 1">
          <a:extLst>
            <a:ext uri="{FF2B5EF4-FFF2-40B4-BE49-F238E27FC236}">
              <a16:creationId xmlns:a16="http://schemas.microsoft.com/office/drawing/2014/main" id="{E29A0155-CCEB-4381-A54E-EEFECDC6B90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67" name="Text Box 118">
          <a:extLst>
            <a:ext uri="{FF2B5EF4-FFF2-40B4-BE49-F238E27FC236}">
              <a16:creationId xmlns:a16="http://schemas.microsoft.com/office/drawing/2014/main" id="{068ACC8B-F56A-4F43-A0D6-67908192592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68" name="Text Box 1">
          <a:extLst>
            <a:ext uri="{FF2B5EF4-FFF2-40B4-BE49-F238E27FC236}">
              <a16:creationId xmlns:a16="http://schemas.microsoft.com/office/drawing/2014/main" id="{A69BB7E9-9DAD-4386-A227-16B9259A7B09}"/>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69" name="Text Box 118">
          <a:extLst>
            <a:ext uri="{FF2B5EF4-FFF2-40B4-BE49-F238E27FC236}">
              <a16:creationId xmlns:a16="http://schemas.microsoft.com/office/drawing/2014/main" id="{C21B1007-EFD8-41FC-A451-FCFEAEEEC486}"/>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70" name="Text Box 1">
          <a:extLst>
            <a:ext uri="{FF2B5EF4-FFF2-40B4-BE49-F238E27FC236}">
              <a16:creationId xmlns:a16="http://schemas.microsoft.com/office/drawing/2014/main" id="{95C16FC4-D0A9-46F3-88C6-E940AB725BF3}"/>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71" name="Text Box 118">
          <a:extLst>
            <a:ext uri="{FF2B5EF4-FFF2-40B4-BE49-F238E27FC236}">
              <a16:creationId xmlns:a16="http://schemas.microsoft.com/office/drawing/2014/main" id="{A41304A4-5631-431D-B710-C41C49D948C8}"/>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972" name="Text Box 1">
          <a:extLst>
            <a:ext uri="{FF2B5EF4-FFF2-40B4-BE49-F238E27FC236}">
              <a16:creationId xmlns:a16="http://schemas.microsoft.com/office/drawing/2014/main" id="{DD97E3C8-2E70-4578-9D95-7E40DC86539C}"/>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973" name="Text Box 118">
          <a:extLst>
            <a:ext uri="{FF2B5EF4-FFF2-40B4-BE49-F238E27FC236}">
              <a16:creationId xmlns:a16="http://schemas.microsoft.com/office/drawing/2014/main" id="{6C624741-4D13-4D47-BE18-2586C44C7D56}"/>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74" name="Text Box 1">
          <a:extLst>
            <a:ext uri="{FF2B5EF4-FFF2-40B4-BE49-F238E27FC236}">
              <a16:creationId xmlns:a16="http://schemas.microsoft.com/office/drawing/2014/main" id="{3B9687CA-FE18-4AC1-BB2F-739CB0148AE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75" name="Text Box 118">
          <a:extLst>
            <a:ext uri="{FF2B5EF4-FFF2-40B4-BE49-F238E27FC236}">
              <a16:creationId xmlns:a16="http://schemas.microsoft.com/office/drawing/2014/main" id="{DD4D5451-3D52-40A1-83C1-2863D7AE0DE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976" name="Text Box 1">
          <a:extLst>
            <a:ext uri="{FF2B5EF4-FFF2-40B4-BE49-F238E27FC236}">
              <a16:creationId xmlns:a16="http://schemas.microsoft.com/office/drawing/2014/main" id="{7A7EF759-C414-4807-8783-AF4207F6F6C4}"/>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4977" name="Text Box 118">
          <a:extLst>
            <a:ext uri="{FF2B5EF4-FFF2-40B4-BE49-F238E27FC236}">
              <a16:creationId xmlns:a16="http://schemas.microsoft.com/office/drawing/2014/main" id="{7FC2F02D-C0B7-4A3E-9315-74BF7519C8D1}"/>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78" name="Text Box 1">
          <a:extLst>
            <a:ext uri="{FF2B5EF4-FFF2-40B4-BE49-F238E27FC236}">
              <a16:creationId xmlns:a16="http://schemas.microsoft.com/office/drawing/2014/main" id="{554A1233-C9E5-46C7-B72F-878457DFA22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4979" name="Text Box 118">
          <a:extLst>
            <a:ext uri="{FF2B5EF4-FFF2-40B4-BE49-F238E27FC236}">
              <a16:creationId xmlns:a16="http://schemas.microsoft.com/office/drawing/2014/main" id="{A777E03A-30F5-4DB8-BF50-5B55416A3BD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80" name="Text Box 1">
          <a:extLst>
            <a:ext uri="{FF2B5EF4-FFF2-40B4-BE49-F238E27FC236}">
              <a16:creationId xmlns:a16="http://schemas.microsoft.com/office/drawing/2014/main" id="{0FD4E15B-96B3-4805-9FDE-9094F3DCD71B}"/>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4981" name="Text Box 118">
          <a:extLst>
            <a:ext uri="{FF2B5EF4-FFF2-40B4-BE49-F238E27FC236}">
              <a16:creationId xmlns:a16="http://schemas.microsoft.com/office/drawing/2014/main" id="{D42E2A85-86BA-4E9A-80D0-6399C4103C43}"/>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982" name="Text Box 1">
          <a:extLst>
            <a:ext uri="{FF2B5EF4-FFF2-40B4-BE49-F238E27FC236}">
              <a16:creationId xmlns:a16="http://schemas.microsoft.com/office/drawing/2014/main" id="{E73F1BFE-9EAE-4633-8573-02DB81148322}"/>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4983" name="Text Box 118">
          <a:extLst>
            <a:ext uri="{FF2B5EF4-FFF2-40B4-BE49-F238E27FC236}">
              <a16:creationId xmlns:a16="http://schemas.microsoft.com/office/drawing/2014/main" id="{A9CDCBF8-50C1-4E5F-A8EE-F13B8FB45802}"/>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4" name="Text Box 3">
          <a:extLst>
            <a:ext uri="{FF2B5EF4-FFF2-40B4-BE49-F238E27FC236}">
              <a16:creationId xmlns:a16="http://schemas.microsoft.com/office/drawing/2014/main" id="{78B2E588-54B9-4569-88FC-433ED6E4E08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5" name="Text Box 4">
          <a:extLst>
            <a:ext uri="{FF2B5EF4-FFF2-40B4-BE49-F238E27FC236}">
              <a16:creationId xmlns:a16="http://schemas.microsoft.com/office/drawing/2014/main" id="{482DCEEB-E49B-43A2-8D95-5B9AF6692E8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6" name="Text Box 5">
          <a:extLst>
            <a:ext uri="{FF2B5EF4-FFF2-40B4-BE49-F238E27FC236}">
              <a16:creationId xmlns:a16="http://schemas.microsoft.com/office/drawing/2014/main" id="{6C7B7896-6110-4B2D-9584-8C515C8FE19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7" name="Text Box 6">
          <a:extLst>
            <a:ext uri="{FF2B5EF4-FFF2-40B4-BE49-F238E27FC236}">
              <a16:creationId xmlns:a16="http://schemas.microsoft.com/office/drawing/2014/main" id="{D5020BDD-1882-4C4B-80D7-DEA44B64EA6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8" name="Text Box 7">
          <a:extLst>
            <a:ext uri="{FF2B5EF4-FFF2-40B4-BE49-F238E27FC236}">
              <a16:creationId xmlns:a16="http://schemas.microsoft.com/office/drawing/2014/main" id="{FC836AD1-0F78-41F5-B10F-84396DE7F28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89" name="Text Box 8">
          <a:extLst>
            <a:ext uri="{FF2B5EF4-FFF2-40B4-BE49-F238E27FC236}">
              <a16:creationId xmlns:a16="http://schemas.microsoft.com/office/drawing/2014/main" id="{58B2C02A-53F7-4FF2-8FB5-D7340E0F000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0" name="Text Box 9">
          <a:extLst>
            <a:ext uri="{FF2B5EF4-FFF2-40B4-BE49-F238E27FC236}">
              <a16:creationId xmlns:a16="http://schemas.microsoft.com/office/drawing/2014/main" id="{A7A1C4A0-90FA-4875-A318-8B57B6252A5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1" name="Text Box 10">
          <a:extLst>
            <a:ext uri="{FF2B5EF4-FFF2-40B4-BE49-F238E27FC236}">
              <a16:creationId xmlns:a16="http://schemas.microsoft.com/office/drawing/2014/main" id="{4F4FA305-4954-4D7B-AD04-ACF54E9F564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2" name="Text Box 11">
          <a:extLst>
            <a:ext uri="{FF2B5EF4-FFF2-40B4-BE49-F238E27FC236}">
              <a16:creationId xmlns:a16="http://schemas.microsoft.com/office/drawing/2014/main" id="{1B394A48-E8C7-4FF4-89A6-E783C999F41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3" name="Text Box 12">
          <a:extLst>
            <a:ext uri="{FF2B5EF4-FFF2-40B4-BE49-F238E27FC236}">
              <a16:creationId xmlns:a16="http://schemas.microsoft.com/office/drawing/2014/main" id="{CFF3EB9C-68D0-435F-B7C9-DD79E8875C1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4" name="Text Box 13">
          <a:extLst>
            <a:ext uri="{FF2B5EF4-FFF2-40B4-BE49-F238E27FC236}">
              <a16:creationId xmlns:a16="http://schemas.microsoft.com/office/drawing/2014/main" id="{2F90225A-694A-4AE6-9E5F-BC0EBE732CD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5" name="Text Box 14">
          <a:extLst>
            <a:ext uri="{FF2B5EF4-FFF2-40B4-BE49-F238E27FC236}">
              <a16:creationId xmlns:a16="http://schemas.microsoft.com/office/drawing/2014/main" id="{5BBD37B9-0E4D-4757-9AA3-722F042B6C0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6" name="Text Box 15">
          <a:extLst>
            <a:ext uri="{FF2B5EF4-FFF2-40B4-BE49-F238E27FC236}">
              <a16:creationId xmlns:a16="http://schemas.microsoft.com/office/drawing/2014/main" id="{8856AF34-F510-4873-A913-FCA1E481590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7" name="Text Box 16">
          <a:extLst>
            <a:ext uri="{FF2B5EF4-FFF2-40B4-BE49-F238E27FC236}">
              <a16:creationId xmlns:a16="http://schemas.microsoft.com/office/drawing/2014/main" id="{35770935-C7ED-4343-8226-2447B6EB8EA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8" name="Text Box 17">
          <a:extLst>
            <a:ext uri="{FF2B5EF4-FFF2-40B4-BE49-F238E27FC236}">
              <a16:creationId xmlns:a16="http://schemas.microsoft.com/office/drawing/2014/main" id="{3C322BA0-9D98-43B8-A3A0-E5270950BE32}"/>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4999" name="Text Box 18">
          <a:extLst>
            <a:ext uri="{FF2B5EF4-FFF2-40B4-BE49-F238E27FC236}">
              <a16:creationId xmlns:a16="http://schemas.microsoft.com/office/drawing/2014/main" id="{8112EECB-4A18-4F83-BB7A-DC16CF772BC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0" name="Text Box 19">
          <a:extLst>
            <a:ext uri="{FF2B5EF4-FFF2-40B4-BE49-F238E27FC236}">
              <a16:creationId xmlns:a16="http://schemas.microsoft.com/office/drawing/2014/main" id="{21700DA8-21F6-427D-BD81-4FDAF4C33D3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1" name="Text Box 20">
          <a:extLst>
            <a:ext uri="{FF2B5EF4-FFF2-40B4-BE49-F238E27FC236}">
              <a16:creationId xmlns:a16="http://schemas.microsoft.com/office/drawing/2014/main" id="{BC478998-9CA2-4499-878E-D517253D63E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2" name="Text Box 21">
          <a:extLst>
            <a:ext uri="{FF2B5EF4-FFF2-40B4-BE49-F238E27FC236}">
              <a16:creationId xmlns:a16="http://schemas.microsoft.com/office/drawing/2014/main" id="{D1A2F31C-47D9-4585-B16A-4D28649156F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3" name="Text Box 22">
          <a:extLst>
            <a:ext uri="{FF2B5EF4-FFF2-40B4-BE49-F238E27FC236}">
              <a16:creationId xmlns:a16="http://schemas.microsoft.com/office/drawing/2014/main" id="{EBB92B32-5941-466A-81FB-56ADFE10C9F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4" name="Text Box 23">
          <a:extLst>
            <a:ext uri="{FF2B5EF4-FFF2-40B4-BE49-F238E27FC236}">
              <a16:creationId xmlns:a16="http://schemas.microsoft.com/office/drawing/2014/main" id="{47385183-2EA0-4961-9E95-48AAFC5A74E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5" name="Text Box 24">
          <a:extLst>
            <a:ext uri="{FF2B5EF4-FFF2-40B4-BE49-F238E27FC236}">
              <a16:creationId xmlns:a16="http://schemas.microsoft.com/office/drawing/2014/main" id="{E01494CE-A941-4592-BD02-D4D21EF0795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6" name="Text Box 25">
          <a:extLst>
            <a:ext uri="{FF2B5EF4-FFF2-40B4-BE49-F238E27FC236}">
              <a16:creationId xmlns:a16="http://schemas.microsoft.com/office/drawing/2014/main" id="{40716F8A-634C-41DC-B89A-0530F941ACD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7" name="Text Box 48">
          <a:extLst>
            <a:ext uri="{FF2B5EF4-FFF2-40B4-BE49-F238E27FC236}">
              <a16:creationId xmlns:a16="http://schemas.microsoft.com/office/drawing/2014/main" id="{D61EEE8D-1371-47E6-B439-3B4A00C672D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8" name="Text Box 93">
          <a:extLst>
            <a:ext uri="{FF2B5EF4-FFF2-40B4-BE49-F238E27FC236}">
              <a16:creationId xmlns:a16="http://schemas.microsoft.com/office/drawing/2014/main" id="{1D200D32-82EC-4916-A5FC-444C4054400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009" name="Text Box 94">
          <a:extLst>
            <a:ext uri="{FF2B5EF4-FFF2-40B4-BE49-F238E27FC236}">
              <a16:creationId xmlns:a16="http://schemas.microsoft.com/office/drawing/2014/main" id="{0ECD9AAF-DE7D-44A5-93A2-C1A8A8100A3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0" name="Text Box 1">
          <a:extLst>
            <a:ext uri="{FF2B5EF4-FFF2-40B4-BE49-F238E27FC236}">
              <a16:creationId xmlns:a16="http://schemas.microsoft.com/office/drawing/2014/main" id="{ABB190EF-5145-45EF-91D0-C9D241317D8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1" name="Text Box 118">
          <a:extLst>
            <a:ext uri="{FF2B5EF4-FFF2-40B4-BE49-F238E27FC236}">
              <a16:creationId xmlns:a16="http://schemas.microsoft.com/office/drawing/2014/main" id="{A3D959C6-B3E9-4BCC-82CE-5259A288E2F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2" name="Text Box 1">
          <a:extLst>
            <a:ext uri="{FF2B5EF4-FFF2-40B4-BE49-F238E27FC236}">
              <a16:creationId xmlns:a16="http://schemas.microsoft.com/office/drawing/2014/main" id="{B1796A41-90E1-470B-B3DA-ED71C8F05EF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3" name="Text Box 118">
          <a:extLst>
            <a:ext uri="{FF2B5EF4-FFF2-40B4-BE49-F238E27FC236}">
              <a16:creationId xmlns:a16="http://schemas.microsoft.com/office/drawing/2014/main" id="{3F772EC6-23AC-4609-8EA9-D74AB3F8868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4" name="Text Box 1">
          <a:extLst>
            <a:ext uri="{FF2B5EF4-FFF2-40B4-BE49-F238E27FC236}">
              <a16:creationId xmlns:a16="http://schemas.microsoft.com/office/drawing/2014/main" id="{CEE61DE3-10AB-472D-B688-3D09177151B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15" name="Text Box 118">
          <a:extLst>
            <a:ext uri="{FF2B5EF4-FFF2-40B4-BE49-F238E27FC236}">
              <a16:creationId xmlns:a16="http://schemas.microsoft.com/office/drawing/2014/main" id="{DA66F115-8E96-422C-BD42-5E4FCFBB8A6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016" name="Text Box 1">
          <a:extLst>
            <a:ext uri="{FF2B5EF4-FFF2-40B4-BE49-F238E27FC236}">
              <a16:creationId xmlns:a16="http://schemas.microsoft.com/office/drawing/2014/main" id="{98BC7E90-16FD-4A70-8662-E90A308741FD}"/>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017" name="Text Box 118">
          <a:extLst>
            <a:ext uri="{FF2B5EF4-FFF2-40B4-BE49-F238E27FC236}">
              <a16:creationId xmlns:a16="http://schemas.microsoft.com/office/drawing/2014/main" id="{0B5BD43E-C2A1-4F38-80B5-6A9C3C6DEF9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57</xdr:row>
      <xdr:rowOff>77359</xdr:rowOff>
    </xdr:to>
    <xdr:sp macro="" textlink="">
      <xdr:nvSpPr>
        <xdr:cNvPr id="5018" name="Text Box 119">
          <a:extLst>
            <a:ext uri="{FF2B5EF4-FFF2-40B4-BE49-F238E27FC236}">
              <a16:creationId xmlns:a16="http://schemas.microsoft.com/office/drawing/2014/main" id="{AA655F17-CA5E-413C-A28E-D9341AA126A2}"/>
            </a:ext>
          </a:extLst>
        </xdr:cNvPr>
        <xdr:cNvSpPr txBox="1">
          <a:spLocks noChangeArrowheads="1"/>
        </xdr:cNvSpPr>
      </xdr:nvSpPr>
      <xdr:spPr bwMode="auto">
        <a:xfrm>
          <a:off x="3209925" y="13639800"/>
          <a:ext cx="65667" cy="534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77359</xdr:rowOff>
    </xdr:to>
    <xdr:sp macro="" textlink="">
      <xdr:nvSpPr>
        <xdr:cNvPr id="5019" name="Text Box 120">
          <a:extLst>
            <a:ext uri="{FF2B5EF4-FFF2-40B4-BE49-F238E27FC236}">
              <a16:creationId xmlns:a16="http://schemas.microsoft.com/office/drawing/2014/main" id="{F9D90295-DD9E-4759-A792-9C0214F94D7E}"/>
            </a:ext>
          </a:extLst>
        </xdr:cNvPr>
        <xdr:cNvSpPr txBox="1">
          <a:spLocks noChangeArrowheads="1"/>
        </xdr:cNvSpPr>
      </xdr:nvSpPr>
      <xdr:spPr bwMode="auto">
        <a:xfrm>
          <a:off x="3209925" y="13639800"/>
          <a:ext cx="65667" cy="534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77359</xdr:rowOff>
    </xdr:to>
    <xdr:sp macro="" textlink="">
      <xdr:nvSpPr>
        <xdr:cNvPr id="5020" name="Text Box 119">
          <a:extLst>
            <a:ext uri="{FF2B5EF4-FFF2-40B4-BE49-F238E27FC236}">
              <a16:creationId xmlns:a16="http://schemas.microsoft.com/office/drawing/2014/main" id="{829D0FAA-AA7E-401A-9FBB-9F50D871CE18}"/>
            </a:ext>
          </a:extLst>
        </xdr:cNvPr>
        <xdr:cNvSpPr txBox="1">
          <a:spLocks noChangeArrowheads="1"/>
        </xdr:cNvSpPr>
      </xdr:nvSpPr>
      <xdr:spPr bwMode="auto">
        <a:xfrm>
          <a:off x="3209925" y="13639800"/>
          <a:ext cx="65667" cy="534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57</xdr:row>
      <xdr:rowOff>77359</xdr:rowOff>
    </xdr:to>
    <xdr:sp macro="" textlink="">
      <xdr:nvSpPr>
        <xdr:cNvPr id="5021" name="Text Box 120">
          <a:extLst>
            <a:ext uri="{FF2B5EF4-FFF2-40B4-BE49-F238E27FC236}">
              <a16:creationId xmlns:a16="http://schemas.microsoft.com/office/drawing/2014/main" id="{68F58A15-962B-41B4-AB42-50C743B592F7}"/>
            </a:ext>
          </a:extLst>
        </xdr:cNvPr>
        <xdr:cNvSpPr txBox="1">
          <a:spLocks noChangeArrowheads="1"/>
        </xdr:cNvSpPr>
      </xdr:nvSpPr>
      <xdr:spPr bwMode="auto">
        <a:xfrm>
          <a:off x="3209925" y="13639800"/>
          <a:ext cx="65667" cy="534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2" name="Text Box 119">
          <a:extLst>
            <a:ext uri="{FF2B5EF4-FFF2-40B4-BE49-F238E27FC236}">
              <a16:creationId xmlns:a16="http://schemas.microsoft.com/office/drawing/2014/main" id="{6AD63732-E918-41AA-BAD1-4A47DB3A827A}"/>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3" name="Text Box 120">
          <a:extLst>
            <a:ext uri="{FF2B5EF4-FFF2-40B4-BE49-F238E27FC236}">
              <a16:creationId xmlns:a16="http://schemas.microsoft.com/office/drawing/2014/main" id="{9F89A351-63BD-4330-B2FD-DFD57433B4D8}"/>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4" name="Text Box 119">
          <a:extLst>
            <a:ext uri="{FF2B5EF4-FFF2-40B4-BE49-F238E27FC236}">
              <a16:creationId xmlns:a16="http://schemas.microsoft.com/office/drawing/2014/main" id="{32E3CE26-CF9C-45BF-AB42-B80A1B8BEED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5" name="Text Box 120">
          <a:extLst>
            <a:ext uri="{FF2B5EF4-FFF2-40B4-BE49-F238E27FC236}">
              <a16:creationId xmlns:a16="http://schemas.microsoft.com/office/drawing/2014/main" id="{F65EFF98-1CE6-4FCF-8B97-75B8BEEB13C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6" name="Text Box 3">
          <a:extLst>
            <a:ext uri="{FF2B5EF4-FFF2-40B4-BE49-F238E27FC236}">
              <a16:creationId xmlns:a16="http://schemas.microsoft.com/office/drawing/2014/main" id="{C41FFBC4-F37B-44EC-93F8-C96DCDBB0856}"/>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7" name="Text Box 4">
          <a:extLst>
            <a:ext uri="{FF2B5EF4-FFF2-40B4-BE49-F238E27FC236}">
              <a16:creationId xmlns:a16="http://schemas.microsoft.com/office/drawing/2014/main" id="{6912DA8F-C305-415F-8E94-919BF0031EDA}"/>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8" name="Text Box 5">
          <a:extLst>
            <a:ext uri="{FF2B5EF4-FFF2-40B4-BE49-F238E27FC236}">
              <a16:creationId xmlns:a16="http://schemas.microsoft.com/office/drawing/2014/main" id="{E758149A-F19B-478D-A108-BEB854DA6526}"/>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29" name="Text Box 6">
          <a:extLst>
            <a:ext uri="{FF2B5EF4-FFF2-40B4-BE49-F238E27FC236}">
              <a16:creationId xmlns:a16="http://schemas.microsoft.com/office/drawing/2014/main" id="{3093D238-46D8-4730-8D95-8655C0235A0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0" name="Text Box 7">
          <a:extLst>
            <a:ext uri="{FF2B5EF4-FFF2-40B4-BE49-F238E27FC236}">
              <a16:creationId xmlns:a16="http://schemas.microsoft.com/office/drawing/2014/main" id="{993AD489-9A20-4D83-9FBB-A5F855831F18}"/>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1" name="Text Box 8">
          <a:extLst>
            <a:ext uri="{FF2B5EF4-FFF2-40B4-BE49-F238E27FC236}">
              <a16:creationId xmlns:a16="http://schemas.microsoft.com/office/drawing/2014/main" id="{0129E9EF-64C8-41A8-A75B-F18802698B44}"/>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2" name="Text Box 9">
          <a:extLst>
            <a:ext uri="{FF2B5EF4-FFF2-40B4-BE49-F238E27FC236}">
              <a16:creationId xmlns:a16="http://schemas.microsoft.com/office/drawing/2014/main" id="{6CAC67B6-74B6-4381-91B0-0C6BF2953013}"/>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3" name="Text Box 10">
          <a:extLst>
            <a:ext uri="{FF2B5EF4-FFF2-40B4-BE49-F238E27FC236}">
              <a16:creationId xmlns:a16="http://schemas.microsoft.com/office/drawing/2014/main" id="{1E53F377-8699-4A56-B4F8-F4E2574EE69E}"/>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4" name="Text Box 11">
          <a:extLst>
            <a:ext uri="{FF2B5EF4-FFF2-40B4-BE49-F238E27FC236}">
              <a16:creationId xmlns:a16="http://schemas.microsoft.com/office/drawing/2014/main" id="{BD22872E-BB4F-43F0-9067-5EE1EB1C147C}"/>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5" name="Text Box 12">
          <a:extLst>
            <a:ext uri="{FF2B5EF4-FFF2-40B4-BE49-F238E27FC236}">
              <a16:creationId xmlns:a16="http://schemas.microsoft.com/office/drawing/2014/main" id="{B6D81F99-EDB1-4E07-8BAE-BB9D85BA70C0}"/>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6" name="Text Box 13">
          <a:extLst>
            <a:ext uri="{FF2B5EF4-FFF2-40B4-BE49-F238E27FC236}">
              <a16:creationId xmlns:a16="http://schemas.microsoft.com/office/drawing/2014/main" id="{2FB5093E-D598-4EFA-A5D7-3D7F955F004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7" name="Text Box 14">
          <a:extLst>
            <a:ext uri="{FF2B5EF4-FFF2-40B4-BE49-F238E27FC236}">
              <a16:creationId xmlns:a16="http://schemas.microsoft.com/office/drawing/2014/main" id="{D0C0EA4C-B263-4791-9052-1F69B4C8E09D}"/>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8" name="Text Box 15">
          <a:extLst>
            <a:ext uri="{FF2B5EF4-FFF2-40B4-BE49-F238E27FC236}">
              <a16:creationId xmlns:a16="http://schemas.microsoft.com/office/drawing/2014/main" id="{ECB2F34B-27C0-43DB-9030-B90E9CA1B79A}"/>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39" name="Text Box 16">
          <a:extLst>
            <a:ext uri="{FF2B5EF4-FFF2-40B4-BE49-F238E27FC236}">
              <a16:creationId xmlns:a16="http://schemas.microsoft.com/office/drawing/2014/main" id="{06CA8E76-4A69-4F30-81C7-12CAA6655152}"/>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0" name="Text Box 17">
          <a:extLst>
            <a:ext uri="{FF2B5EF4-FFF2-40B4-BE49-F238E27FC236}">
              <a16:creationId xmlns:a16="http://schemas.microsoft.com/office/drawing/2014/main" id="{DA98FB5E-F823-4E0F-98CB-997227C00A47}"/>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1" name="Text Box 18">
          <a:extLst>
            <a:ext uri="{FF2B5EF4-FFF2-40B4-BE49-F238E27FC236}">
              <a16:creationId xmlns:a16="http://schemas.microsoft.com/office/drawing/2014/main" id="{14A5BFA0-C48A-4AC6-A032-6FDE03C67FA0}"/>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2" name="Text Box 19">
          <a:extLst>
            <a:ext uri="{FF2B5EF4-FFF2-40B4-BE49-F238E27FC236}">
              <a16:creationId xmlns:a16="http://schemas.microsoft.com/office/drawing/2014/main" id="{7E1F48BA-7CCF-481A-A8ED-20F5EC53B27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3" name="Text Box 20">
          <a:extLst>
            <a:ext uri="{FF2B5EF4-FFF2-40B4-BE49-F238E27FC236}">
              <a16:creationId xmlns:a16="http://schemas.microsoft.com/office/drawing/2014/main" id="{B2D9FAF6-3A5B-4202-BE39-1C9A0D4E217E}"/>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4" name="Text Box 21">
          <a:extLst>
            <a:ext uri="{FF2B5EF4-FFF2-40B4-BE49-F238E27FC236}">
              <a16:creationId xmlns:a16="http://schemas.microsoft.com/office/drawing/2014/main" id="{3B033991-F546-4908-A432-B9B7C8B44714}"/>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5" name="Text Box 22">
          <a:extLst>
            <a:ext uri="{FF2B5EF4-FFF2-40B4-BE49-F238E27FC236}">
              <a16:creationId xmlns:a16="http://schemas.microsoft.com/office/drawing/2014/main" id="{D3BAECE0-6513-4243-BDC3-C4769A9997DE}"/>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6" name="Text Box 23">
          <a:extLst>
            <a:ext uri="{FF2B5EF4-FFF2-40B4-BE49-F238E27FC236}">
              <a16:creationId xmlns:a16="http://schemas.microsoft.com/office/drawing/2014/main" id="{9357BB6C-F77B-4245-AF88-C4DA392C1A72}"/>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7" name="Text Box 24">
          <a:extLst>
            <a:ext uri="{FF2B5EF4-FFF2-40B4-BE49-F238E27FC236}">
              <a16:creationId xmlns:a16="http://schemas.microsoft.com/office/drawing/2014/main" id="{0039CB69-E300-42F4-84D3-730EBB939908}"/>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8" name="Text Box 25">
          <a:extLst>
            <a:ext uri="{FF2B5EF4-FFF2-40B4-BE49-F238E27FC236}">
              <a16:creationId xmlns:a16="http://schemas.microsoft.com/office/drawing/2014/main" id="{F71A8CB2-25A7-4233-8D95-2D62EF3AE0EB}"/>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49" name="Text Box 48">
          <a:extLst>
            <a:ext uri="{FF2B5EF4-FFF2-40B4-BE49-F238E27FC236}">
              <a16:creationId xmlns:a16="http://schemas.microsoft.com/office/drawing/2014/main" id="{600A0054-C05F-4464-9FE1-49388E8494EF}"/>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50" name="Text Box 93">
          <a:extLst>
            <a:ext uri="{FF2B5EF4-FFF2-40B4-BE49-F238E27FC236}">
              <a16:creationId xmlns:a16="http://schemas.microsoft.com/office/drawing/2014/main" id="{F8E46693-02A6-4B32-A299-3279FF0E1F79}"/>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152399</xdr:rowOff>
    </xdr:to>
    <xdr:sp macro="" textlink="">
      <xdr:nvSpPr>
        <xdr:cNvPr id="5051" name="Text Box 94">
          <a:extLst>
            <a:ext uri="{FF2B5EF4-FFF2-40B4-BE49-F238E27FC236}">
              <a16:creationId xmlns:a16="http://schemas.microsoft.com/office/drawing/2014/main" id="{B4259515-3C0A-4530-BB52-12462865BEC2}"/>
            </a:ext>
          </a:extLst>
        </xdr:cNvPr>
        <xdr:cNvSpPr txBox="1">
          <a:spLocks noChangeArrowheads="1"/>
        </xdr:cNvSpPr>
      </xdr:nvSpPr>
      <xdr:spPr bwMode="auto">
        <a:xfrm>
          <a:off x="3209925" y="13639800"/>
          <a:ext cx="6566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2" name="Text Box 3">
          <a:extLst>
            <a:ext uri="{FF2B5EF4-FFF2-40B4-BE49-F238E27FC236}">
              <a16:creationId xmlns:a16="http://schemas.microsoft.com/office/drawing/2014/main" id="{88510D3A-1950-42E0-A748-839FE41BFDC8}"/>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3" name="Text Box 4">
          <a:extLst>
            <a:ext uri="{FF2B5EF4-FFF2-40B4-BE49-F238E27FC236}">
              <a16:creationId xmlns:a16="http://schemas.microsoft.com/office/drawing/2014/main" id="{639B8E85-95D8-48AB-A8DA-82DDCDADAE67}"/>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4" name="Text Box 5">
          <a:extLst>
            <a:ext uri="{FF2B5EF4-FFF2-40B4-BE49-F238E27FC236}">
              <a16:creationId xmlns:a16="http://schemas.microsoft.com/office/drawing/2014/main" id="{0E4ED4BD-7333-4007-BF2A-FE1D3C37A59D}"/>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5" name="Text Box 6">
          <a:extLst>
            <a:ext uri="{FF2B5EF4-FFF2-40B4-BE49-F238E27FC236}">
              <a16:creationId xmlns:a16="http://schemas.microsoft.com/office/drawing/2014/main" id="{FEAB6E4B-0CF5-4A25-97FE-DC9AB8CDC6ED}"/>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6" name="Text Box 7">
          <a:extLst>
            <a:ext uri="{FF2B5EF4-FFF2-40B4-BE49-F238E27FC236}">
              <a16:creationId xmlns:a16="http://schemas.microsoft.com/office/drawing/2014/main" id="{1E8985F7-16F8-4506-A7D9-21833944FED3}"/>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7" name="Text Box 8">
          <a:extLst>
            <a:ext uri="{FF2B5EF4-FFF2-40B4-BE49-F238E27FC236}">
              <a16:creationId xmlns:a16="http://schemas.microsoft.com/office/drawing/2014/main" id="{65AEB6D2-913C-4A52-85BC-5A75C3F50D6A}"/>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8" name="Text Box 9">
          <a:extLst>
            <a:ext uri="{FF2B5EF4-FFF2-40B4-BE49-F238E27FC236}">
              <a16:creationId xmlns:a16="http://schemas.microsoft.com/office/drawing/2014/main" id="{61480DAF-91DE-4BE8-A933-830631506AC3}"/>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59" name="Text Box 10">
          <a:extLst>
            <a:ext uri="{FF2B5EF4-FFF2-40B4-BE49-F238E27FC236}">
              <a16:creationId xmlns:a16="http://schemas.microsoft.com/office/drawing/2014/main" id="{C554C054-93FA-42CF-AE2D-BE78D82056F1}"/>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0" name="Text Box 11">
          <a:extLst>
            <a:ext uri="{FF2B5EF4-FFF2-40B4-BE49-F238E27FC236}">
              <a16:creationId xmlns:a16="http://schemas.microsoft.com/office/drawing/2014/main" id="{9B8FF9D7-C35B-4774-A361-DB8CFB9528ED}"/>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1" name="Text Box 12">
          <a:extLst>
            <a:ext uri="{FF2B5EF4-FFF2-40B4-BE49-F238E27FC236}">
              <a16:creationId xmlns:a16="http://schemas.microsoft.com/office/drawing/2014/main" id="{78CF3541-7DA6-4C9D-B8C1-7B30992EA755}"/>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2" name="Text Box 13">
          <a:extLst>
            <a:ext uri="{FF2B5EF4-FFF2-40B4-BE49-F238E27FC236}">
              <a16:creationId xmlns:a16="http://schemas.microsoft.com/office/drawing/2014/main" id="{070DFDB7-13FB-426E-91A6-D09742138404}"/>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3" name="Text Box 14">
          <a:extLst>
            <a:ext uri="{FF2B5EF4-FFF2-40B4-BE49-F238E27FC236}">
              <a16:creationId xmlns:a16="http://schemas.microsoft.com/office/drawing/2014/main" id="{FA060384-E058-4F13-94D3-0AAEA59BF06B}"/>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4" name="Text Box 15">
          <a:extLst>
            <a:ext uri="{FF2B5EF4-FFF2-40B4-BE49-F238E27FC236}">
              <a16:creationId xmlns:a16="http://schemas.microsoft.com/office/drawing/2014/main" id="{101D232B-190F-4AE4-B618-02EB78BC22CD}"/>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5" name="Text Box 16">
          <a:extLst>
            <a:ext uri="{FF2B5EF4-FFF2-40B4-BE49-F238E27FC236}">
              <a16:creationId xmlns:a16="http://schemas.microsoft.com/office/drawing/2014/main" id="{2F206791-BEA4-40BB-858A-C35E6FF26FC0}"/>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6" name="Text Box 17">
          <a:extLst>
            <a:ext uri="{FF2B5EF4-FFF2-40B4-BE49-F238E27FC236}">
              <a16:creationId xmlns:a16="http://schemas.microsoft.com/office/drawing/2014/main" id="{AF734C4C-4BF6-4BA2-95F2-1B12DD9B92DE}"/>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7" name="Text Box 18">
          <a:extLst>
            <a:ext uri="{FF2B5EF4-FFF2-40B4-BE49-F238E27FC236}">
              <a16:creationId xmlns:a16="http://schemas.microsoft.com/office/drawing/2014/main" id="{AACC8195-5F49-47BA-947E-DDED59938673}"/>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8" name="Text Box 19">
          <a:extLst>
            <a:ext uri="{FF2B5EF4-FFF2-40B4-BE49-F238E27FC236}">
              <a16:creationId xmlns:a16="http://schemas.microsoft.com/office/drawing/2014/main" id="{1BB72232-E5E0-4782-BD61-2EC691ED0CFA}"/>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69" name="Text Box 20">
          <a:extLst>
            <a:ext uri="{FF2B5EF4-FFF2-40B4-BE49-F238E27FC236}">
              <a16:creationId xmlns:a16="http://schemas.microsoft.com/office/drawing/2014/main" id="{14EB143F-37CE-4592-A862-C37A886E397E}"/>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0" name="Text Box 21">
          <a:extLst>
            <a:ext uri="{FF2B5EF4-FFF2-40B4-BE49-F238E27FC236}">
              <a16:creationId xmlns:a16="http://schemas.microsoft.com/office/drawing/2014/main" id="{4336FC8F-398E-4578-A87F-2D11379F50D6}"/>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1" name="Text Box 22">
          <a:extLst>
            <a:ext uri="{FF2B5EF4-FFF2-40B4-BE49-F238E27FC236}">
              <a16:creationId xmlns:a16="http://schemas.microsoft.com/office/drawing/2014/main" id="{4707BF6E-510A-4536-98B5-6733A42499BB}"/>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2" name="Text Box 23">
          <a:extLst>
            <a:ext uri="{FF2B5EF4-FFF2-40B4-BE49-F238E27FC236}">
              <a16:creationId xmlns:a16="http://schemas.microsoft.com/office/drawing/2014/main" id="{D51FBAA0-7FDE-4ECB-AC82-C11E775C5F9F}"/>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3" name="Text Box 24">
          <a:extLst>
            <a:ext uri="{FF2B5EF4-FFF2-40B4-BE49-F238E27FC236}">
              <a16:creationId xmlns:a16="http://schemas.microsoft.com/office/drawing/2014/main" id="{63F8D3E2-E3FE-4064-8D56-F9BA5ACBFCEE}"/>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4" name="Text Box 25">
          <a:extLst>
            <a:ext uri="{FF2B5EF4-FFF2-40B4-BE49-F238E27FC236}">
              <a16:creationId xmlns:a16="http://schemas.microsoft.com/office/drawing/2014/main" id="{7E5D0CCB-C479-4FF0-832D-7C4ADA8A9145}"/>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5" name="Text Box 48">
          <a:extLst>
            <a:ext uri="{FF2B5EF4-FFF2-40B4-BE49-F238E27FC236}">
              <a16:creationId xmlns:a16="http://schemas.microsoft.com/office/drawing/2014/main" id="{1B638C31-CD9D-4B6D-9BBE-5D648BDBCD0A}"/>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6" name="Text Box 93">
          <a:extLst>
            <a:ext uri="{FF2B5EF4-FFF2-40B4-BE49-F238E27FC236}">
              <a16:creationId xmlns:a16="http://schemas.microsoft.com/office/drawing/2014/main" id="{17DFE517-A21B-483C-8B80-0E489F042E1D}"/>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2307720</xdr:colOff>
      <xdr:row>54</xdr:row>
      <xdr:rowOff>152399</xdr:rowOff>
    </xdr:to>
    <xdr:sp macro="" textlink="">
      <xdr:nvSpPr>
        <xdr:cNvPr id="5077" name="Text Box 94">
          <a:extLst>
            <a:ext uri="{FF2B5EF4-FFF2-40B4-BE49-F238E27FC236}">
              <a16:creationId xmlns:a16="http://schemas.microsoft.com/office/drawing/2014/main" id="{418763E5-6F86-4053-9EE5-90946C750AFA}"/>
            </a:ext>
          </a:extLst>
        </xdr:cNvPr>
        <xdr:cNvSpPr txBox="1">
          <a:spLocks noChangeArrowheads="1"/>
        </xdr:cNvSpPr>
      </xdr:nvSpPr>
      <xdr:spPr bwMode="auto">
        <a:xfrm>
          <a:off x="3209925" y="13639800"/>
          <a:ext cx="14554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0" cy="152400"/>
    <xdr:sp macro="" textlink="">
      <xdr:nvSpPr>
        <xdr:cNvPr id="5078" name="Text Box 1">
          <a:extLst>
            <a:ext uri="{FF2B5EF4-FFF2-40B4-BE49-F238E27FC236}">
              <a16:creationId xmlns:a16="http://schemas.microsoft.com/office/drawing/2014/main" id="{77FC1DD9-CB90-41F3-A6A2-0246ED3B6F69}"/>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79" name="Text Box 118">
          <a:extLst>
            <a:ext uri="{FF2B5EF4-FFF2-40B4-BE49-F238E27FC236}">
              <a16:creationId xmlns:a16="http://schemas.microsoft.com/office/drawing/2014/main" id="{C62217C5-D5B8-46EB-982D-A5CD037FA5AE}"/>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5080" name="Text Box 1">
          <a:extLst>
            <a:ext uri="{FF2B5EF4-FFF2-40B4-BE49-F238E27FC236}">
              <a16:creationId xmlns:a16="http://schemas.microsoft.com/office/drawing/2014/main" id="{AAF7F9E6-C110-4EDD-B99A-84ED5BECCF39}"/>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5081" name="Text Box 118">
          <a:extLst>
            <a:ext uri="{FF2B5EF4-FFF2-40B4-BE49-F238E27FC236}">
              <a16:creationId xmlns:a16="http://schemas.microsoft.com/office/drawing/2014/main" id="{FEB1832A-BB6A-4DF2-9549-5A25FAEACE2A}"/>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5082" name="Text Box 1">
          <a:extLst>
            <a:ext uri="{FF2B5EF4-FFF2-40B4-BE49-F238E27FC236}">
              <a16:creationId xmlns:a16="http://schemas.microsoft.com/office/drawing/2014/main" id="{0F1D77AC-D952-47A1-94E8-2094AE9D35FB}"/>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48167"/>
    <xdr:sp macro="" textlink="">
      <xdr:nvSpPr>
        <xdr:cNvPr id="5083" name="Text Box 118">
          <a:extLst>
            <a:ext uri="{FF2B5EF4-FFF2-40B4-BE49-F238E27FC236}">
              <a16:creationId xmlns:a16="http://schemas.microsoft.com/office/drawing/2014/main" id="{DE25F301-8B45-4671-A2AC-88255538A108}"/>
            </a:ext>
          </a:extLst>
        </xdr:cNvPr>
        <xdr:cNvSpPr txBox="1">
          <a:spLocks noChangeArrowheads="1"/>
        </xdr:cNvSpPr>
      </xdr:nvSpPr>
      <xdr:spPr bwMode="auto">
        <a:xfrm>
          <a:off x="3209925" y="1363980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84" name="Text Box 1">
          <a:extLst>
            <a:ext uri="{FF2B5EF4-FFF2-40B4-BE49-F238E27FC236}">
              <a16:creationId xmlns:a16="http://schemas.microsoft.com/office/drawing/2014/main" id="{B30493D4-19D3-40DF-9B0A-3759FC52DFF3}"/>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85" name="Text Box 118">
          <a:extLst>
            <a:ext uri="{FF2B5EF4-FFF2-40B4-BE49-F238E27FC236}">
              <a16:creationId xmlns:a16="http://schemas.microsoft.com/office/drawing/2014/main" id="{FB56D335-3CF6-4934-99C7-364144E8D71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86" name="Text Box 1">
          <a:extLst>
            <a:ext uri="{FF2B5EF4-FFF2-40B4-BE49-F238E27FC236}">
              <a16:creationId xmlns:a16="http://schemas.microsoft.com/office/drawing/2014/main" id="{F704C4AD-5904-486F-9FCE-34271CB40287}"/>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87" name="Text Box 118">
          <a:extLst>
            <a:ext uri="{FF2B5EF4-FFF2-40B4-BE49-F238E27FC236}">
              <a16:creationId xmlns:a16="http://schemas.microsoft.com/office/drawing/2014/main" id="{7F46DE4D-7E6A-424C-A003-6871FECDF8DA}"/>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88" name="Text Box 1">
          <a:extLst>
            <a:ext uri="{FF2B5EF4-FFF2-40B4-BE49-F238E27FC236}">
              <a16:creationId xmlns:a16="http://schemas.microsoft.com/office/drawing/2014/main" id="{DD9979A9-7284-469D-BF07-573665486CE1}"/>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89" name="Text Box 118">
          <a:extLst>
            <a:ext uri="{FF2B5EF4-FFF2-40B4-BE49-F238E27FC236}">
              <a16:creationId xmlns:a16="http://schemas.microsoft.com/office/drawing/2014/main" id="{3E0E0E51-E9C3-4451-B449-AFF1A43123B3}"/>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090" name="Text Box 1">
          <a:extLst>
            <a:ext uri="{FF2B5EF4-FFF2-40B4-BE49-F238E27FC236}">
              <a16:creationId xmlns:a16="http://schemas.microsoft.com/office/drawing/2014/main" id="{E8DA5E13-2D7C-4FB1-94DA-01AF6C8D454B}"/>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091" name="Text Box 118">
          <a:extLst>
            <a:ext uri="{FF2B5EF4-FFF2-40B4-BE49-F238E27FC236}">
              <a16:creationId xmlns:a16="http://schemas.microsoft.com/office/drawing/2014/main" id="{0776E4F0-7B13-49B0-9FA9-D7BB7D70FA14}"/>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92" name="Text Box 1">
          <a:extLst>
            <a:ext uri="{FF2B5EF4-FFF2-40B4-BE49-F238E27FC236}">
              <a16:creationId xmlns:a16="http://schemas.microsoft.com/office/drawing/2014/main" id="{1C721B7E-9061-466E-9368-5620D17227A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93" name="Text Box 118">
          <a:extLst>
            <a:ext uri="{FF2B5EF4-FFF2-40B4-BE49-F238E27FC236}">
              <a16:creationId xmlns:a16="http://schemas.microsoft.com/office/drawing/2014/main" id="{C0BD6699-BC62-4CA2-8949-451B87D8D15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094" name="Text Box 1">
          <a:extLst>
            <a:ext uri="{FF2B5EF4-FFF2-40B4-BE49-F238E27FC236}">
              <a16:creationId xmlns:a16="http://schemas.microsoft.com/office/drawing/2014/main" id="{FD70D1C1-FEA8-4F43-85EB-1776BDD89351}"/>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095" name="Text Box 118">
          <a:extLst>
            <a:ext uri="{FF2B5EF4-FFF2-40B4-BE49-F238E27FC236}">
              <a16:creationId xmlns:a16="http://schemas.microsoft.com/office/drawing/2014/main" id="{037D929F-A6FE-4E8C-AA3D-131D1A51A0E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96" name="Text Box 1">
          <a:extLst>
            <a:ext uri="{FF2B5EF4-FFF2-40B4-BE49-F238E27FC236}">
              <a16:creationId xmlns:a16="http://schemas.microsoft.com/office/drawing/2014/main" id="{80A2BD2B-D5CB-4F85-A100-97BBA1CDED0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097" name="Text Box 118">
          <a:extLst>
            <a:ext uri="{FF2B5EF4-FFF2-40B4-BE49-F238E27FC236}">
              <a16:creationId xmlns:a16="http://schemas.microsoft.com/office/drawing/2014/main" id="{1C482E7A-F0DD-4D4E-812A-F595E2FE3D7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98" name="Text Box 1">
          <a:extLst>
            <a:ext uri="{FF2B5EF4-FFF2-40B4-BE49-F238E27FC236}">
              <a16:creationId xmlns:a16="http://schemas.microsoft.com/office/drawing/2014/main" id="{02A72ACA-C826-4BF6-81F6-60A96CD16DA5}"/>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0" cy="152400"/>
    <xdr:sp macro="" textlink="">
      <xdr:nvSpPr>
        <xdr:cNvPr id="5099" name="Text Box 118">
          <a:extLst>
            <a:ext uri="{FF2B5EF4-FFF2-40B4-BE49-F238E27FC236}">
              <a16:creationId xmlns:a16="http://schemas.microsoft.com/office/drawing/2014/main" id="{6981A40A-A6AE-4EAE-9BB4-754B0E8BBE57}"/>
            </a:ext>
          </a:extLst>
        </xdr:cNvPr>
        <xdr:cNvSpPr txBox="1">
          <a:spLocks noChangeArrowheads="1"/>
        </xdr:cNvSpPr>
      </xdr:nvSpPr>
      <xdr:spPr bwMode="auto">
        <a:xfrm>
          <a:off x="3209925" y="136398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100" name="Text Box 1">
          <a:extLst>
            <a:ext uri="{FF2B5EF4-FFF2-40B4-BE49-F238E27FC236}">
              <a16:creationId xmlns:a16="http://schemas.microsoft.com/office/drawing/2014/main" id="{035BB88B-144D-497A-9C5E-0143B9AD282E}"/>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101" name="Text Box 118">
          <a:extLst>
            <a:ext uri="{FF2B5EF4-FFF2-40B4-BE49-F238E27FC236}">
              <a16:creationId xmlns:a16="http://schemas.microsoft.com/office/drawing/2014/main" id="{C77E7E16-C10F-412F-8552-0071A9AFD394}"/>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2227842</xdr:colOff>
      <xdr:row>54</xdr:row>
      <xdr:rowOff>149086</xdr:rowOff>
    </xdr:to>
    <xdr:sp macro="" textlink="">
      <xdr:nvSpPr>
        <xdr:cNvPr id="5102" name="Text Box 119">
          <a:extLst>
            <a:ext uri="{FF2B5EF4-FFF2-40B4-BE49-F238E27FC236}">
              <a16:creationId xmlns:a16="http://schemas.microsoft.com/office/drawing/2014/main" id="{33DF8533-00A1-452E-BE11-F9B750BC3A72}"/>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3" name="Text Box 120">
          <a:extLst>
            <a:ext uri="{FF2B5EF4-FFF2-40B4-BE49-F238E27FC236}">
              <a16:creationId xmlns:a16="http://schemas.microsoft.com/office/drawing/2014/main" id="{15BEA019-66B1-456B-B124-71F00F0329D7}"/>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4" name="Text Box 119">
          <a:extLst>
            <a:ext uri="{FF2B5EF4-FFF2-40B4-BE49-F238E27FC236}">
              <a16:creationId xmlns:a16="http://schemas.microsoft.com/office/drawing/2014/main" id="{1AAF961C-2150-4DC1-8A82-2A4CFA606803}"/>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5" name="Text Box 120">
          <a:extLst>
            <a:ext uri="{FF2B5EF4-FFF2-40B4-BE49-F238E27FC236}">
              <a16:creationId xmlns:a16="http://schemas.microsoft.com/office/drawing/2014/main" id="{279D319E-56A9-4E51-AE5B-6EAD7FB357B6}"/>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6" name="Text Box 119">
          <a:extLst>
            <a:ext uri="{FF2B5EF4-FFF2-40B4-BE49-F238E27FC236}">
              <a16:creationId xmlns:a16="http://schemas.microsoft.com/office/drawing/2014/main" id="{47D0707E-C359-4E75-A9D6-BA70C7873687}"/>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7" name="Text Box 120">
          <a:extLst>
            <a:ext uri="{FF2B5EF4-FFF2-40B4-BE49-F238E27FC236}">
              <a16:creationId xmlns:a16="http://schemas.microsoft.com/office/drawing/2014/main" id="{A3DA87D1-2286-47A3-88E0-88D21C9B1B38}"/>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8" name="Text Box 119">
          <a:extLst>
            <a:ext uri="{FF2B5EF4-FFF2-40B4-BE49-F238E27FC236}">
              <a16:creationId xmlns:a16="http://schemas.microsoft.com/office/drawing/2014/main" id="{2D7E4ABB-EFEA-45BB-A2A4-3414BB81AFB3}"/>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2227842</xdr:colOff>
      <xdr:row>54</xdr:row>
      <xdr:rowOff>149086</xdr:rowOff>
    </xdr:to>
    <xdr:sp macro="" textlink="">
      <xdr:nvSpPr>
        <xdr:cNvPr id="5109" name="Text Box 120">
          <a:extLst>
            <a:ext uri="{FF2B5EF4-FFF2-40B4-BE49-F238E27FC236}">
              <a16:creationId xmlns:a16="http://schemas.microsoft.com/office/drawing/2014/main" id="{63C979FF-BBD5-4711-B059-714FA0D26AAB}"/>
            </a:ext>
          </a:extLst>
        </xdr:cNvPr>
        <xdr:cNvSpPr txBox="1">
          <a:spLocks noChangeArrowheads="1"/>
        </xdr:cNvSpPr>
      </xdr:nvSpPr>
      <xdr:spPr bwMode="auto">
        <a:xfrm>
          <a:off x="3209925" y="13639800"/>
          <a:ext cx="6566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152400" cy="152401"/>
    <xdr:sp macro="" textlink="">
      <xdr:nvSpPr>
        <xdr:cNvPr id="5110" name="Text Box 1">
          <a:extLst>
            <a:ext uri="{FF2B5EF4-FFF2-40B4-BE49-F238E27FC236}">
              <a16:creationId xmlns:a16="http://schemas.microsoft.com/office/drawing/2014/main" id="{AEA31D48-3E9F-4430-A1C0-D319517EAE9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11" name="Text Box 118">
          <a:extLst>
            <a:ext uri="{FF2B5EF4-FFF2-40B4-BE49-F238E27FC236}">
              <a16:creationId xmlns:a16="http://schemas.microsoft.com/office/drawing/2014/main" id="{9E6D273A-953E-4038-A8D7-14128EF93E4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12" name="Text Box 1">
          <a:extLst>
            <a:ext uri="{FF2B5EF4-FFF2-40B4-BE49-F238E27FC236}">
              <a16:creationId xmlns:a16="http://schemas.microsoft.com/office/drawing/2014/main" id="{C8A64E81-93B7-4E2E-99D4-A4FAC1B9952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13" name="Text Box 118">
          <a:extLst>
            <a:ext uri="{FF2B5EF4-FFF2-40B4-BE49-F238E27FC236}">
              <a16:creationId xmlns:a16="http://schemas.microsoft.com/office/drawing/2014/main" id="{85C301F8-5E49-4B69-B92B-16985EBC3CB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14" name="Text Box 1">
          <a:extLst>
            <a:ext uri="{FF2B5EF4-FFF2-40B4-BE49-F238E27FC236}">
              <a16:creationId xmlns:a16="http://schemas.microsoft.com/office/drawing/2014/main" id="{196B52C5-2ED5-46CA-8D19-D0A3DAC9704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15" name="Text Box 118">
          <a:extLst>
            <a:ext uri="{FF2B5EF4-FFF2-40B4-BE49-F238E27FC236}">
              <a16:creationId xmlns:a16="http://schemas.microsoft.com/office/drawing/2014/main" id="{2C3ACF00-8DA8-4227-AB85-3E42DCD8316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16" name="Text Box 1">
          <a:extLst>
            <a:ext uri="{FF2B5EF4-FFF2-40B4-BE49-F238E27FC236}">
              <a16:creationId xmlns:a16="http://schemas.microsoft.com/office/drawing/2014/main" id="{F3C022D8-6EB2-4C1C-9290-35DFBD0B5EF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17" name="Text Box 118">
          <a:extLst>
            <a:ext uri="{FF2B5EF4-FFF2-40B4-BE49-F238E27FC236}">
              <a16:creationId xmlns:a16="http://schemas.microsoft.com/office/drawing/2014/main" id="{F17503CE-8FE4-4E79-ADB2-29B858A7808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18" name="Text Box 1">
          <a:extLst>
            <a:ext uri="{FF2B5EF4-FFF2-40B4-BE49-F238E27FC236}">
              <a16:creationId xmlns:a16="http://schemas.microsoft.com/office/drawing/2014/main" id="{5D5F2D07-AB79-449F-B985-36642C095D8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19" name="Text Box 118">
          <a:extLst>
            <a:ext uri="{FF2B5EF4-FFF2-40B4-BE49-F238E27FC236}">
              <a16:creationId xmlns:a16="http://schemas.microsoft.com/office/drawing/2014/main" id="{EBA5A2E3-8093-40BD-98B5-9F7004553F4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20" name="Text Box 1">
          <a:extLst>
            <a:ext uri="{FF2B5EF4-FFF2-40B4-BE49-F238E27FC236}">
              <a16:creationId xmlns:a16="http://schemas.microsoft.com/office/drawing/2014/main" id="{3B36E5D0-8D91-4D1F-9318-E51ED3E6B87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21" name="Text Box 118">
          <a:extLst>
            <a:ext uri="{FF2B5EF4-FFF2-40B4-BE49-F238E27FC236}">
              <a16:creationId xmlns:a16="http://schemas.microsoft.com/office/drawing/2014/main" id="{0DEC9FA6-2FE2-4176-8F79-D7BDF053037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22" name="Text Box 1">
          <a:extLst>
            <a:ext uri="{FF2B5EF4-FFF2-40B4-BE49-F238E27FC236}">
              <a16:creationId xmlns:a16="http://schemas.microsoft.com/office/drawing/2014/main" id="{67D609EC-BE68-46DB-B81E-C7DF5E50BBB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23" name="Text Box 118">
          <a:extLst>
            <a:ext uri="{FF2B5EF4-FFF2-40B4-BE49-F238E27FC236}">
              <a16:creationId xmlns:a16="http://schemas.microsoft.com/office/drawing/2014/main" id="{8B80DB77-510A-4C60-93DB-0A8594E2148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24" name="Text Box 1">
          <a:extLst>
            <a:ext uri="{FF2B5EF4-FFF2-40B4-BE49-F238E27FC236}">
              <a16:creationId xmlns:a16="http://schemas.microsoft.com/office/drawing/2014/main" id="{FC553E3C-C416-419D-ADB8-1BAAE4E09A4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25" name="Text Box 118">
          <a:extLst>
            <a:ext uri="{FF2B5EF4-FFF2-40B4-BE49-F238E27FC236}">
              <a16:creationId xmlns:a16="http://schemas.microsoft.com/office/drawing/2014/main" id="{ED644A3B-AB17-4597-B80D-7CF57969BF4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26" name="Text Box 1">
          <a:extLst>
            <a:ext uri="{FF2B5EF4-FFF2-40B4-BE49-F238E27FC236}">
              <a16:creationId xmlns:a16="http://schemas.microsoft.com/office/drawing/2014/main" id="{06575923-5A9C-4A3C-9577-A341587D686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27" name="Text Box 118">
          <a:extLst>
            <a:ext uri="{FF2B5EF4-FFF2-40B4-BE49-F238E27FC236}">
              <a16:creationId xmlns:a16="http://schemas.microsoft.com/office/drawing/2014/main" id="{7A459D5C-A9BA-432D-8347-0FB40A854C2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28" name="Text Box 1">
          <a:extLst>
            <a:ext uri="{FF2B5EF4-FFF2-40B4-BE49-F238E27FC236}">
              <a16:creationId xmlns:a16="http://schemas.microsoft.com/office/drawing/2014/main" id="{C57919D1-C29D-4ECC-8619-EF542F573E6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29" name="Text Box 118">
          <a:extLst>
            <a:ext uri="{FF2B5EF4-FFF2-40B4-BE49-F238E27FC236}">
              <a16:creationId xmlns:a16="http://schemas.microsoft.com/office/drawing/2014/main" id="{79536C1C-009D-45B5-9B64-DE4C59984D9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30" name="Text Box 1">
          <a:extLst>
            <a:ext uri="{FF2B5EF4-FFF2-40B4-BE49-F238E27FC236}">
              <a16:creationId xmlns:a16="http://schemas.microsoft.com/office/drawing/2014/main" id="{6010B630-78D5-44F4-A584-6CACF4A21BD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31" name="Text Box 118">
          <a:extLst>
            <a:ext uri="{FF2B5EF4-FFF2-40B4-BE49-F238E27FC236}">
              <a16:creationId xmlns:a16="http://schemas.microsoft.com/office/drawing/2014/main" id="{E6AF0F25-5181-48B6-B1EE-C50776A6C44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32" name="Text Box 1">
          <a:extLst>
            <a:ext uri="{FF2B5EF4-FFF2-40B4-BE49-F238E27FC236}">
              <a16:creationId xmlns:a16="http://schemas.microsoft.com/office/drawing/2014/main" id="{5F06A4DB-97C8-4FAB-B884-A485ECD02E5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133" name="Text Box 118">
          <a:extLst>
            <a:ext uri="{FF2B5EF4-FFF2-40B4-BE49-F238E27FC236}">
              <a16:creationId xmlns:a16="http://schemas.microsoft.com/office/drawing/2014/main" id="{30AE02E7-1B4B-4A62-B995-59E937BBA22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4" name="Text Box 1">
          <a:extLst>
            <a:ext uri="{FF2B5EF4-FFF2-40B4-BE49-F238E27FC236}">
              <a16:creationId xmlns:a16="http://schemas.microsoft.com/office/drawing/2014/main" id="{B126E635-C3F6-4827-8450-E0F69989476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5" name="Text Box 118">
          <a:extLst>
            <a:ext uri="{FF2B5EF4-FFF2-40B4-BE49-F238E27FC236}">
              <a16:creationId xmlns:a16="http://schemas.microsoft.com/office/drawing/2014/main" id="{4492DD0F-B2A2-47AE-878B-CD8922BE060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6" name="Text Box 1">
          <a:extLst>
            <a:ext uri="{FF2B5EF4-FFF2-40B4-BE49-F238E27FC236}">
              <a16:creationId xmlns:a16="http://schemas.microsoft.com/office/drawing/2014/main" id="{E984FD47-A943-46A2-89DB-3A868E5BDA1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7" name="Text Box 118">
          <a:extLst>
            <a:ext uri="{FF2B5EF4-FFF2-40B4-BE49-F238E27FC236}">
              <a16:creationId xmlns:a16="http://schemas.microsoft.com/office/drawing/2014/main" id="{3FFBF121-D4FD-44BB-A88B-3FAF2B2392D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8" name="Text Box 1">
          <a:extLst>
            <a:ext uri="{FF2B5EF4-FFF2-40B4-BE49-F238E27FC236}">
              <a16:creationId xmlns:a16="http://schemas.microsoft.com/office/drawing/2014/main" id="{A7029DAB-D40E-4D05-9DB1-9E44F674C7B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39" name="Text Box 118">
          <a:extLst>
            <a:ext uri="{FF2B5EF4-FFF2-40B4-BE49-F238E27FC236}">
              <a16:creationId xmlns:a16="http://schemas.microsoft.com/office/drawing/2014/main" id="{E22F7DD1-67D6-4DE2-B923-2DA773443E3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40" name="Text Box 1">
          <a:extLst>
            <a:ext uri="{FF2B5EF4-FFF2-40B4-BE49-F238E27FC236}">
              <a16:creationId xmlns:a16="http://schemas.microsoft.com/office/drawing/2014/main" id="{6ABFEFC2-01E4-4C89-95C8-D65353A1371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41" name="Text Box 118">
          <a:extLst>
            <a:ext uri="{FF2B5EF4-FFF2-40B4-BE49-F238E27FC236}">
              <a16:creationId xmlns:a16="http://schemas.microsoft.com/office/drawing/2014/main" id="{8D18CE35-3D94-46A3-8170-84D54B0EF75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42" name="Text Box 1">
          <a:extLst>
            <a:ext uri="{FF2B5EF4-FFF2-40B4-BE49-F238E27FC236}">
              <a16:creationId xmlns:a16="http://schemas.microsoft.com/office/drawing/2014/main" id="{DEE2CCFF-81BB-4683-B876-66514022B4EE}"/>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43" name="Text Box 118">
          <a:extLst>
            <a:ext uri="{FF2B5EF4-FFF2-40B4-BE49-F238E27FC236}">
              <a16:creationId xmlns:a16="http://schemas.microsoft.com/office/drawing/2014/main" id="{0F2AB28E-4309-4C1B-BB21-93BC89158149}"/>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44" name="Text Box 1">
          <a:extLst>
            <a:ext uri="{FF2B5EF4-FFF2-40B4-BE49-F238E27FC236}">
              <a16:creationId xmlns:a16="http://schemas.microsoft.com/office/drawing/2014/main" id="{E5109241-D3F7-47AA-B2B7-677322B8BFC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45" name="Text Box 118">
          <a:extLst>
            <a:ext uri="{FF2B5EF4-FFF2-40B4-BE49-F238E27FC236}">
              <a16:creationId xmlns:a16="http://schemas.microsoft.com/office/drawing/2014/main" id="{80804FB6-44AB-440E-A231-4D6487C7727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46" name="Text Box 1">
          <a:extLst>
            <a:ext uri="{FF2B5EF4-FFF2-40B4-BE49-F238E27FC236}">
              <a16:creationId xmlns:a16="http://schemas.microsoft.com/office/drawing/2014/main" id="{5C2F4BFA-781E-4FA0-8008-4F12D5679E5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47" name="Text Box 118">
          <a:extLst>
            <a:ext uri="{FF2B5EF4-FFF2-40B4-BE49-F238E27FC236}">
              <a16:creationId xmlns:a16="http://schemas.microsoft.com/office/drawing/2014/main" id="{2905FE66-B747-404E-8379-39E7314DEB6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48" name="Text Box 1">
          <a:extLst>
            <a:ext uri="{FF2B5EF4-FFF2-40B4-BE49-F238E27FC236}">
              <a16:creationId xmlns:a16="http://schemas.microsoft.com/office/drawing/2014/main" id="{4533F993-4746-4E25-953C-0C6456184C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49" name="Text Box 118">
          <a:extLst>
            <a:ext uri="{FF2B5EF4-FFF2-40B4-BE49-F238E27FC236}">
              <a16:creationId xmlns:a16="http://schemas.microsoft.com/office/drawing/2014/main" id="{861362A2-299B-43EA-A419-7C661D39E61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54</xdr:row>
      <xdr:rowOff>0</xdr:rowOff>
    </xdr:from>
    <xdr:to>
      <xdr:col>2</xdr:col>
      <xdr:colOff>55576</xdr:colOff>
      <xdr:row>56</xdr:row>
      <xdr:rowOff>149798</xdr:rowOff>
    </xdr:to>
    <xdr:sp macro="" textlink="">
      <xdr:nvSpPr>
        <xdr:cNvPr id="5150" name="Text Box 1">
          <a:extLst>
            <a:ext uri="{FF2B5EF4-FFF2-40B4-BE49-F238E27FC236}">
              <a16:creationId xmlns:a16="http://schemas.microsoft.com/office/drawing/2014/main" id="{68874449-4FC2-4679-B1AB-19F30952408F}"/>
            </a:ext>
          </a:extLst>
        </xdr:cNvPr>
        <xdr:cNvSpPr txBox="1">
          <a:spLocks noChangeArrowheads="1"/>
        </xdr:cNvSpPr>
      </xdr:nvSpPr>
      <xdr:spPr bwMode="auto">
        <a:xfrm>
          <a:off x="1047750" y="13639800"/>
          <a:ext cx="55576" cy="454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56</xdr:row>
      <xdr:rowOff>149798</xdr:rowOff>
    </xdr:to>
    <xdr:sp macro="" textlink="">
      <xdr:nvSpPr>
        <xdr:cNvPr id="5151" name="Text Box 118">
          <a:extLst>
            <a:ext uri="{FF2B5EF4-FFF2-40B4-BE49-F238E27FC236}">
              <a16:creationId xmlns:a16="http://schemas.microsoft.com/office/drawing/2014/main" id="{3C96931B-33B7-4B1A-97D2-362A40F34C6B}"/>
            </a:ext>
          </a:extLst>
        </xdr:cNvPr>
        <xdr:cNvSpPr txBox="1">
          <a:spLocks noChangeArrowheads="1"/>
        </xdr:cNvSpPr>
      </xdr:nvSpPr>
      <xdr:spPr bwMode="auto">
        <a:xfrm>
          <a:off x="1047750" y="13639800"/>
          <a:ext cx="55576" cy="454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56</xdr:row>
      <xdr:rowOff>149798</xdr:rowOff>
    </xdr:to>
    <xdr:sp macro="" textlink="">
      <xdr:nvSpPr>
        <xdr:cNvPr id="5152" name="Text Box 1">
          <a:extLst>
            <a:ext uri="{FF2B5EF4-FFF2-40B4-BE49-F238E27FC236}">
              <a16:creationId xmlns:a16="http://schemas.microsoft.com/office/drawing/2014/main" id="{8DA9EE17-E6EC-4BDD-ACB2-0F803F569F5C}"/>
            </a:ext>
          </a:extLst>
        </xdr:cNvPr>
        <xdr:cNvSpPr txBox="1">
          <a:spLocks noChangeArrowheads="1"/>
        </xdr:cNvSpPr>
      </xdr:nvSpPr>
      <xdr:spPr bwMode="auto">
        <a:xfrm>
          <a:off x="1047750" y="13639800"/>
          <a:ext cx="55576" cy="454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54</xdr:row>
      <xdr:rowOff>0</xdr:rowOff>
    </xdr:from>
    <xdr:to>
      <xdr:col>2</xdr:col>
      <xdr:colOff>55576</xdr:colOff>
      <xdr:row>56</xdr:row>
      <xdr:rowOff>149798</xdr:rowOff>
    </xdr:to>
    <xdr:sp macro="" textlink="">
      <xdr:nvSpPr>
        <xdr:cNvPr id="5153" name="Text Box 118">
          <a:extLst>
            <a:ext uri="{FF2B5EF4-FFF2-40B4-BE49-F238E27FC236}">
              <a16:creationId xmlns:a16="http://schemas.microsoft.com/office/drawing/2014/main" id="{F651FC67-B609-49F5-BCCC-DDEC93F8BB1A}"/>
            </a:ext>
          </a:extLst>
        </xdr:cNvPr>
        <xdr:cNvSpPr txBox="1">
          <a:spLocks noChangeArrowheads="1"/>
        </xdr:cNvSpPr>
      </xdr:nvSpPr>
      <xdr:spPr bwMode="auto">
        <a:xfrm>
          <a:off x="1047750" y="13639800"/>
          <a:ext cx="55576" cy="454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152400" cy="152401"/>
    <xdr:sp macro="" textlink="">
      <xdr:nvSpPr>
        <xdr:cNvPr id="5154" name="Text Box 1">
          <a:extLst>
            <a:ext uri="{FF2B5EF4-FFF2-40B4-BE49-F238E27FC236}">
              <a16:creationId xmlns:a16="http://schemas.microsoft.com/office/drawing/2014/main" id="{904F34F4-0F27-4BEC-B131-34E52933ABF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55" name="Text Box 118">
          <a:extLst>
            <a:ext uri="{FF2B5EF4-FFF2-40B4-BE49-F238E27FC236}">
              <a16:creationId xmlns:a16="http://schemas.microsoft.com/office/drawing/2014/main" id="{DE427AB4-2893-4100-98CA-315CCE7AEF8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56" name="Text Box 1">
          <a:extLst>
            <a:ext uri="{FF2B5EF4-FFF2-40B4-BE49-F238E27FC236}">
              <a16:creationId xmlns:a16="http://schemas.microsoft.com/office/drawing/2014/main" id="{9574D09C-7CA8-4C21-AA39-B599FF622C7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57" name="Text Box 118">
          <a:extLst>
            <a:ext uri="{FF2B5EF4-FFF2-40B4-BE49-F238E27FC236}">
              <a16:creationId xmlns:a16="http://schemas.microsoft.com/office/drawing/2014/main" id="{A80A6678-E18C-4A14-894A-ADB16C535AB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58" name="Text Box 1">
          <a:extLst>
            <a:ext uri="{FF2B5EF4-FFF2-40B4-BE49-F238E27FC236}">
              <a16:creationId xmlns:a16="http://schemas.microsoft.com/office/drawing/2014/main" id="{F4C4A0AE-FBE3-4B21-BE71-D9B2B7615FF0}"/>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59" name="Text Box 118">
          <a:extLst>
            <a:ext uri="{FF2B5EF4-FFF2-40B4-BE49-F238E27FC236}">
              <a16:creationId xmlns:a16="http://schemas.microsoft.com/office/drawing/2014/main" id="{F63075FB-7607-4392-8746-2837D82EBB1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0" name="Text Box 1">
          <a:extLst>
            <a:ext uri="{FF2B5EF4-FFF2-40B4-BE49-F238E27FC236}">
              <a16:creationId xmlns:a16="http://schemas.microsoft.com/office/drawing/2014/main" id="{AD2D5575-0A6A-485D-A8DE-28234AD29F28}"/>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1" name="Text Box 118">
          <a:extLst>
            <a:ext uri="{FF2B5EF4-FFF2-40B4-BE49-F238E27FC236}">
              <a16:creationId xmlns:a16="http://schemas.microsoft.com/office/drawing/2014/main" id="{47BF6DF2-D483-471E-9549-8E88AA256921}"/>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62" name="Text Box 1">
          <a:extLst>
            <a:ext uri="{FF2B5EF4-FFF2-40B4-BE49-F238E27FC236}">
              <a16:creationId xmlns:a16="http://schemas.microsoft.com/office/drawing/2014/main" id="{58EAB10B-EC40-4549-85B3-DC3525944B4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63" name="Text Box 118">
          <a:extLst>
            <a:ext uri="{FF2B5EF4-FFF2-40B4-BE49-F238E27FC236}">
              <a16:creationId xmlns:a16="http://schemas.microsoft.com/office/drawing/2014/main" id="{FC28A1AC-2F79-420E-8992-16D52C2A98E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64" name="Text Box 1">
          <a:extLst>
            <a:ext uri="{FF2B5EF4-FFF2-40B4-BE49-F238E27FC236}">
              <a16:creationId xmlns:a16="http://schemas.microsoft.com/office/drawing/2014/main" id="{E175E90E-495C-4050-B108-BE9287AC50C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65" name="Text Box 118">
          <a:extLst>
            <a:ext uri="{FF2B5EF4-FFF2-40B4-BE49-F238E27FC236}">
              <a16:creationId xmlns:a16="http://schemas.microsoft.com/office/drawing/2014/main" id="{28EB3323-0A20-4C0D-85C5-9029E963013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6" name="Text Box 1">
          <a:extLst>
            <a:ext uri="{FF2B5EF4-FFF2-40B4-BE49-F238E27FC236}">
              <a16:creationId xmlns:a16="http://schemas.microsoft.com/office/drawing/2014/main" id="{3512F4A2-72DB-4607-87D4-1ED51598F34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7" name="Text Box 118">
          <a:extLst>
            <a:ext uri="{FF2B5EF4-FFF2-40B4-BE49-F238E27FC236}">
              <a16:creationId xmlns:a16="http://schemas.microsoft.com/office/drawing/2014/main" id="{94F4FA8A-0E94-4696-AFBA-95D8F0F378B0}"/>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8" name="Text Box 1">
          <a:extLst>
            <a:ext uri="{FF2B5EF4-FFF2-40B4-BE49-F238E27FC236}">
              <a16:creationId xmlns:a16="http://schemas.microsoft.com/office/drawing/2014/main" id="{12FDBA59-590E-43FA-875F-085BAFC7738C}"/>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470087"/>
    <xdr:sp macro="" textlink="">
      <xdr:nvSpPr>
        <xdr:cNvPr id="5169" name="Text Box 118">
          <a:extLst>
            <a:ext uri="{FF2B5EF4-FFF2-40B4-BE49-F238E27FC236}">
              <a16:creationId xmlns:a16="http://schemas.microsoft.com/office/drawing/2014/main" id="{C71A1CCA-C422-405E-9D38-DD7181649604}"/>
            </a:ext>
          </a:extLst>
        </xdr:cNvPr>
        <xdr:cNvSpPr txBox="1">
          <a:spLocks noChangeArrowheads="1"/>
        </xdr:cNvSpPr>
      </xdr:nvSpPr>
      <xdr:spPr bwMode="auto">
        <a:xfrm>
          <a:off x="1047750" y="13639800"/>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70" name="Text Box 1">
          <a:extLst>
            <a:ext uri="{FF2B5EF4-FFF2-40B4-BE49-F238E27FC236}">
              <a16:creationId xmlns:a16="http://schemas.microsoft.com/office/drawing/2014/main" id="{FCDCE63C-DBC6-497A-9595-214A04DCD23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71" name="Text Box 118">
          <a:extLst>
            <a:ext uri="{FF2B5EF4-FFF2-40B4-BE49-F238E27FC236}">
              <a16:creationId xmlns:a16="http://schemas.microsoft.com/office/drawing/2014/main" id="{A7513E9A-99C7-46DB-AC75-05C4F2FA063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72" name="Text Box 1">
          <a:extLst>
            <a:ext uri="{FF2B5EF4-FFF2-40B4-BE49-F238E27FC236}">
              <a16:creationId xmlns:a16="http://schemas.microsoft.com/office/drawing/2014/main" id="{EA503815-5618-4FB4-80D8-48C1052DA3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173" name="Text Box 118">
          <a:extLst>
            <a:ext uri="{FF2B5EF4-FFF2-40B4-BE49-F238E27FC236}">
              <a16:creationId xmlns:a16="http://schemas.microsoft.com/office/drawing/2014/main" id="{AD554588-1751-4D59-887E-AB52409138E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4" name="Text Box 1">
          <a:extLst>
            <a:ext uri="{FF2B5EF4-FFF2-40B4-BE49-F238E27FC236}">
              <a16:creationId xmlns:a16="http://schemas.microsoft.com/office/drawing/2014/main" id="{D7F9F546-E9E6-4D89-B5D9-D8E554A4FA0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5" name="Text Box 118">
          <a:extLst>
            <a:ext uri="{FF2B5EF4-FFF2-40B4-BE49-F238E27FC236}">
              <a16:creationId xmlns:a16="http://schemas.microsoft.com/office/drawing/2014/main" id="{9CB5B8B4-1FDD-4EE6-BA22-3551C1F95F0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6" name="Text Box 1">
          <a:extLst>
            <a:ext uri="{FF2B5EF4-FFF2-40B4-BE49-F238E27FC236}">
              <a16:creationId xmlns:a16="http://schemas.microsoft.com/office/drawing/2014/main" id="{1779F25C-A981-4CAA-B2FE-3DEBD4074A6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7" name="Text Box 118">
          <a:extLst>
            <a:ext uri="{FF2B5EF4-FFF2-40B4-BE49-F238E27FC236}">
              <a16:creationId xmlns:a16="http://schemas.microsoft.com/office/drawing/2014/main" id="{7D2D6B04-BB50-4585-8916-A2638AC7CFB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8" name="Text Box 1">
          <a:extLst>
            <a:ext uri="{FF2B5EF4-FFF2-40B4-BE49-F238E27FC236}">
              <a16:creationId xmlns:a16="http://schemas.microsoft.com/office/drawing/2014/main" id="{A3D13888-B4DA-4A3A-82DB-6529739A91C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79" name="Text Box 118">
          <a:extLst>
            <a:ext uri="{FF2B5EF4-FFF2-40B4-BE49-F238E27FC236}">
              <a16:creationId xmlns:a16="http://schemas.microsoft.com/office/drawing/2014/main" id="{01B23984-D7EB-4A5F-86A7-ED37E7FA834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80" name="Text Box 1">
          <a:extLst>
            <a:ext uri="{FF2B5EF4-FFF2-40B4-BE49-F238E27FC236}">
              <a16:creationId xmlns:a16="http://schemas.microsoft.com/office/drawing/2014/main" id="{3BAE1A29-16AB-4A08-BB14-33E71AFBD61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81" name="Text Box 118">
          <a:extLst>
            <a:ext uri="{FF2B5EF4-FFF2-40B4-BE49-F238E27FC236}">
              <a16:creationId xmlns:a16="http://schemas.microsoft.com/office/drawing/2014/main" id="{8E5CC28D-9422-4327-AEA5-1E73907013A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2" name="Text Box 1">
          <a:extLst>
            <a:ext uri="{FF2B5EF4-FFF2-40B4-BE49-F238E27FC236}">
              <a16:creationId xmlns:a16="http://schemas.microsoft.com/office/drawing/2014/main" id="{62A2EF4F-8577-422F-B35A-4453BDF2AC5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3" name="Text Box 118">
          <a:extLst>
            <a:ext uri="{FF2B5EF4-FFF2-40B4-BE49-F238E27FC236}">
              <a16:creationId xmlns:a16="http://schemas.microsoft.com/office/drawing/2014/main" id="{67FB3F6A-349A-4057-A76E-43D99890210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4" name="Text Box 1">
          <a:extLst>
            <a:ext uri="{FF2B5EF4-FFF2-40B4-BE49-F238E27FC236}">
              <a16:creationId xmlns:a16="http://schemas.microsoft.com/office/drawing/2014/main" id="{D09F3D0B-0840-4E75-A24D-32102E8A1D0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5" name="Text Box 118">
          <a:extLst>
            <a:ext uri="{FF2B5EF4-FFF2-40B4-BE49-F238E27FC236}">
              <a16:creationId xmlns:a16="http://schemas.microsoft.com/office/drawing/2014/main" id="{EE4ED918-1A2C-4C19-AD8D-D0BFFFC0842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6" name="Text Box 1">
          <a:extLst>
            <a:ext uri="{FF2B5EF4-FFF2-40B4-BE49-F238E27FC236}">
              <a16:creationId xmlns:a16="http://schemas.microsoft.com/office/drawing/2014/main" id="{4D06A904-0697-445A-A94D-14EF23E28D8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187" name="Text Box 118">
          <a:extLst>
            <a:ext uri="{FF2B5EF4-FFF2-40B4-BE49-F238E27FC236}">
              <a16:creationId xmlns:a16="http://schemas.microsoft.com/office/drawing/2014/main" id="{F1E628FA-6A96-4DBA-810D-DBAA3E7EA51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88" name="Text Box 1">
          <a:extLst>
            <a:ext uri="{FF2B5EF4-FFF2-40B4-BE49-F238E27FC236}">
              <a16:creationId xmlns:a16="http://schemas.microsoft.com/office/drawing/2014/main" id="{CA84D9D9-099E-43F1-AD5E-F11A2AE4101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189" name="Text Box 118">
          <a:extLst>
            <a:ext uri="{FF2B5EF4-FFF2-40B4-BE49-F238E27FC236}">
              <a16:creationId xmlns:a16="http://schemas.microsoft.com/office/drawing/2014/main" id="{A305B915-B1C3-4ABF-B81C-F5CE10F769F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0" name="Text Box 3">
          <a:extLst>
            <a:ext uri="{FF2B5EF4-FFF2-40B4-BE49-F238E27FC236}">
              <a16:creationId xmlns:a16="http://schemas.microsoft.com/office/drawing/2014/main" id="{32BE66D9-8FB1-4BA3-93CB-65B69E23417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1" name="Text Box 4">
          <a:extLst>
            <a:ext uri="{FF2B5EF4-FFF2-40B4-BE49-F238E27FC236}">
              <a16:creationId xmlns:a16="http://schemas.microsoft.com/office/drawing/2014/main" id="{977186C4-107C-47AF-A082-E565DEDF7AB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2" name="Text Box 5">
          <a:extLst>
            <a:ext uri="{FF2B5EF4-FFF2-40B4-BE49-F238E27FC236}">
              <a16:creationId xmlns:a16="http://schemas.microsoft.com/office/drawing/2014/main" id="{A6A948F7-1F6E-401B-9882-59CD60513DD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3" name="Text Box 6">
          <a:extLst>
            <a:ext uri="{FF2B5EF4-FFF2-40B4-BE49-F238E27FC236}">
              <a16:creationId xmlns:a16="http://schemas.microsoft.com/office/drawing/2014/main" id="{CEEDC109-63BA-4210-BE80-EE11FFCFDC7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4" name="Text Box 7">
          <a:extLst>
            <a:ext uri="{FF2B5EF4-FFF2-40B4-BE49-F238E27FC236}">
              <a16:creationId xmlns:a16="http://schemas.microsoft.com/office/drawing/2014/main" id="{96B67F43-1E1F-48C5-9497-26F27E94FAC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5" name="Text Box 8">
          <a:extLst>
            <a:ext uri="{FF2B5EF4-FFF2-40B4-BE49-F238E27FC236}">
              <a16:creationId xmlns:a16="http://schemas.microsoft.com/office/drawing/2014/main" id="{77CB1F02-C4DF-425E-AEFF-A10232A644C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6" name="Text Box 9">
          <a:extLst>
            <a:ext uri="{FF2B5EF4-FFF2-40B4-BE49-F238E27FC236}">
              <a16:creationId xmlns:a16="http://schemas.microsoft.com/office/drawing/2014/main" id="{9575CE62-A0AC-4BD3-B4F2-37A25FE58E1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7" name="Text Box 10">
          <a:extLst>
            <a:ext uri="{FF2B5EF4-FFF2-40B4-BE49-F238E27FC236}">
              <a16:creationId xmlns:a16="http://schemas.microsoft.com/office/drawing/2014/main" id="{C930078A-5D9E-4D13-87D2-D3FAA95CC5A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8" name="Text Box 11">
          <a:extLst>
            <a:ext uri="{FF2B5EF4-FFF2-40B4-BE49-F238E27FC236}">
              <a16:creationId xmlns:a16="http://schemas.microsoft.com/office/drawing/2014/main" id="{6F05E553-EF16-4AFE-9F6E-2245335AA994}"/>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199" name="Text Box 12">
          <a:extLst>
            <a:ext uri="{FF2B5EF4-FFF2-40B4-BE49-F238E27FC236}">
              <a16:creationId xmlns:a16="http://schemas.microsoft.com/office/drawing/2014/main" id="{E0B4CE2D-1172-4EA9-9C5F-C36BBC3D9F5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0" name="Text Box 13">
          <a:extLst>
            <a:ext uri="{FF2B5EF4-FFF2-40B4-BE49-F238E27FC236}">
              <a16:creationId xmlns:a16="http://schemas.microsoft.com/office/drawing/2014/main" id="{FCA065F3-7070-4A40-9DC1-C26112F0497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1" name="Text Box 14">
          <a:extLst>
            <a:ext uri="{FF2B5EF4-FFF2-40B4-BE49-F238E27FC236}">
              <a16:creationId xmlns:a16="http://schemas.microsoft.com/office/drawing/2014/main" id="{359EB7EC-ACB0-418A-872A-BA4F48D8965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2" name="Text Box 15">
          <a:extLst>
            <a:ext uri="{FF2B5EF4-FFF2-40B4-BE49-F238E27FC236}">
              <a16:creationId xmlns:a16="http://schemas.microsoft.com/office/drawing/2014/main" id="{E67A3A5E-48AA-4262-807C-F5FE74D0307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3" name="Text Box 16">
          <a:extLst>
            <a:ext uri="{FF2B5EF4-FFF2-40B4-BE49-F238E27FC236}">
              <a16:creationId xmlns:a16="http://schemas.microsoft.com/office/drawing/2014/main" id="{63793EB7-A027-4371-B865-38C69A278AA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4" name="Text Box 17">
          <a:extLst>
            <a:ext uri="{FF2B5EF4-FFF2-40B4-BE49-F238E27FC236}">
              <a16:creationId xmlns:a16="http://schemas.microsoft.com/office/drawing/2014/main" id="{ABEACCEA-C75F-4D35-B34F-2D06F688530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5" name="Text Box 18">
          <a:extLst>
            <a:ext uri="{FF2B5EF4-FFF2-40B4-BE49-F238E27FC236}">
              <a16:creationId xmlns:a16="http://schemas.microsoft.com/office/drawing/2014/main" id="{DF1B56E0-0195-40B7-B11E-F0F8E7C9A16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6" name="Text Box 19">
          <a:extLst>
            <a:ext uri="{FF2B5EF4-FFF2-40B4-BE49-F238E27FC236}">
              <a16:creationId xmlns:a16="http://schemas.microsoft.com/office/drawing/2014/main" id="{D28FAA6A-D6B4-45FB-808A-B928B659E14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7" name="Text Box 20">
          <a:extLst>
            <a:ext uri="{FF2B5EF4-FFF2-40B4-BE49-F238E27FC236}">
              <a16:creationId xmlns:a16="http://schemas.microsoft.com/office/drawing/2014/main" id="{BF5894A1-5FE9-4462-91A0-FE63D2627E0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8" name="Text Box 21">
          <a:extLst>
            <a:ext uri="{FF2B5EF4-FFF2-40B4-BE49-F238E27FC236}">
              <a16:creationId xmlns:a16="http://schemas.microsoft.com/office/drawing/2014/main" id="{3C774557-0584-4686-B2CB-DF30BAB3707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09" name="Text Box 22">
          <a:extLst>
            <a:ext uri="{FF2B5EF4-FFF2-40B4-BE49-F238E27FC236}">
              <a16:creationId xmlns:a16="http://schemas.microsoft.com/office/drawing/2014/main" id="{32B10F6D-011D-47E9-A9BA-4E81D5BC58A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0" name="Text Box 23">
          <a:extLst>
            <a:ext uri="{FF2B5EF4-FFF2-40B4-BE49-F238E27FC236}">
              <a16:creationId xmlns:a16="http://schemas.microsoft.com/office/drawing/2014/main" id="{E7C3CFD9-FB28-41BD-9830-EFC98726E51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1" name="Text Box 24">
          <a:extLst>
            <a:ext uri="{FF2B5EF4-FFF2-40B4-BE49-F238E27FC236}">
              <a16:creationId xmlns:a16="http://schemas.microsoft.com/office/drawing/2014/main" id="{9C173F9C-6B02-4E42-9DC1-5233D5ADCB3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2" name="Text Box 25">
          <a:extLst>
            <a:ext uri="{FF2B5EF4-FFF2-40B4-BE49-F238E27FC236}">
              <a16:creationId xmlns:a16="http://schemas.microsoft.com/office/drawing/2014/main" id="{BDFFA563-F5AE-46F2-9B21-EE1E6AECC9B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3" name="Text Box 48">
          <a:extLst>
            <a:ext uri="{FF2B5EF4-FFF2-40B4-BE49-F238E27FC236}">
              <a16:creationId xmlns:a16="http://schemas.microsoft.com/office/drawing/2014/main" id="{7E0C1D93-F57D-413B-A40F-542DC9BA7B3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4" name="Text Box 93">
          <a:extLst>
            <a:ext uri="{FF2B5EF4-FFF2-40B4-BE49-F238E27FC236}">
              <a16:creationId xmlns:a16="http://schemas.microsoft.com/office/drawing/2014/main" id="{D8B41B2C-2F6A-43CA-A290-4FD3588D436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215" name="Text Box 94">
          <a:extLst>
            <a:ext uri="{FF2B5EF4-FFF2-40B4-BE49-F238E27FC236}">
              <a16:creationId xmlns:a16="http://schemas.microsoft.com/office/drawing/2014/main" id="{65E0AB11-91CF-49E9-B261-3EC10E307A3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16" name="Text Box 1">
          <a:extLst>
            <a:ext uri="{FF2B5EF4-FFF2-40B4-BE49-F238E27FC236}">
              <a16:creationId xmlns:a16="http://schemas.microsoft.com/office/drawing/2014/main" id="{59556EB6-698D-47B1-8470-5C841AE6672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17" name="Text Box 118">
          <a:extLst>
            <a:ext uri="{FF2B5EF4-FFF2-40B4-BE49-F238E27FC236}">
              <a16:creationId xmlns:a16="http://schemas.microsoft.com/office/drawing/2014/main" id="{6F1BAADB-3128-43EC-AF26-55FFCEBD63A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18" name="Text Box 1">
          <a:extLst>
            <a:ext uri="{FF2B5EF4-FFF2-40B4-BE49-F238E27FC236}">
              <a16:creationId xmlns:a16="http://schemas.microsoft.com/office/drawing/2014/main" id="{A1D42AFB-B36F-4C0F-AA3A-DEA6FCAD5EB0}"/>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19" name="Text Box 118">
          <a:extLst>
            <a:ext uri="{FF2B5EF4-FFF2-40B4-BE49-F238E27FC236}">
              <a16:creationId xmlns:a16="http://schemas.microsoft.com/office/drawing/2014/main" id="{6D3B2C33-A8AC-4F42-99C8-C815C3D1F319}"/>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20" name="Text Box 1">
          <a:extLst>
            <a:ext uri="{FF2B5EF4-FFF2-40B4-BE49-F238E27FC236}">
              <a16:creationId xmlns:a16="http://schemas.microsoft.com/office/drawing/2014/main" id="{423B916C-0D88-4A1C-9419-2FA52CBCFA1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21" name="Text Box 118">
          <a:extLst>
            <a:ext uri="{FF2B5EF4-FFF2-40B4-BE49-F238E27FC236}">
              <a16:creationId xmlns:a16="http://schemas.microsoft.com/office/drawing/2014/main" id="{76A19756-8958-4B1F-9BEB-C9F632E6FA8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22" name="Text Box 1">
          <a:extLst>
            <a:ext uri="{FF2B5EF4-FFF2-40B4-BE49-F238E27FC236}">
              <a16:creationId xmlns:a16="http://schemas.microsoft.com/office/drawing/2014/main" id="{89865E77-BA60-4226-A40F-88A8717D074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23" name="Text Box 118">
          <a:extLst>
            <a:ext uri="{FF2B5EF4-FFF2-40B4-BE49-F238E27FC236}">
              <a16:creationId xmlns:a16="http://schemas.microsoft.com/office/drawing/2014/main" id="{D19C86BA-BB28-4A3B-B50E-92F6054438AB}"/>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24" name="Text Box 1">
          <a:extLst>
            <a:ext uri="{FF2B5EF4-FFF2-40B4-BE49-F238E27FC236}">
              <a16:creationId xmlns:a16="http://schemas.microsoft.com/office/drawing/2014/main" id="{1CDDE284-1620-4981-B677-1C1A2A46AD1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25" name="Text Box 118">
          <a:extLst>
            <a:ext uri="{FF2B5EF4-FFF2-40B4-BE49-F238E27FC236}">
              <a16:creationId xmlns:a16="http://schemas.microsoft.com/office/drawing/2014/main" id="{FB594677-4476-4264-8CD0-85BD02D51DA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26" name="Text Box 1">
          <a:extLst>
            <a:ext uri="{FF2B5EF4-FFF2-40B4-BE49-F238E27FC236}">
              <a16:creationId xmlns:a16="http://schemas.microsoft.com/office/drawing/2014/main" id="{AC5F7302-91F5-4F55-A2B6-C814B8E6B1D1}"/>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27" name="Text Box 118">
          <a:extLst>
            <a:ext uri="{FF2B5EF4-FFF2-40B4-BE49-F238E27FC236}">
              <a16:creationId xmlns:a16="http://schemas.microsoft.com/office/drawing/2014/main" id="{C9C356EB-D119-4676-8C98-3F4ADDC8D75A}"/>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28" name="Text Box 3">
          <a:extLst>
            <a:ext uri="{FF2B5EF4-FFF2-40B4-BE49-F238E27FC236}">
              <a16:creationId xmlns:a16="http://schemas.microsoft.com/office/drawing/2014/main" id="{F5B9F734-56E5-44EB-A32F-7A977D70642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29" name="Text Box 4">
          <a:extLst>
            <a:ext uri="{FF2B5EF4-FFF2-40B4-BE49-F238E27FC236}">
              <a16:creationId xmlns:a16="http://schemas.microsoft.com/office/drawing/2014/main" id="{4EE692E4-0EF4-47E8-A633-90B9F186A61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0" name="Text Box 5">
          <a:extLst>
            <a:ext uri="{FF2B5EF4-FFF2-40B4-BE49-F238E27FC236}">
              <a16:creationId xmlns:a16="http://schemas.microsoft.com/office/drawing/2014/main" id="{8C596BE7-C90D-492D-B43F-BAB031BC72A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1" name="Text Box 6">
          <a:extLst>
            <a:ext uri="{FF2B5EF4-FFF2-40B4-BE49-F238E27FC236}">
              <a16:creationId xmlns:a16="http://schemas.microsoft.com/office/drawing/2014/main" id="{570E20EF-95AC-41CE-BEA8-FE60FE98ED8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2" name="Text Box 7">
          <a:extLst>
            <a:ext uri="{FF2B5EF4-FFF2-40B4-BE49-F238E27FC236}">
              <a16:creationId xmlns:a16="http://schemas.microsoft.com/office/drawing/2014/main" id="{2856A8C6-990F-498A-AAB2-2B1D1A951D5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3" name="Text Box 8">
          <a:extLst>
            <a:ext uri="{FF2B5EF4-FFF2-40B4-BE49-F238E27FC236}">
              <a16:creationId xmlns:a16="http://schemas.microsoft.com/office/drawing/2014/main" id="{D92EE3B4-B393-49A2-B5A9-4C89504DDFD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4" name="Text Box 9">
          <a:extLst>
            <a:ext uri="{FF2B5EF4-FFF2-40B4-BE49-F238E27FC236}">
              <a16:creationId xmlns:a16="http://schemas.microsoft.com/office/drawing/2014/main" id="{3C7286F7-BBE2-4B09-AA00-4DEAD6EC838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5" name="Text Box 10">
          <a:extLst>
            <a:ext uri="{FF2B5EF4-FFF2-40B4-BE49-F238E27FC236}">
              <a16:creationId xmlns:a16="http://schemas.microsoft.com/office/drawing/2014/main" id="{1F6AE0D3-646C-4258-A3BF-92A2915188B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6" name="Text Box 11">
          <a:extLst>
            <a:ext uri="{FF2B5EF4-FFF2-40B4-BE49-F238E27FC236}">
              <a16:creationId xmlns:a16="http://schemas.microsoft.com/office/drawing/2014/main" id="{4DAF5AD5-6B2D-45C2-9648-B3FEAFC4061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7" name="Text Box 12">
          <a:extLst>
            <a:ext uri="{FF2B5EF4-FFF2-40B4-BE49-F238E27FC236}">
              <a16:creationId xmlns:a16="http://schemas.microsoft.com/office/drawing/2014/main" id="{29D16124-4213-41ED-A754-1D6B85AFBC6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8" name="Text Box 13">
          <a:extLst>
            <a:ext uri="{FF2B5EF4-FFF2-40B4-BE49-F238E27FC236}">
              <a16:creationId xmlns:a16="http://schemas.microsoft.com/office/drawing/2014/main" id="{BD4E8337-6684-4B41-AEFA-DFC4BB461D9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39" name="Text Box 14">
          <a:extLst>
            <a:ext uri="{FF2B5EF4-FFF2-40B4-BE49-F238E27FC236}">
              <a16:creationId xmlns:a16="http://schemas.microsoft.com/office/drawing/2014/main" id="{69D3D542-F9A9-4AB2-A612-60778FEB23C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0" name="Text Box 15">
          <a:extLst>
            <a:ext uri="{FF2B5EF4-FFF2-40B4-BE49-F238E27FC236}">
              <a16:creationId xmlns:a16="http://schemas.microsoft.com/office/drawing/2014/main" id="{15CC8600-1223-4E39-B3AD-3AF5C7FCD8B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1" name="Text Box 16">
          <a:extLst>
            <a:ext uri="{FF2B5EF4-FFF2-40B4-BE49-F238E27FC236}">
              <a16:creationId xmlns:a16="http://schemas.microsoft.com/office/drawing/2014/main" id="{12E536ED-8BD0-4449-984F-4635E956F61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2" name="Text Box 17">
          <a:extLst>
            <a:ext uri="{FF2B5EF4-FFF2-40B4-BE49-F238E27FC236}">
              <a16:creationId xmlns:a16="http://schemas.microsoft.com/office/drawing/2014/main" id="{98EA4BD8-BABA-4242-B398-42DA56AD8A9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3" name="Text Box 18">
          <a:extLst>
            <a:ext uri="{FF2B5EF4-FFF2-40B4-BE49-F238E27FC236}">
              <a16:creationId xmlns:a16="http://schemas.microsoft.com/office/drawing/2014/main" id="{A990AA8C-DF2A-4DC2-AF32-F58A21C5D3C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4" name="Text Box 19">
          <a:extLst>
            <a:ext uri="{FF2B5EF4-FFF2-40B4-BE49-F238E27FC236}">
              <a16:creationId xmlns:a16="http://schemas.microsoft.com/office/drawing/2014/main" id="{479727F0-837F-4487-A58F-33A13444550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5" name="Text Box 20">
          <a:extLst>
            <a:ext uri="{FF2B5EF4-FFF2-40B4-BE49-F238E27FC236}">
              <a16:creationId xmlns:a16="http://schemas.microsoft.com/office/drawing/2014/main" id="{37E9F97F-C954-4130-8692-F09AFF49131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6" name="Text Box 21">
          <a:extLst>
            <a:ext uri="{FF2B5EF4-FFF2-40B4-BE49-F238E27FC236}">
              <a16:creationId xmlns:a16="http://schemas.microsoft.com/office/drawing/2014/main" id="{A06E37DE-C6FE-4FB5-AF20-DA62AF18A711}"/>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7" name="Text Box 22">
          <a:extLst>
            <a:ext uri="{FF2B5EF4-FFF2-40B4-BE49-F238E27FC236}">
              <a16:creationId xmlns:a16="http://schemas.microsoft.com/office/drawing/2014/main" id="{5B6BB839-D4E6-42E8-8A88-E283CCDA950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8" name="Text Box 23">
          <a:extLst>
            <a:ext uri="{FF2B5EF4-FFF2-40B4-BE49-F238E27FC236}">
              <a16:creationId xmlns:a16="http://schemas.microsoft.com/office/drawing/2014/main" id="{6F5E179B-FA1A-4E57-9F26-3AC511D364A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49" name="Text Box 24">
          <a:extLst>
            <a:ext uri="{FF2B5EF4-FFF2-40B4-BE49-F238E27FC236}">
              <a16:creationId xmlns:a16="http://schemas.microsoft.com/office/drawing/2014/main" id="{B4EDD0A5-8F8A-4C5B-AC67-7E119C663A1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50" name="Text Box 25">
          <a:extLst>
            <a:ext uri="{FF2B5EF4-FFF2-40B4-BE49-F238E27FC236}">
              <a16:creationId xmlns:a16="http://schemas.microsoft.com/office/drawing/2014/main" id="{DEE14869-0328-4A14-A2B8-FFE8E56D4E7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51" name="Text Box 48">
          <a:extLst>
            <a:ext uri="{FF2B5EF4-FFF2-40B4-BE49-F238E27FC236}">
              <a16:creationId xmlns:a16="http://schemas.microsoft.com/office/drawing/2014/main" id="{09446B05-BA98-42D1-AD6A-8E8B6099C3F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52" name="Text Box 93">
          <a:extLst>
            <a:ext uri="{FF2B5EF4-FFF2-40B4-BE49-F238E27FC236}">
              <a16:creationId xmlns:a16="http://schemas.microsoft.com/office/drawing/2014/main" id="{D68023EE-966C-4FAE-B0EF-2D403F85391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253" name="Text Box 94">
          <a:extLst>
            <a:ext uri="{FF2B5EF4-FFF2-40B4-BE49-F238E27FC236}">
              <a16:creationId xmlns:a16="http://schemas.microsoft.com/office/drawing/2014/main" id="{24E10FBE-365B-4185-BCAA-39CDB97DA80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4" name="Text Box 1">
          <a:extLst>
            <a:ext uri="{FF2B5EF4-FFF2-40B4-BE49-F238E27FC236}">
              <a16:creationId xmlns:a16="http://schemas.microsoft.com/office/drawing/2014/main" id="{F7A54451-F046-4D8C-9A05-D5276591665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5" name="Text Box 118">
          <a:extLst>
            <a:ext uri="{FF2B5EF4-FFF2-40B4-BE49-F238E27FC236}">
              <a16:creationId xmlns:a16="http://schemas.microsoft.com/office/drawing/2014/main" id="{603D2894-E83D-4698-9B30-0E0CBA228AD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6" name="Text Box 1">
          <a:extLst>
            <a:ext uri="{FF2B5EF4-FFF2-40B4-BE49-F238E27FC236}">
              <a16:creationId xmlns:a16="http://schemas.microsoft.com/office/drawing/2014/main" id="{B2902419-B55C-4F5A-884B-38B2FB28903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7" name="Text Box 118">
          <a:extLst>
            <a:ext uri="{FF2B5EF4-FFF2-40B4-BE49-F238E27FC236}">
              <a16:creationId xmlns:a16="http://schemas.microsoft.com/office/drawing/2014/main" id="{D4A40C39-681A-41A8-9EEC-4AAEE230CFE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8" name="Text Box 1">
          <a:extLst>
            <a:ext uri="{FF2B5EF4-FFF2-40B4-BE49-F238E27FC236}">
              <a16:creationId xmlns:a16="http://schemas.microsoft.com/office/drawing/2014/main" id="{B1B9F50D-1DAC-45DA-BC9A-FC03F341B582}"/>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59" name="Text Box 118">
          <a:extLst>
            <a:ext uri="{FF2B5EF4-FFF2-40B4-BE49-F238E27FC236}">
              <a16:creationId xmlns:a16="http://schemas.microsoft.com/office/drawing/2014/main" id="{9C22C84F-F4F6-4030-8504-7478C30867F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60" name="Text Box 1">
          <a:extLst>
            <a:ext uri="{FF2B5EF4-FFF2-40B4-BE49-F238E27FC236}">
              <a16:creationId xmlns:a16="http://schemas.microsoft.com/office/drawing/2014/main" id="{55A5770B-F9C6-4953-A4DC-FE1CB1B28A20}"/>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61" name="Text Box 118">
          <a:extLst>
            <a:ext uri="{FF2B5EF4-FFF2-40B4-BE49-F238E27FC236}">
              <a16:creationId xmlns:a16="http://schemas.microsoft.com/office/drawing/2014/main" id="{85DB800F-2ABA-40B7-9295-5C8C18B21C87}"/>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2" name="Text Box 3">
          <a:extLst>
            <a:ext uri="{FF2B5EF4-FFF2-40B4-BE49-F238E27FC236}">
              <a16:creationId xmlns:a16="http://schemas.microsoft.com/office/drawing/2014/main" id="{875F37CF-D207-4412-8F12-C952E3BD0F3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3" name="Text Box 4">
          <a:extLst>
            <a:ext uri="{FF2B5EF4-FFF2-40B4-BE49-F238E27FC236}">
              <a16:creationId xmlns:a16="http://schemas.microsoft.com/office/drawing/2014/main" id="{8C7E6CB5-80EA-41D7-8245-6A39D2B2AF6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4" name="Text Box 5">
          <a:extLst>
            <a:ext uri="{FF2B5EF4-FFF2-40B4-BE49-F238E27FC236}">
              <a16:creationId xmlns:a16="http://schemas.microsoft.com/office/drawing/2014/main" id="{957CF18B-78CE-4373-9591-F976D7FDB49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5" name="Text Box 6">
          <a:extLst>
            <a:ext uri="{FF2B5EF4-FFF2-40B4-BE49-F238E27FC236}">
              <a16:creationId xmlns:a16="http://schemas.microsoft.com/office/drawing/2014/main" id="{1A6E694D-D5CD-4A30-B55D-36DE0CA7C1D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6" name="Text Box 7">
          <a:extLst>
            <a:ext uri="{FF2B5EF4-FFF2-40B4-BE49-F238E27FC236}">
              <a16:creationId xmlns:a16="http://schemas.microsoft.com/office/drawing/2014/main" id="{F2946E63-832B-4F0E-8BE1-72C007BFCE2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7" name="Text Box 8">
          <a:extLst>
            <a:ext uri="{FF2B5EF4-FFF2-40B4-BE49-F238E27FC236}">
              <a16:creationId xmlns:a16="http://schemas.microsoft.com/office/drawing/2014/main" id="{FD23E81E-EB08-4FDC-9227-D65BA31EA6E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8" name="Text Box 9">
          <a:extLst>
            <a:ext uri="{FF2B5EF4-FFF2-40B4-BE49-F238E27FC236}">
              <a16:creationId xmlns:a16="http://schemas.microsoft.com/office/drawing/2014/main" id="{673551E2-A24F-4582-9BF0-5016DD60C56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69" name="Text Box 10">
          <a:extLst>
            <a:ext uri="{FF2B5EF4-FFF2-40B4-BE49-F238E27FC236}">
              <a16:creationId xmlns:a16="http://schemas.microsoft.com/office/drawing/2014/main" id="{7DAF4856-E55F-401A-81C9-845077700AA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0" name="Text Box 11">
          <a:extLst>
            <a:ext uri="{FF2B5EF4-FFF2-40B4-BE49-F238E27FC236}">
              <a16:creationId xmlns:a16="http://schemas.microsoft.com/office/drawing/2014/main" id="{BB6FADF0-F4CC-47F4-B931-2D1C6AF3EE0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1" name="Text Box 12">
          <a:extLst>
            <a:ext uri="{FF2B5EF4-FFF2-40B4-BE49-F238E27FC236}">
              <a16:creationId xmlns:a16="http://schemas.microsoft.com/office/drawing/2014/main" id="{59FE5A04-358E-4D25-9192-BB4DF91B6D8B}"/>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2" name="Text Box 13">
          <a:extLst>
            <a:ext uri="{FF2B5EF4-FFF2-40B4-BE49-F238E27FC236}">
              <a16:creationId xmlns:a16="http://schemas.microsoft.com/office/drawing/2014/main" id="{C649D337-C09A-4CEC-B735-11A19CF0300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3" name="Text Box 14">
          <a:extLst>
            <a:ext uri="{FF2B5EF4-FFF2-40B4-BE49-F238E27FC236}">
              <a16:creationId xmlns:a16="http://schemas.microsoft.com/office/drawing/2014/main" id="{59D131CA-2EC2-4324-82E3-768DB57A5F5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4" name="Text Box 15">
          <a:extLst>
            <a:ext uri="{FF2B5EF4-FFF2-40B4-BE49-F238E27FC236}">
              <a16:creationId xmlns:a16="http://schemas.microsoft.com/office/drawing/2014/main" id="{0BB9222E-1989-4AD0-8846-D963C812E47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5" name="Text Box 16">
          <a:extLst>
            <a:ext uri="{FF2B5EF4-FFF2-40B4-BE49-F238E27FC236}">
              <a16:creationId xmlns:a16="http://schemas.microsoft.com/office/drawing/2014/main" id="{3B9E7550-5256-45B0-BE88-71338A32738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6" name="Text Box 17">
          <a:extLst>
            <a:ext uri="{FF2B5EF4-FFF2-40B4-BE49-F238E27FC236}">
              <a16:creationId xmlns:a16="http://schemas.microsoft.com/office/drawing/2014/main" id="{68D2CBDB-B8FC-43C0-92DC-4CFB3E323F4B}"/>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7" name="Text Box 18">
          <a:extLst>
            <a:ext uri="{FF2B5EF4-FFF2-40B4-BE49-F238E27FC236}">
              <a16:creationId xmlns:a16="http://schemas.microsoft.com/office/drawing/2014/main" id="{169002EB-68B6-4E06-82CB-3887F4D3804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8" name="Text Box 19">
          <a:extLst>
            <a:ext uri="{FF2B5EF4-FFF2-40B4-BE49-F238E27FC236}">
              <a16:creationId xmlns:a16="http://schemas.microsoft.com/office/drawing/2014/main" id="{B5E42380-86D3-4574-9E7D-D2317BC7AA9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79" name="Text Box 20">
          <a:extLst>
            <a:ext uri="{FF2B5EF4-FFF2-40B4-BE49-F238E27FC236}">
              <a16:creationId xmlns:a16="http://schemas.microsoft.com/office/drawing/2014/main" id="{D32AF5AB-988A-4BFC-ACB0-6EFCDA01F23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0" name="Text Box 21">
          <a:extLst>
            <a:ext uri="{FF2B5EF4-FFF2-40B4-BE49-F238E27FC236}">
              <a16:creationId xmlns:a16="http://schemas.microsoft.com/office/drawing/2014/main" id="{70ADA73D-0A74-4B12-ABED-3CD1E26CAD6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1" name="Text Box 22">
          <a:extLst>
            <a:ext uri="{FF2B5EF4-FFF2-40B4-BE49-F238E27FC236}">
              <a16:creationId xmlns:a16="http://schemas.microsoft.com/office/drawing/2014/main" id="{A7C94844-E806-432B-A72D-CD9484C5226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2" name="Text Box 23">
          <a:extLst>
            <a:ext uri="{FF2B5EF4-FFF2-40B4-BE49-F238E27FC236}">
              <a16:creationId xmlns:a16="http://schemas.microsoft.com/office/drawing/2014/main" id="{5C9FFE6B-439D-46A9-8E06-9E1F02FC2CE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3" name="Text Box 24">
          <a:extLst>
            <a:ext uri="{FF2B5EF4-FFF2-40B4-BE49-F238E27FC236}">
              <a16:creationId xmlns:a16="http://schemas.microsoft.com/office/drawing/2014/main" id="{4E4E7F80-41B8-4538-BFB3-8887BE3F9B9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4" name="Text Box 25">
          <a:extLst>
            <a:ext uri="{FF2B5EF4-FFF2-40B4-BE49-F238E27FC236}">
              <a16:creationId xmlns:a16="http://schemas.microsoft.com/office/drawing/2014/main" id="{BA7909B9-765B-4B3A-9633-61D4D2457C6B}"/>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5" name="Text Box 48">
          <a:extLst>
            <a:ext uri="{FF2B5EF4-FFF2-40B4-BE49-F238E27FC236}">
              <a16:creationId xmlns:a16="http://schemas.microsoft.com/office/drawing/2014/main" id="{0342DC3B-DDB6-47E0-B7E5-9C6F9DEB9B8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6" name="Text Box 93">
          <a:extLst>
            <a:ext uri="{FF2B5EF4-FFF2-40B4-BE49-F238E27FC236}">
              <a16:creationId xmlns:a16="http://schemas.microsoft.com/office/drawing/2014/main" id="{83C98B9A-92FA-4C76-9C26-302E387267B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287" name="Text Box 94">
          <a:extLst>
            <a:ext uri="{FF2B5EF4-FFF2-40B4-BE49-F238E27FC236}">
              <a16:creationId xmlns:a16="http://schemas.microsoft.com/office/drawing/2014/main" id="{0251B616-939E-4623-9FB3-6EBF8B71004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88" name="Text Box 1">
          <a:extLst>
            <a:ext uri="{FF2B5EF4-FFF2-40B4-BE49-F238E27FC236}">
              <a16:creationId xmlns:a16="http://schemas.microsoft.com/office/drawing/2014/main" id="{07A1DCBA-09F8-4EEB-9F33-770EF7A4C92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89" name="Text Box 118">
          <a:extLst>
            <a:ext uri="{FF2B5EF4-FFF2-40B4-BE49-F238E27FC236}">
              <a16:creationId xmlns:a16="http://schemas.microsoft.com/office/drawing/2014/main" id="{34554DAA-BEDB-4437-8E0C-16801F1E530C}"/>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90" name="Text Box 1">
          <a:extLst>
            <a:ext uri="{FF2B5EF4-FFF2-40B4-BE49-F238E27FC236}">
              <a16:creationId xmlns:a16="http://schemas.microsoft.com/office/drawing/2014/main" id="{ADD368AA-A2D9-44E5-9AFC-E52AB599D9FB}"/>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91" name="Text Box 118">
          <a:extLst>
            <a:ext uri="{FF2B5EF4-FFF2-40B4-BE49-F238E27FC236}">
              <a16:creationId xmlns:a16="http://schemas.microsoft.com/office/drawing/2014/main" id="{44E8B8D4-E68C-4CCB-857F-7287756BD645}"/>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92" name="Text Box 1">
          <a:extLst>
            <a:ext uri="{FF2B5EF4-FFF2-40B4-BE49-F238E27FC236}">
              <a16:creationId xmlns:a16="http://schemas.microsoft.com/office/drawing/2014/main" id="{16B2C6BE-AB78-4FEE-A18F-B3EE2FC66BA1}"/>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93" name="Text Box 118">
          <a:extLst>
            <a:ext uri="{FF2B5EF4-FFF2-40B4-BE49-F238E27FC236}">
              <a16:creationId xmlns:a16="http://schemas.microsoft.com/office/drawing/2014/main" id="{F59C8095-583E-4127-A9F8-CA2E4779FBD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94" name="Text Box 1">
          <a:extLst>
            <a:ext uri="{FF2B5EF4-FFF2-40B4-BE49-F238E27FC236}">
              <a16:creationId xmlns:a16="http://schemas.microsoft.com/office/drawing/2014/main" id="{A0D21E37-A92F-4051-B2FB-749A4E08631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295" name="Text Box 118">
          <a:extLst>
            <a:ext uri="{FF2B5EF4-FFF2-40B4-BE49-F238E27FC236}">
              <a16:creationId xmlns:a16="http://schemas.microsoft.com/office/drawing/2014/main" id="{494BD70B-7B68-4F4A-BCB2-87C2B655E9C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96" name="Text Box 1">
          <a:extLst>
            <a:ext uri="{FF2B5EF4-FFF2-40B4-BE49-F238E27FC236}">
              <a16:creationId xmlns:a16="http://schemas.microsoft.com/office/drawing/2014/main" id="{605DB94A-8895-4DCC-9879-23E1590C271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297" name="Text Box 118">
          <a:extLst>
            <a:ext uri="{FF2B5EF4-FFF2-40B4-BE49-F238E27FC236}">
              <a16:creationId xmlns:a16="http://schemas.microsoft.com/office/drawing/2014/main" id="{D8C8343F-A8AA-415E-A6EF-4BFE0CB6758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98" name="Text Box 1">
          <a:extLst>
            <a:ext uri="{FF2B5EF4-FFF2-40B4-BE49-F238E27FC236}">
              <a16:creationId xmlns:a16="http://schemas.microsoft.com/office/drawing/2014/main" id="{98AC85F4-24F1-40FB-ACF0-59B3C8B0E922}"/>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299" name="Text Box 118">
          <a:extLst>
            <a:ext uri="{FF2B5EF4-FFF2-40B4-BE49-F238E27FC236}">
              <a16:creationId xmlns:a16="http://schemas.microsoft.com/office/drawing/2014/main" id="{2562940E-EB36-4D91-8A9F-441826EC0DC8}"/>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00" name="Text Box 1">
          <a:extLst>
            <a:ext uri="{FF2B5EF4-FFF2-40B4-BE49-F238E27FC236}">
              <a16:creationId xmlns:a16="http://schemas.microsoft.com/office/drawing/2014/main" id="{CF75F331-9274-4F71-9F54-4131F71180C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01" name="Text Box 118">
          <a:extLst>
            <a:ext uri="{FF2B5EF4-FFF2-40B4-BE49-F238E27FC236}">
              <a16:creationId xmlns:a16="http://schemas.microsoft.com/office/drawing/2014/main" id="{05D08AF0-F4C4-412A-A87C-21EB9FA245E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02" name="Text Box 1">
          <a:extLst>
            <a:ext uri="{FF2B5EF4-FFF2-40B4-BE49-F238E27FC236}">
              <a16:creationId xmlns:a16="http://schemas.microsoft.com/office/drawing/2014/main" id="{6D0211B8-F127-4D85-9CDA-B520D932DBA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03" name="Text Box 118">
          <a:extLst>
            <a:ext uri="{FF2B5EF4-FFF2-40B4-BE49-F238E27FC236}">
              <a16:creationId xmlns:a16="http://schemas.microsoft.com/office/drawing/2014/main" id="{3C243AEB-7CEE-44A7-8A78-252F1916AB6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04" name="Text Box 1">
          <a:extLst>
            <a:ext uri="{FF2B5EF4-FFF2-40B4-BE49-F238E27FC236}">
              <a16:creationId xmlns:a16="http://schemas.microsoft.com/office/drawing/2014/main" id="{3D2613F0-F585-48F5-B7AB-53322F4BBE5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05" name="Text Box 118">
          <a:extLst>
            <a:ext uri="{FF2B5EF4-FFF2-40B4-BE49-F238E27FC236}">
              <a16:creationId xmlns:a16="http://schemas.microsoft.com/office/drawing/2014/main" id="{9FE82F64-AE1A-4247-B421-1CEAC4A5A97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06" name="Text Box 1">
          <a:extLst>
            <a:ext uri="{FF2B5EF4-FFF2-40B4-BE49-F238E27FC236}">
              <a16:creationId xmlns:a16="http://schemas.microsoft.com/office/drawing/2014/main" id="{9D4E6CE5-FC26-4F65-B95E-E05AF08431F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07" name="Text Box 118">
          <a:extLst>
            <a:ext uri="{FF2B5EF4-FFF2-40B4-BE49-F238E27FC236}">
              <a16:creationId xmlns:a16="http://schemas.microsoft.com/office/drawing/2014/main" id="{75442286-3315-49CC-B48F-8003FEFA137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08" name="Text Box 1">
          <a:extLst>
            <a:ext uri="{FF2B5EF4-FFF2-40B4-BE49-F238E27FC236}">
              <a16:creationId xmlns:a16="http://schemas.microsoft.com/office/drawing/2014/main" id="{8D26E5D1-7117-4946-9CEC-1B23BA2E74D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09" name="Text Box 118">
          <a:extLst>
            <a:ext uri="{FF2B5EF4-FFF2-40B4-BE49-F238E27FC236}">
              <a16:creationId xmlns:a16="http://schemas.microsoft.com/office/drawing/2014/main" id="{261B6965-2E14-4D4E-9FAF-36353D243D6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10" name="Text Box 1">
          <a:extLst>
            <a:ext uri="{FF2B5EF4-FFF2-40B4-BE49-F238E27FC236}">
              <a16:creationId xmlns:a16="http://schemas.microsoft.com/office/drawing/2014/main" id="{D93F23D6-098E-47CC-9554-75FF1421922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11" name="Text Box 118">
          <a:extLst>
            <a:ext uri="{FF2B5EF4-FFF2-40B4-BE49-F238E27FC236}">
              <a16:creationId xmlns:a16="http://schemas.microsoft.com/office/drawing/2014/main" id="{06DC8305-8927-4A97-8DA7-7AC9733843F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12" name="Text Box 1">
          <a:extLst>
            <a:ext uri="{FF2B5EF4-FFF2-40B4-BE49-F238E27FC236}">
              <a16:creationId xmlns:a16="http://schemas.microsoft.com/office/drawing/2014/main" id="{FC8453F4-CC68-4927-A2A6-37D8F25F810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13" name="Text Box 118">
          <a:extLst>
            <a:ext uri="{FF2B5EF4-FFF2-40B4-BE49-F238E27FC236}">
              <a16:creationId xmlns:a16="http://schemas.microsoft.com/office/drawing/2014/main" id="{1EDF9649-ED33-45CC-9E91-BFEDAAFED92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14" name="Text Box 1">
          <a:extLst>
            <a:ext uri="{FF2B5EF4-FFF2-40B4-BE49-F238E27FC236}">
              <a16:creationId xmlns:a16="http://schemas.microsoft.com/office/drawing/2014/main" id="{AA4C64CC-1F18-477A-B9F9-F4F627813D6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15" name="Text Box 118">
          <a:extLst>
            <a:ext uri="{FF2B5EF4-FFF2-40B4-BE49-F238E27FC236}">
              <a16:creationId xmlns:a16="http://schemas.microsoft.com/office/drawing/2014/main" id="{0BE0CD2E-D10A-44F9-93AE-4BC8640964A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16" name="Text Box 1">
          <a:extLst>
            <a:ext uri="{FF2B5EF4-FFF2-40B4-BE49-F238E27FC236}">
              <a16:creationId xmlns:a16="http://schemas.microsoft.com/office/drawing/2014/main" id="{42C83C2D-DC0D-4C44-AC28-8E1D4E7AA62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17" name="Text Box 118">
          <a:extLst>
            <a:ext uri="{FF2B5EF4-FFF2-40B4-BE49-F238E27FC236}">
              <a16:creationId xmlns:a16="http://schemas.microsoft.com/office/drawing/2014/main" id="{907693CC-97CC-46E7-95B2-AD4260A5407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18" name="Text Box 1">
          <a:extLst>
            <a:ext uri="{FF2B5EF4-FFF2-40B4-BE49-F238E27FC236}">
              <a16:creationId xmlns:a16="http://schemas.microsoft.com/office/drawing/2014/main" id="{37D8A8D6-B64C-443F-9F2D-E3C46A96F6F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19" name="Text Box 118">
          <a:extLst>
            <a:ext uri="{FF2B5EF4-FFF2-40B4-BE49-F238E27FC236}">
              <a16:creationId xmlns:a16="http://schemas.microsoft.com/office/drawing/2014/main" id="{FE0E70C4-D335-419B-A3FC-4A26EF8A3FA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20" name="Text Box 1">
          <a:extLst>
            <a:ext uri="{FF2B5EF4-FFF2-40B4-BE49-F238E27FC236}">
              <a16:creationId xmlns:a16="http://schemas.microsoft.com/office/drawing/2014/main" id="{867DB545-CA21-403D-AAF0-52B695F0B55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21" name="Text Box 118">
          <a:extLst>
            <a:ext uri="{FF2B5EF4-FFF2-40B4-BE49-F238E27FC236}">
              <a16:creationId xmlns:a16="http://schemas.microsoft.com/office/drawing/2014/main" id="{CCE3F0F8-9667-4199-9AFF-0A4083EDED2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22" name="Text Box 1">
          <a:extLst>
            <a:ext uri="{FF2B5EF4-FFF2-40B4-BE49-F238E27FC236}">
              <a16:creationId xmlns:a16="http://schemas.microsoft.com/office/drawing/2014/main" id="{EBAA15C5-06FA-49A8-90A8-756F6E4B1BB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323" name="Text Box 118">
          <a:extLst>
            <a:ext uri="{FF2B5EF4-FFF2-40B4-BE49-F238E27FC236}">
              <a16:creationId xmlns:a16="http://schemas.microsoft.com/office/drawing/2014/main" id="{FB9FABCD-2F4F-4CA8-8E73-68B8D3A266A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4" name="Text Box 1">
          <a:extLst>
            <a:ext uri="{FF2B5EF4-FFF2-40B4-BE49-F238E27FC236}">
              <a16:creationId xmlns:a16="http://schemas.microsoft.com/office/drawing/2014/main" id="{8CC12C6B-AFAD-4AE8-AF34-89A5D740C31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5" name="Text Box 118">
          <a:extLst>
            <a:ext uri="{FF2B5EF4-FFF2-40B4-BE49-F238E27FC236}">
              <a16:creationId xmlns:a16="http://schemas.microsoft.com/office/drawing/2014/main" id="{E133EA70-A16A-4A9A-97CF-53AF85F813D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6" name="Text Box 1">
          <a:extLst>
            <a:ext uri="{FF2B5EF4-FFF2-40B4-BE49-F238E27FC236}">
              <a16:creationId xmlns:a16="http://schemas.microsoft.com/office/drawing/2014/main" id="{30E87503-805D-4B51-AAAE-659DF8A89B3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7" name="Text Box 118">
          <a:extLst>
            <a:ext uri="{FF2B5EF4-FFF2-40B4-BE49-F238E27FC236}">
              <a16:creationId xmlns:a16="http://schemas.microsoft.com/office/drawing/2014/main" id="{B63A9EEA-245D-44D6-8DCC-543F1C929DA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8" name="Text Box 1">
          <a:extLst>
            <a:ext uri="{FF2B5EF4-FFF2-40B4-BE49-F238E27FC236}">
              <a16:creationId xmlns:a16="http://schemas.microsoft.com/office/drawing/2014/main" id="{0AF5BA6F-BCB3-41E3-B613-F69A20BE485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29" name="Text Box 118">
          <a:extLst>
            <a:ext uri="{FF2B5EF4-FFF2-40B4-BE49-F238E27FC236}">
              <a16:creationId xmlns:a16="http://schemas.microsoft.com/office/drawing/2014/main" id="{C8F3FFD8-AFBA-4F82-9AD8-C14E7FBB573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30" name="Text Box 1">
          <a:extLst>
            <a:ext uri="{FF2B5EF4-FFF2-40B4-BE49-F238E27FC236}">
              <a16:creationId xmlns:a16="http://schemas.microsoft.com/office/drawing/2014/main" id="{314D7D39-C6F1-4F0E-AA22-3E892B16D91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31" name="Text Box 118">
          <a:extLst>
            <a:ext uri="{FF2B5EF4-FFF2-40B4-BE49-F238E27FC236}">
              <a16:creationId xmlns:a16="http://schemas.microsoft.com/office/drawing/2014/main" id="{D0D87EB2-9768-4D07-9A00-7EB8366281C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2" name="Text Box 1">
          <a:extLst>
            <a:ext uri="{FF2B5EF4-FFF2-40B4-BE49-F238E27FC236}">
              <a16:creationId xmlns:a16="http://schemas.microsoft.com/office/drawing/2014/main" id="{36443C39-D1EB-4AC4-B6B2-93A7A551FCB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3" name="Text Box 118">
          <a:extLst>
            <a:ext uri="{FF2B5EF4-FFF2-40B4-BE49-F238E27FC236}">
              <a16:creationId xmlns:a16="http://schemas.microsoft.com/office/drawing/2014/main" id="{F92F420A-EC55-4D9C-ABD9-0BC5C14C108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4" name="Text Box 1">
          <a:extLst>
            <a:ext uri="{FF2B5EF4-FFF2-40B4-BE49-F238E27FC236}">
              <a16:creationId xmlns:a16="http://schemas.microsoft.com/office/drawing/2014/main" id="{DAA4F9F7-FD6D-49E6-94B4-BE97DC5BB15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5" name="Text Box 118">
          <a:extLst>
            <a:ext uri="{FF2B5EF4-FFF2-40B4-BE49-F238E27FC236}">
              <a16:creationId xmlns:a16="http://schemas.microsoft.com/office/drawing/2014/main" id="{8B259094-7791-4574-82C9-6DA371C281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6" name="Text Box 1">
          <a:extLst>
            <a:ext uri="{FF2B5EF4-FFF2-40B4-BE49-F238E27FC236}">
              <a16:creationId xmlns:a16="http://schemas.microsoft.com/office/drawing/2014/main" id="{1BD3DC3D-B74C-45AD-AD43-7343C0BA780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7" name="Text Box 118">
          <a:extLst>
            <a:ext uri="{FF2B5EF4-FFF2-40B4-BE49-F238E27FC236}">
              <a16:creationId xmlns:a16="http://schemas.microsoft.com/office/drawing/2014/main" id="{C2FF5B85-C88E-4A31-B36C-9327D555ED0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8" name="Text Box 1">
          <a:extLst>
            <a:ext uri="{FF2B5EF4-FFF2-40B4-BE49-F238E27FC236}">
              <a16:creationId xmlns:a16="http://schemas.microsoft.com/office/drawing/2014/main" id="{9ED93096-07F5-4093-90F8-A347ABC961B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39" name="Text Box 118">
          <a:extLst>
            <a:ext uri="{FF2B5EF4-FFF2-40B4-BE49-F238E27FC236}">
              <a16:creationId xmlns:a16="http://schemas.microsoft.com/office/drawing/2014/main" id="{26253269-13E7-485F-B0EB-92960A534F6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0" name="Text Box 1">
          <a:extLst>
            <a:ext uri="{FF2B5EF4-FFF2-40B4-BE49-F238E27FC236}">
              <a16:creationId xmlns:a16="http://schemas.microsoft.com/office/drawing/2014/main" id="{803DCE59-3B74-4676-811D-D25617F4E8E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1" name="Text Box 118">
          <a:extLst>
            <a:ext uri="{FF2B5EF4-FFF2-40B4-BE49-F238E27FC236}">
              <a16:creationId xmlns:a16="http://schemas.microsoft.com/office/drawing/2014/main" id="{A656E598-5078-47C2-B0EE-3669B69C0C0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2" name="Text Box 1">
          <a:extLst>
            <a:ext uri="{FF2B5EF4-FFF2-40B4-BE49-F238E27FC236}">
              <a16:creationId xmlns:a16="http://schemas.microsoft.com/office/drawing/2014/main" id="{6B0D2BA4-9019-4CF0-AEA2-09B714DF309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3" name="Text Box 118">
          <a:extLst>
            <a:ext uri="{FF2B5EF4-FFF2-40B4-BE49-F238E27FC236}">
              <a16:creationId xmlns:a16="http://schemas.microsoft.com/office/drawing/2014/main" id="{51D1AC3C-0FF7-484A-9A4E-7CF34E70041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4" name="Text Box 1">
          <a:extLst>
            <a:ext uri="{FF2B5EF4-FFF2-40B4-BE49-F238E27FC236}">
              <a16:creationId xmlns:a16="http://schemas.microsoft.com/office/drawing/2014/main" id="{D126C512-FD50-4F20-BE6C-6351D1B8FB6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5" name="Text Box 118">
          <a:extLst>
            <a:ext uri="{FF2B5EF4-FFF2-40B4-BE49-F238E27FC236}">
              <a16:creationId xmlns:a16="http://schemas.microsoft.com/office/drawing/2014/main" id="{8D9EB550-5A88-420A-B9C6-3B5463592CA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6" name="Text Box 1">
          <a:extLst>
            <a:ext uri="{FF2B5EF4-FFF2-40B4-BE49-F238E27FC236}">
              <a16:creationId xmlns:a16="http://schemas.microsoft.com/office/drawing/2014/main" id="{4BD49150-9FE0-4AC4-8F20-77C85334925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347" name="Text Box 118">
          <a:extLst>
            <a:ext uri="{FF2B5EF4-FFF2-40B4-BE49-F238E27FC236}">
              <a16:creationId xmlns:a16="http://schemas.microsoft.com/office/drawing/2014/main" id="{486B7C32-7628-4CBB-9FDB-49D65D9909E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48" name="Text Box 1">
          <a:extLst>
            <a:ext uri="{FF2B5EF4-FFF2-40B4-BE49-F238E27FC236}">
              <a16:creationId xmlns:a16="http://schemas.microsoft.com/office/drawing/2014/main" id="{217C855E-8088-44E9-98EB-306A431D685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49" name="Text Box 118">
          <a:extLst>
            <a:ext uri="{FF2B5EF4-FFF2-40B4-BE49-F238E27FC236}">
              <a16:creationId xmlns:a16="http://schemas.microsoft.com/office/drawing/2014/main" id="{6791A94A-81D5-4C52-A4A2-66FADA33B2D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0" name="Text Box 1">
          <a:extLst>
            <a:ext uri="{FF2B5EF4-FFF2-40B4-BE49-F238E27FC236}">
              <a16:creationId xmlns:a16="http://schemas.microsoft.com/office/drawing/2014/main" id="{D8D5FE26-841D-42E0-A0BE-AC07E2EE77B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1" name="Text Box 118">
          <a:extLst>
            <a:ext uri="{FF2B5EF4-FFF2-40B4-BE49-F238E27FC236}">
              <a16:creationId xmlns:a16="http://schemas.microsoft.com/office/drawing/2014/main" id="{0484CFF0-5AA3-42CE-9DAB-478673E4B09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2" name="Text Box 1">
          <a:extLst>
            <a:ext uri="{FF2B5EF4-FFF2-40B4-BE49-F238E27FC236}">
              <a16:creationId xmlns:a16="http://schemas.microsoft.com/office/drawing/2014/main" id="{75FA2BB0-E28D-4628-8519-F43AFA2803F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3" name="Text Box 118">
          <a:extLst>
            <a:ext uri="{FF2B5EF4-FFF2-40B4-BE49-F238E27FC236}">
              <a16:creationId xmlns:a16="http://schemas.microsoft.com/office/drawing/2014/main" id="{BD8ABA40-4F63-4BC2-983C-637B2DACEBF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54" name="Text Box 1">
          <a:extLst>
            <a:ext uri="{FF2B5EF4-FFF2-40B4-BE49-F238E27FC236}">
              <a16:creationId xmlns:a16="http://schemas.microsoft.com/office/drawing/2014/main" id="{A63AAC2D-E68A-430C-819A-D364E3F23C9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55" name="Text Box 118">
          <a:extLst>
            <a:ext uri="{FF2B5EF4-FFF2-40B4-BE49-F238E27FC236}">
              <a16:creationId xmlns:a16="http://schemas.microsoft.com/office/drawing/2014/main" id="{6D91E035-3146-4DB5-92C0-61CF8E3C822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6" name="Text Box 1">
          <a:extLst>
            <a:ext uri="{FF2B5EF4-FFF2-40B4-BE49-F238E27FC236}">
              <a16:creationId xmlns:a16="http://schemas.microsoft.com/office/drawing/2014/main" id="{4860C220-42ED-40FF-B7A5-A9DDA0EB714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7" name="Text Box 118">
          <a:extLst>
            <a:ext uri="{FF2B5EF4-FFF2-40B4-BE49-F238E27FC236}">
              <a16:creationId xmlns:a16="http://schemas.microsoft.com/office/drawing/2014/main" id="{2A47A873-4C62-463E-9FAF-6AD81C18B8F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8" name="Text Box 1">
          <a:extLst>
            <a:ext uri="{FF2B5EF4-FFF2-40B4-BE49-F238E27FC236}">
              <a16:creationId xmlns:a16="http://schemas.microsoft.com/office/drawing/2014/main" id="{9E087E7D-1066-4855-9A89-0ED33C79AD8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59" name="Text Box 118">
          <a:extLst>
            <a:ext uri="{FF2B5EF4-FFF2-40B4-BE49-F238E27FC236}">
              <a16:creationId xmlns:a16="http://schemas.microsoft.com/office/drawing/2014/main" id="{D22A811D-5504-487C-85B6-8105D3658C0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60" name="Text Box 1">
          <a:extLst>
            <a:ext uri="{FF2B5EF4-FFF2-40B4-BE49-F238E27FC236}">
              <a16:creationId xmlns:a16="http://schemas.microsoft.com/office/drawing/2014/main" id="{0A2BE929-7F69-4D9F-BAC1-0F99232B968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361" name="Text Box 118">
          <a:extLst>
            <a:ext uri="{FF2B5EF4-FFF2-40B4-BE49-F238E27FC236}">
              <a16:creationId xmlns:a16="http://schemas.microsoft.com/office/drawing/2014/main" id="{902EA350-801B-4BBB-A8AD-6EDC4540347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62" name="Text Box 1">
          <a:extLst>
            <a:ext uri="{FF2B5EF4-FFF2-40B4-BE49-F238E27FC236}">
              <a16:creationId xmlns:a16="http://schemas.microsoft.com/office/drawing/2014/main" id="{2AE36443-D3B6-49D5-94BC-DAD0EA21011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363" name="Text Box 118">
          <a:extLst>
            <a:ext uri="{FF2B5EF4-FFF2-40B4-BE49-F238E27FC236}">
              <a16:creationId xmlns:a16="http://schemas.microsoft.com/office/drawing/2014/main" id="{D18B770C-7F34-43B3-8DA5-A29D8C72D93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4" name="Text Box 3">
          <a:extLst>
            <a:ext uri="{FF2B5EF4-FFF2-40B4-BE49-F238E27FC236}">
              <a16:creationId xmlns:a16="http://schemas.microsoft.com/office/drawing/2014/main" id="{2573EAF8-4C5A-4190-9806-9DB64443F4A5}"/>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5" name="Text Box 4">
          <a:extLst>
            <a:ext uri="{FF2B5EF4-FFF2-40B4-BE49-F238E27FC236}">
              <a16:creationId xmlns:a16="http://schemas.microsoft.com/office/drawing/2014/main" id="{ABA1ACAA-BA34-4154-B7C2-6284E20A362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6" name="Text Box 5">
          <a:extLst>
            <a:ext uri="{FF2B5EF4-FFF2-40B4-BE49-F238E27FC236}">
              <a16:creationId xmlns:a16="http://schemas.microsoft.com/office/drawing/2014/main" id="{28E2C103-371B-45F3-8745-E6F0747E25C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7" name="Text Box 6">
          <a:extLst>
            <a:ext uri="{FF2B5EF4-FFF2-40B4-BE49-F238E27FC236}">
              <a16:creationId xmlns:a16="http://schemas.microsoft.com/office/drawing/2014/main" id="{B77ED530-B686-4FB6-98B0-932601CAD98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8" name="Text Box 7">
          <a:extLst>
            <a:ext uri="{FF2B5EF4-FFF2-40B4-BE49-F238E27FC236}">
              <a16:creationId xmlns:a16="http://schemas.microsoft.com/office/drawing/2014/main" id="{99406A5F-54B7-4A4E-B4E4-9A0F9FD1FEE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69" name="Text Box 8">
          <a:extLst>
            <a:ext uri="{FF2B5EF4-FFF2-40B4-BE49-F238E27FC236}">
              <a16:creationId xmlns:a16="http://schemas.microsoft.com/office/drawing/2014/main" id="{B674280C-A095-4204-9810-B791259952E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0" name="Text Box 9">
          <a:extLst>
            <a:ext uri="{FF2B5EF4-FFF2-40B4-BE49-F238E27FC236}">
              <a16:creationId xmlns:a16="http://schemas.microsoft.com/office/drawing/2014/main" id="{EC851CD4-983E-4A10-90BA-800FF56C089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1" name="Text Box 10">
          <a:extLst>
            <a:ext uri="{FF2B5EF4-FFF2-40B4-BE49-F238E27FC236}">
              <a16:creationId xmlns:a16="http://schemas.microsoft.com/office/drawing/2014/main" id="{EE6F2DD7-ECD8-4A6C-AD84-4B3A1FBD745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2" name="Text Box 11">
          <a:extLst>
            <a:ext uri="{FF2B5EF4-FFF2-40B4-BE49-F238E27FC236}">
              <a16:creationId xmlns:a16="http://schemas.microsoft.com/office/drawing/2014/main" id="{D93EE50D-F2C4-4163-A103-491FD4508E4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3" name="Text Box 12">
          <a:extLst>
            <a:ext uri="{FF2B5EF4-FFF2-40B4-BE49-F238E27FC236}">
              <a16:creationId xmlns:a16="http://schemas.microsoft.com/office/drawing/2014/main" id="{81528C07-E89C-4FC6-B8C5-E3C4E67BB2C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4" name="Text Box 13">
          <a:extLst>
            <a:ext uri="{FF2B5EF4-FFF2-40B4-BE49-F238E27FC236}">
              <a16:creationId xmlns:a16="http://schemas.microsoft.com/office/drawing/2014/main" id="{3E95452A-7BE3-4EA5-84C6-00990F94071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5" name="Text Box 14">
          <a:extLst>
            <a:ext uri="{FF2B5EF4-FFF2-40B4-BE49-F238E27FC236}">
              <a16:creationId xmlns:a16="http://schemas.microsoft.com/office/drawing/2014/main" id="{E37DCBE5-9061-474A-A5FE-D1B22F68E4AE}"/>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6" name="Text Box 15">
          <a:extLst>
            <a:ext uri="{FF2B5EF4-FFF2-40B4-BE49-F238E27FC236}">
              <a16:creationId xmlns:a16="http://schemas.microsoft.com/office/drawing/2014/main" id="{BD7C4CE1-B63F-4ABD-AFBA-C7BCC731DB2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7" name="Text Box 16">
          <a:extLst>
            <a:ext uri="{FF2B5EF4-FFF2-40B4-BE49-F238E27FC236}">
              <a16:creationId xmlns:a16="http://schemas.microsoft.com/office/drawing/2014/main" id="{CA355B14-51DD-4891-83EE-ED6BDEDC8E1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8" name="Text Box 17">
          <a:extLst>
            <a:ext uri="{FF2B5EF4-FFF2-40B4-BE49-F238E27FC236}">
              <a16:creationId xmlns:a16="http://schemas.microsoft.com/office/drawing/2014/main" id="{195E5EBA-AFE1-43B0-B4E8-879B2FD641D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79" name="Text Box 18">
          <a:extLst>
            <a:ext uri="{FF2B5EF4-FFF2-40B4-BE49-F238E27FC236}">
              <a16:creationId xmlns:a16="http://schemas.microsoft.com/office/drawing/2014/main" id="{A36E8E33-C44C-4B76-B443-659D5BF5BBA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0" name="Text Box 19">
          <a:extLst>
            <a:ext uri="{FF2B5EF4-FFF2-40B4-BE49-F238E27FC236}">
              <a16:creationId xmlns:a16="http://schemas.microsoft.com/office/drawing/2014/main" id="{638B2D6D-878E-40BA-9824-3F300FD7DF3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1" name="Text Box 20">
          <a:extLst>
            <a:ext uri="{FF2B5EF4-FFF2-40B4-BE49-F238E27FC236}">
              <a16:creationId xmlns:a16="http://schemas.microsoft.com/office/drawing/2014/main" id="{4E822C55-EB02-4314-8D37-D717345C990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2" name="Text Box 21">
          <a:extLst>
            <a:ext uri="{FF2B5EF4-FFF2-40B4-BE49-F238E27FC236}">
              <a16:creationId xmlns:a16="http://schemas.microsoft.com/office/drawing/2014/main" id="{CBA72459-E5A0-4E3C-8574-F47B7D1389B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3" name="Text Box 22">
          <a:extLst>
            <a:ext uri="{FF2B5EF4-FFF2-40B4-BE49-F238E27FC236}">
              <a16:creationId xmlns:a16="http://schemas.microsoft.com/office/drawing/2014/main" id="{05010F9D-7500-4D27-BC75-F32914AA36C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4" name="Text Box 23">
          <a:extLst>
            <a:ext uri="{FF2B5EF4-FFF2-40B4-BE49-F238E27FC236}">
              <a16:creationId xmlns:a16="http://schemas.microsoft.com/office/drawing/2014/main" id="{33C07626-3868-4548-BA80-0A78C6AF786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5" name="Text Box 24">
          <a:extLst>
            <a:ext uri="{FF2B5EF4-FFF2-40B4-BE49-F238E27FC236}">
              <a16:creationId xmlns:a16="http://schemas.microsoft.com/office/drawing/2014/main" id="{2F94F95B-8773-4C0E-91B9-3B28CFF57F3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6" name="Text Box 25">
          <a:extLst>
            <a:ext uri="{FF2B5EF4-FFF2-40B4-BE49-F238E27FC236}">
              <a16:creationId xmlns:a16="http://schemas.microsoft.com/office/drawing/2014/main" id="{5A76439B-7B07-47BA-9543-39AD99D7353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7" name="Text Box 48">
          <a:extLst>
            <a:ext uri="{FF2B5EF4-FFF2-40B4-BE49-F238E27FC236}">
              <a16:creationId xmlns:a16="http://schemas.microsoft.com/office/drawing/2014/main" id="{95E81830-04CF-4FF3-9624-990109AE673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8" name="Text Box 93">
          <a:extLst>
            <a:ext uri="{FF2B5EF4-FFF2-40B4-BE49-F238E27FC236}">
              <a16:creationId xmlns:a16="http://schemas.microsoft.com/office/drawing/2014/main" id="{D4714B09-20CF-4905-8226-2464550D99E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389" name="Text Box 94">
          <a:extLst>
            <a:ext uri="{FF2B5EF4-FFF2-40B4-BE49-F238E27FC236}">
              <a16:creationId xmlns:a16="http://schemas.microsoft.com/office/drawing/2014/main" id="{401AD27C-BE00-4533-9D5A-89EF4A5E079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0" name="Text Box 1">
          <a:extLst>
            <a:ext uri="{FF2B5EF4-FFF2-40B4-BE49-F238E27FC236}">
              <a16:creationId xmlns:a16="http://schemas.microsoft.com/office/drawing/2014/main" id="{FAE7D17D-CD28-4DC2-9B03-4018EF4BDDE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1" name="Text Box 118">
          <a:extLst>
            <a:ext uri="{FF2B5EF4-FFF2-40B4-BE49-F238E27FC236}">
              <a16:creationId xmlns:a16="http://schemas.microsoft.com/office/drawing/2014/main" id="{E93139AC-DB85-489D-815F-5EF2C05958E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392" name="Text Box 1">
          <a:extLst>
            <a:ext uri="{FF2B5EF4-FFF2-40B4-BE49-F238E27FC236}">
              <a16:creationId xmlns:a16="http://schemas.microsoft.com/office/drawing/2014/main" id="{B9DB022B-0A5E-4E3D-A727-33DBEC04C0E4}"/>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393" name="Text Box 118">
          <a:extLst>
            <a:ext uri="{FF2B5EF4-FFF2-40B4-BE49-F238E27FC236}">
              <a16:creationId xmlns:a16="http://schemas.microsoft.com/office/drawing/2014/main" id="{35935FF1-7B43-4D03-86A3-BF8633223A3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4" name="Text Box 1">
          <a:extLst>
            <a:ext uri="{FF2B5EF4-FFF2-40B4-BE49-F238E27FC236}">
              <a16:creationId xmlns:a16="http://schemas.microsoft.com/office/drawing/2014/main" id="{08C8647C-17AC-4E81-92D8-9BBC2CC228B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5" name="Text Box 118">
          <a:extLst>
            <a:ext uri="{FF2B5EF4-FFF2-40B4-BE49-F238E27FC236}">
              <a16:creationId xmlns:a16="http://schemas.microsoft.com/office/drawing/2014/main" id="{484EB80B-3F1F-412D-B91E-1E45ACE3CC6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396" name="Text Box 1">
          <a:extLst>
            <a:ext uri="{FF2B5EF4-FFF2-40B4-BE49-F238E27FC236}">
              <a16:creationId xmlns:a16="http://schemas.microsoft.com/office/drawing/2014/main" id="{1C03113E-E234-4F39-90FE-A62FE79712F7}"/>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397" name="Text Box 118">
          <a:extLst>
            <a:ext uri="{FF2B5EF4-FFF2-40B4-BE49-F238E27FC236}">
              <a16:creationId xmlns:a16="http://schemas.microsoft.com/office/drawing/2014/main" id="{1AAD2E18-4FCD-46C4-A965-831025F12CE7}"/>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8" name="Text Box 1">
          <a:extLst>
            <a:ext uri="{FF2B5EF4-FFF2-40B4-BE49-F238E27FC236}">
              <a16:creationId xmlns:a16="http://schemas.microsoft.com/office/drawing/2014/main" id="{C5FFD9B8-E791-4737-812B-7FE174A2184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399" name="Text Box 118">
          <a:extLst>
            <a:ext uri="{FF2B5EF4-FFF2-40B4-BE49-F238E27FC236}">
              <a16:creationId xmlns:a16="http://schemas.microsoft.com/office/drawing/2014/main" id="{C962E1F1-7C39-4F95-BAF4-12076DFE295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00" name="Text Box 1">
          <a:extLst>
            <a:ext uri="{FF2B5EF4-FFF2-40B4-BE49-F238E27FC236}">
              <a16:creationId xmlns:a16="http://schemas.microsoft.com/office/drawing/2014/main" id="{569DC00B-3F51-481D-BC13-6890640F9D38}"/>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01" name="Text Box 118">
          <a:extLst>
            <a:ext uri="{FF2B5EF4-FFF2-40B4-BE49-F238E27FC236}">
              <a16:creationId xmlns:a16="http://schemas.microsoft.com/office/drawing/2014/main" id="{743B5A40-1AFB-42A5-A3A9-CB6E5FA24D55}"/>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2" name="Text Box 3">
          <a:extLst>
            <a:ext uri="{FF2B5EF4-FFF2-40B4-BE49-F238E27FC236}">
              <a16:creationId xmlns:a16="http://schemas.microsoft.com/office/drawing/2014/main" id="{3ADCEB57-25A5-4857-B798-442D1ADCDEC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3" name="Text Box 4">
          <a:extLst>
            <a:ext uri="{FF2B5EF4-FFF2-40B4-BE49-F238E27FC236}">
              <a16:creationId xmlns:a16="http://schemas.microsoft.com/office/drawing/2014/main" id="{934827EC-5B4B-4535-8299-82064475413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4" name="Text Box 5">
          <a:extLst>
            <a:ext uri="{FF2B5EF4-FFF2-40B4-BE49-F238E27FC236}">
              <a16:creationId xmlns:a16="http://schemas.microsoft.com/office/drawing/2014/main" id="{A7ED58B6-5BF1-4C8C-89F7-8FCFA05D542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5" name="Text Box 6">
          <a:extLst>
            <a:ext uri="{FF2B5EF4-FFF2-40B4-BE49-F238E27FC236}">
              <a16:creationId xmlns:a16="http://schemas.microsoft.com/office/drawing/2014/main" id="{B621EF72-8DF5-48B2-B5FD-539E8538FBA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6" name="Text Box 7">
          <a:extLst>
            <a:ext uri="{FF2B5EF4-FFF2-40B4-BE49-F238E27FC236}">
              <a16:creationId xmlns:a16="http://schemas.microsoft.com/office/drawing/2014/main" id="{E3733CCB-204E-4B3A-A1E8-C6F49C76C99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7" name="Text Box 8">
          <a:extLst>
            <a:ext uri="{FF2B5EF4-FFF2-40B4-BE49-F238E27FC236}">
              <a16:creationId xmlns:a16="http://schemas.microsoft.com/office/drawing/2014/main" id="{5DAD24B7-2DCB-400B-B7CA-37E7410A3DB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8" name="Text Box 9">
          <a:extLst>
            <a:ext uri="{FF2B5EF4-FFF2-40B4-BE49-F238E27FC236}">
              <a16:creationId xmlns:a16="http://schemas.microsoft.com/office/drawing/2014/main" id="{530D3AAA-49DB-4903-B7CB-E109F3D86E7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09" name="Text Box 10">
          <a:extLst>
            <a:ext uri="{FF2B5EF4-FFF2-40B4-BE49-F238E27FC236}">
              <a16:creationId xmlns:a16="http://schemas.microsoft.com/office/drawing/2014/main" id="{60F0C9AE-3541-43D3-9DB0-D6C698FB390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0" name="Text Box 11">
          <a:extLst>
            <a:ext uri="{FF2B5EF4-FFF2-40B4-BE49-F238E27FC236}">
              <a16:creationId xmlns:a16="http://schemas.microsoft.com/office/drawing/2014/main" id="{9D7C77E8-0B0B-4CE6-8071-9494D769407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1" name="Text Box 12">
          <a:extLst>
            <a:ext uri="{FF2B5EF4-FFF2-40B4-BE49-F238E27FC236}">
              <a16:creationId xmlns:a16="http://schemas.microsoft.com/office/drawing/2014/main" id="{42DB5B45-0767-42C1-9869-A706A77FF5E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2" name="Text Box 13">
          <a:extLst>
            <a:ext uri="{FF2B5EF4-FFF2-40B4-BE49-F238E27FC236}">
              <a16:creationId xmlns:a16="http://schemas.microsoft.com/office/drawing/2014/main" id="{EC90C4BA-7142-47CF-AAD2-66CA419DBBF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3" name="Text Box 14">
          <a:extLst>
            <a:ext uri="{FF2B5EF4-FFF2-40B4-BE49-F238E27FC236}">
              <a16:creationId xmlns:a16="http://schemas.microsoft.com/office/drawing/2014/main" id="{60EA6318-DFAC-4CE1-8234-45BF6FACC69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4" name="Text Box 15">
          <a:extLst>
            <a:ext uri="{FF2B5EF4-FFF2-40B4-BE49-F238E27FC236}">
              <a16:creationId xmlns:a16="http://schemas.microsoft.com/office/drawing/2014/main" id="{8B21FC34-CDEB-4F8C-AC74-92914A6EAE4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5" name="Text Box 16">
          <a:extLst>
            <a:ext uri="{FF2B5EF4-FFF2-40B4-BE49-F238E27FC236}">
              <a16:creationId xmlns:a16="http://schemas.microsoft.com/office/drawing/2014/main" id="{7F94AC8D-CC13-42E3-A141-39B496971CC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6" name="Text Box 17">
          <a:extLst>
            <a:ext uri="{FF2B5EF4-FFF2-40B4-BE49-F238E27FC236}">
              <a16:creationId xmlns:a16="http://schemas.microsoft.com/office/drawing/2014/main" id="{EFD27643-AD60-4FC4-B7A5-F75A1CDF400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7" name="Text Box 18">
          <a:extLst>
            <a:ext uri="{FF2B5EF4-FFF2-40B4-BE49-F238E27FC236}">
              <a16:creationId xmlns:a16="http://schemas.microsoft.com/office/drawing/2014/main" id="{C3D55539-3E5B-462A-9742-ADFA932161D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8" name="Text Box 19">
          <a:extLst>
            <a:ext uri="{FF2B5EF4-FFF2-40B4-BE49-F238E27FC236}">
              <a16:creationId xmlns:a16="http://schemas.microsoft.com/office/drawing/2014/main" id="{B86BF0D8-24E2-43B1-B67B-DA6DBB636FE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19" name="Text Box 20">
          <a:extLst>
            <a:ext uri="{FF2B5EF4-FFF2-40B4-BE49-F238E27FC236}">
              <a16:creationId xmlns:a16="http://schemas.microsoft.com/office/drawing/2014/main" id="{BD1C65C9-6559-48AC-8C48-25C4E552799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0" name="Text Box 21">
          <a:extLst>
            <a:ext uri="{FF2B5EF4-FFF2-40B4-BE49-F238E27FC236}">
              <a16:creationId xmlns:a16="http://schemas.microsoft.com/office/drawing/2014/main" id="{2E117BF3-B776-41CD-A6A3-F83F46B94336}"/>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1" name="Text Box 22">
          <a:extLst>
            <a:ext uri="{FF2B5EF4-FFF2-40B4-BE49-F238E27FC236}">
              <a16:creationId xmlns:a16="http://schemas.microsoft.com/office/drawing/2014/main" id="{9A7B21D1-21BB-4EB8-82E8-AB48A14DBF9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2" name="Text Box 23">
          <a:extLst>
            <a:ext uri="{FF2B5EF4-FFF2-40B4-BE49-F238E27FC236}">
              <a16:creationId xmlns:a16="http://schemas.microsoft.com/office/drawing/2014/main" id="{8D0FF9D9-77CF-458D-BC2F-8D79856C786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3" name="Text Box 24">
          <a:extLst>
            <a:ext uri="{FF2B5EF4-FFF2-40B4-BE49-F238E27FC236}">
              <a16:creationId xmlns:a16="http://schemas.microsoft.com/office/drawing/2014/main" id="{AD990488-016A-48B8-AB0E-D23F5CAB9C93}"/>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4" name="Text Box 25">
          <a:extLst>
            <a:ext uri="{FF2B5EF4-FFF2-40B4-BE49-F238E27FC236}">
              <a16:creationId xmlns:a16="http://schemas.microsoft.com/office/drawing/2014/main" id="{2341A8BF-B374-40BA-AA4F-74FFFA0795E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5" name="Text Box 48">
          <a:extLst>
            <a:ext uri="{FF2B5EF4-FFF2-40B4-BE49-F238E27FC236}">
              <a16:creationId xmlns:a16="http://schemas.microsoft.com/office/drawing/2014/main" id="{05F556B3-0610-4EFF-A1CE-AA315C0AA6E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6" name="Text Box 93">
          <a:extLst>
            <a:ext uri="{FF2B5EF4-FFF2-40B4-BE49-F238E27FC236}">
              <a16:creationId xmlns:a16="http://schemas.microsoft.com/office/drawing/2014/main" id="{0D0EDCDF-4396-432F-839F-EC8F46E3225D}"/>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427" name="Text Box 94">
          <a:extLst>
            <a:ext uri="{FF2B5EF4-FFF2-40B4-BE49-F238E27FC236}">
              <a16:creationId xmlns:a16="http://schemas.microsoft.com/office/drawing/2014/main" id="{782959E5-CB63-4F32-9CA3-CD56C05C0B5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28" name="Text Box 1">
          <a:extLst>
            <a:ext uri="{FF2B5EF4-FFF2-40B4-BE49-F238E27FC236}">
              <a16:creationId xmlns:a16="http://schemas.microsoft.com/office/drawing/2014/main" id="{4106AD51-966E-4059-94E5-2810F9CA922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29" name="Text Box 118">
          <a:extLst>
            <a:ext uri="{FF2B5EF4-FFF2-40B4-BE49-F238E27FC236}">
              <a16:creationId xmlns:a16="http://schemas.microsoft.com/office/drawing/2014/main" id="{7027BB96-6B09-47D0-B939-D76FF9D095D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30" name="Text Box 1">
          <a:extLst>
            <a:ext uri="{FF2B5EF4-FFF2-40B4-BE49-F238E27FC236}">
              <a16:creationId xmlns:a16="http://schemas.microsoft.com/office/drawing/2014/main" id="{BBCF629A-ED3B-4C58-8D63-9F952698A0F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31" name="Text Box 118">
          <a:extLst>
            <a:ext uri="{FF2B5EF4-FFF2-40B4-BE49-F238E27FC236}">
              <a16:creationId xmlns:a16="http://schemas.microsoft.com/office/drawing/2014/main" id="{B7657DDE-2D71-4AA3-AD09-2DF1CF4B950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32" name="Text Box 1">
          <a:extLst>
            <a:ext uri="{FF2B5EF4-FFF2-40B4-BE49-F238E27FC236}">
              <a16:creationId xmlns:a16="http://schemas.microsoft.com/office/drawing/2014/main" id="{7444B08F-3BE5-4D06-8569-B52F4CDFF75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33" name="Text Box 118">
          <a:extLst>
            <a:ext uri="{FF2B5EF4-FFF2-40B4-BE49-F238E27FC236}">
              <a16:creationId xmlns:a16="http://schemas.microsoft.com/office/drawing/2014/main" id="{1120364F-2545-4D86-B2DD-1D6B7426827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34" name="Text Box 1">
          <a:extLst>
            <a:ext uri="{FF2B5EF4-FFF2-40B4-BE49-F238E27FC236}">
              <a16:creationId xmlns:a16="http://schemas.microsoft.com/office/drawing/2014/main" id="{9CCCA34F-0181-4B1E-9672-5006FF239D84}"/>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35" name="Text Box 118">
          <a:extLst>
            <a:ext uri="{FF2B5EF4-FFF2-40B4-BE49-F238E27FC236}">
              <a16:creationId xmlns:a16="http://schemas.microsoft.com/office/drawing/2014/main" id="{CDF772BE-F77A-4FE3-8C20-B4E77A677907}"/>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36" name="Text Box 3">
          <a:extLst>
            <a:ext uri="{FF2B5EF4-FFF2-40B4-BE49-F238E27FC236}">
              <a16:creationId xmlns:a16="http://schemas.microsoft.com/office/drawing/2014/main" id="{11C2E849-1625-4CD2-AF25-DBB30776F64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37" name="Text Box 4">
          <a:extLst>
            <a:ext uri="{FF2B5EF4-FFF2-40B4-BE49-F238E27FC236}">
              <a16:creationId xmlns:a16="http://schemas.microsoft.com/office/drawing/2014/main" id="{0ABC83D6-A4E1-4702-8D84-ADDB42A83EA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38" name="Text Box 5">
          <a:extLst>
            <a:ext uri="{FF2B5EF4-FFF2-40B4-BE49-F238E27FC236}">
              <a16:creationId xmlns:a16="http://schemas.microsoft.com/office/drawing/2014/main" id="{0AF16900-88C1-4BAD-8227-B0E247539BA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39" name="Text Box 6">
          <a:extLst>
            <a:ext uri="{FF2B5EF4-FFF2-40B4-BE49-F238E27FC236}">
              <a16:creationId xmlns:a16="http://schemas.microsoft.com/office/drawing/2014/main" id="{4F964375-0B48-459F-8B7D-07005919381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0" name="Text Box 7">
          <a:extLst>
            <a:ext uri="{FF2B5EF4-FFF2-40B4-BE49-F238E27FC236}">
              <a16:creationId xmlns:a16="http://schemas.microsoft.com/office/drawing/2014/main" id="{C9CFF489-E9A9-4398-B938-CB5B26EC6C4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1" name="Text Box 8">
          <a:extLst>
            <a:ext uri="{FF2B5EF4-FFF2-40B4-BE49-F238E27FC236}">
              <a16:creationId xmlns:a16="http://schemas.microsoft.com/office/drawing/2014/main" id="{E5133CF2-3C82-4120-9F36-F9404FBCF46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2" name="Text Box 9">
          <a:extLst>
            <a:ext uri="{FF2B5EF4-FFF2-40B4-BE49-F238E27FC236}">
              <a16:creationId xmlns:a16="http://schemas.microsoft.com/office/drawing/2014/main" id="{A1C0A7C8-9CB1-480B-85D6-CB99761F889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3" name="Text Box 10">
          <a:extLst>
            <a:ext uri="{FF2B5EF4-FFF2-40B4-BE49-F238E27FC236}">
              <a16:creationId xmlns:a16="http://schemas.microsoft.com/office/drawing/2014/main" id="{258AA3C5-385C-48A5-9109-BED403CDDE8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4" name="Text Box 11">
          <a:extLst>
            <a:ext uri="{FF2B5EF4-FFF2-40B4-BE49-F238E27FC236}">
              <a16:creationId xmlns:a16="http://schemas.microsoft.com/office/drawing/2014/main" id="{55E4A2BE-C9B0-4D66-976E-2E8EEE021FC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5" name="Text Box 12">
          <a:extLst>
            <a:ext uri="{FF2B5EF4-FFF2-40B4-BE49-F238E27FC236}">
              <a16:creationId xmlns:a16="http://schemas.microsoft.com/office/drawing/2014/main" id="{B188E670-42AF-4AB2-8B4B-EAC03AD74D6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6" name="Text Box 13">
          <a:extLst>
            <a:ext uri="{FF2B5EF4-FFF2-40B4-BE49-F238E27FC236}">
              <a16:creationId xmlns:a16="http://schemas.microsoft.com/office/drawing/2014/main" id="{AEFE6D6A-2941-418E-BC7F-B5AD8C35670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7" name="Text Box 14">
          <a:extLst>
            <a:ext uri="{FF2B5EF4-FFF2-40B4-BE49-F238E27FC236}">
              <a16:creationId xmlns:a16="http://schemas.microsoft.com/office/drawing/2014/main" id="{623AED7E-D62A-4BB9-9D0E-5760884DB60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8" name="Text Box 15">
          <a:extLst>
            <a:ext uri="{FF2B5EF4-FFF2-40B4-BE49-F238E27FC236}">
              <a16:creationId xmlns:a16="http://schemas.microsoft.com/office/drawing/2014/main" id="{7B473658-1ADB-4118-AF65-EFDE56C64AB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49" name="Text Box 16">
          <a:extLst>
            <a:ext uri="{FF2B5EF4-FFF2-40B4-BE49-F238E27FC236}">
              <a16:creationId xmlns:a16="http://schemas.microsoft.com/office/drawing/2014/main" id="{0AECE0FB-8A34-4520-BDFD-28CC477CC6F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0" name="Text Box 17">
          <a:extLst>
            <a:ext uri="{FF2B5EF4-FFF2-40B4-BE49-F238E27FC236}">
              <a16:creationId xmlns:a16="http://schemas.microsoft.com/office/drawing/2014/main" id="{8A2E337F-B4DC-45BE-94AF-58BE45F8EE4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1" name="Text Box 18">
          <a:extLst>
            <a:ext uri="{FF2B5EF4-FFF2-40B4-BE49-F238E27FC236}">
              <a16:creationId xmlns:a16="http://schemas.microsoft.com/office/drawing/2014/main" id="{A2C4D6A0-F88B-43DB-8979-7FB275782EE5}"/>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2" name="Text Box 19">
          <a:extLst>
            <a:ext uri="{FF2B5EF4-FFF2-40B4-BE49-F238E27FC236}">
              <a16:creationId xmlns:a16="http://schemas.microsoft.com/office/drawing/2014/main" id="{5D2E2E14-E435-4DD1-A050-609BB46E375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3" name="Text Box 20">
          <a:extLst>
            <a:ext uri="{FF2B5EF4-FFF2-40B4-BE49-F238E27FC236}">
              <a16:creationId xmlns:a16="http://schemas.microsoft.com/office/drawing/2014/main" id="{6E4F74F4-86C9-4D5D-A195-D3421136BAE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4" name="Text Box 21">
          <a:extLst>
            <a:ext uri="{FF2B5EF4-FFF2-40B4-BE49-F238E27FC236}">
              <a16:creationId xmlns:a16="http://schemas.microsoft.com/office/drawing/2014/main" id="{DE5ABEAD-0791-4F68-B90D-29459030FAF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5" name="Text Box 22">
          <a:extLst>
            <a:ext uri="{FF2B5EF4-FFF2-40B4-BE49-F238E27FC236}">
              <a16:creationId xmlns:a16="http://schemas.microsoft.com/office/drawing/2014/main" id="{019662B0-C660-4AB6-A66F-E2418822A3C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6" name="Text Box 23">
          <a:extLst>
            <a:ext uri="{FF2B5EF4-FFF2-40B4-BE49-F238E27FC236}">
              <a16:creationId xmlns:a16="http://schemas.microsoft.com/office/drawing/2014/main" id="{BACE5CB5-97F9-42D9-B0D0-C0808C5C885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7" name="Text Box 24">
          <a:extLst>
            <a:ext uri="{FF2B5EF4-FFF2-40B4-BE49-F238E27FC236}">
              <a16:creationId xmlns:a16="http://schemas.microsoft.com/office/drawing/2014/main" id="{AB903728-F3F7-46A9-8F75-155BF51F1CF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8" name="Text Box 25">
          <a:extLst>
            <a:ext uri="{FF2B5EF4-FFF2-40B4-BE49-F238E27FC236}">
              <a16:creationId xmlns:a16="http://schemas.microsoft.com/office/drawing/2014/main" id="{2BC61A22-3657-4BEB-B797-8BAFB579B75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59" name="Text Box 48">
          <a:extLst>
            <a:ext uri="{FF2B5EF4-FFF2-40B4-BE49-F238E27FC236}">
              <a16:creationId xmlns:a16="http://schemas.microsoft.com/office/drawing/2014/main" id="{4134E441-80DE-484D-BAD1-7077F0C0B33E}"/>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60" name="Text Box 93">
          <a:extLst>
            <a:ext uri="{FF2B5EF4-FFF2-40B4-BE49-F238E27FC236}">
              <a16:creationId xmlns:a16="http://schemas.microsoft.com/office/drawing/2014/main" id="{794FFE24-3F44-4201-A302-028E0D36502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461" name="Text Box 94">
          <a:extLst>
            <a:ext uri="{FF2B5EF4-FFF2-40B4-BE49-F238E27FC236}">
              <a16:creationId xmlns:a16="http://schemas.microsoft.com/office/drawing/2014/main" id="{73EC936F-A2B5-4EE9-9598-D4BE23E7457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62" name="Text Box 1">
          <a:extLst>
            <a:ext uri="{FF2B5EF4-FFF2-40B4-BE49-F238E27FC236}">
              <a16:creationId xmlns:a16="http://schemas.microsoft.com/office/drawing/2014/main" id="{0F3421C6-C893-478B-B23B-76E381A89A3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63" name="Text Box 118">
          <a:extLst>
            <a:ext uri="{FF2B5EF4-FFF2-40B4-BE49-F238E27FC236}">
              <a16:creationId xmlns:a16="http://schemas.microsoft.com/office/drawing/2014/main" id="{BA790426-ECD4-4F3C-B61C-6BB859D495F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464" name="Text Box 1">
          <a:extLst>
            <a:ext uri="{FF2B5EF4-FFF2-40B4-BE49-F238E27FC236}">
              <a16:creationId xmlns:a16="http://schemas.microsoft.com/office/drawing/2014/main" id="{65429F3F-59F4-4972-A9C9-4396EF200570}"/>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465" name="Text Box 118">
          <a:extLst>
            <a:ext uri="{FF2B5EF4-FFF2-40B4-BE49-F238E27FC236}">
              <a16:creationId xmlns:a16="http://schemas.microsoft.com/office/drawing/2014/main" id="{F053667C-ABB3-4F64-B3F1-0124337787A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66" name="Text Box 1">
          <a:extLst>
            <a:ext uri="{FF2B5EF4-FFF2-40B4-BE49-F238E27FC236}">
              <a16:creationId xmlns:a16="http://schemas.microsoft.com/office/drawing/2014/main" id="{48E18135-A3B5-4D60-AAA3-0FB4544A37C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67" name="Text Box 118">
          <a:extLst>
            <a:ext uri="{FF2B5EF4-FFF2-40B4-BE49-F238E27FC236}">
              <a16:creationId xmlns:a16="http://schemas.microsoft.com/office/drawing/2014/main" id="{14AE8DAA-F1C1-40A1-B671-6E7C1A6D2377}"/>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468" name="Text Box 1">
          <a:extLst>
            <a:ext uri="{FF2B5EF4-FFF2-40B4-BE49-F238E27FC236}">
              <a16:creationId xmlns:a16="http://schemas.microsoft.com/office/drawing/2014/main" id="{88B1B026-0E15-4721-80CD-DE6DE6C57783}"/>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469" name="Text Box 118">
          <a:extLst>
            <a:ext uri="{FF2B5EF4-FFF2-40B4-BE49-F238E27FC236}">
              <a16:creationId xmlns:a16="http://schemas.microsoft.com/office/drawing/2014/main" id="{E1941CEE-2A07-427D-B05C-649A90AE7E4E}"/>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70" name="Text Box 1">
          <a:extLst>
            <a:ext uri="{FF2B5EF4-FFF2-40B4-BE49-F238E27FC236}">
              <a16:creationId xmlns:a16="http://schemas.microsoft.com/office/drawing/2014/main" id="{2208614E-2D0F-44B1-BF18-2CE6523EBA1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471" name="Text Box 118">
          <a:extLst>
            <a:ext uri="{FF2B5EF4-FFF2-40B4-BE49-F238E27FC236}">
              <a16:creationId xmlns:a16="http://schemas.microsoft.com/office/drawing/2014/main" id="{D12E6DFE-CDAF-4F6A-9925-99A503FA522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72" name="Text Box 1">
          <a:extLst>
            <a:ext uri="{FF2B5EF4-FFF2-40B4-BE49-F238E27FC236}">
              <a16:creationId xmlns:a16="http://schemas.microsoft.com/office/drawing/2014/main" id="{53CF73E0-8119-483B-8C04-F6FA6B2E2A72}"/>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473" name="Text Box 118">
          <a:extLst>
            <a:ext uri="{FF2B5EF4-FFF2-40B4-BE49-F238E27FC236}">
              <a16:creationId xmlns:a16="http://schemas.microsoft.com/office/drawing/2014/main" id="{62E9C440-3949-4D35-9FCE-66066B04F2FB}"/>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74" name="Text Box 1">
          <a:extLst>
            <a:ext uri="{FF2B5EF4-FFF2-40B4-BE49-F238E27FC236}">
              <a16:creationId xmlns:a16="http://schemas.microsoft.com/office/drawing/2014/main" id="{D2BC5013-15C4-4ED8-A383-5B209130B5C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75" name="Text Box 118">
          <a:extLst>
            <a:ext uri="{FF2B5EF4-FFF2-40B4-BE49-F238E27FC236}">
              <a16:creationId xmlns:a16="http://schemas.microsoft.com/office/drawing/2014/main" id="{8355D81B-1FFD-4B7F-AE4D-EC7403DAE1C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76" name="Text Box 1">
          <a:extLst>
            <a:ext uri="{FF2B5EF4-FFF2-40B4-BE49-F238E27FC236}">
              <a16:creationId xmlns:a16="http://schemas.microsoft.com/office/drawing/2014/main" id="{92249D04-915E-462C-A795-400A2A2104E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77" name="Text Box 118">
          <a:extLst>
            <a:ext uri="{FF2B5EF4-FFF2-40B4-BE49-F238E27FC236}">
              <a16:creationId xmlns:a16="http://schemas.microsoft.com/office/drawing/2014/main" id="{B94BFF8B-514A-41BF-93F1-2C1A926B21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78" name="Text Box 1">
          <a:extLst>
            <a:ext uri="{FF2B5EF4-FFF2-40B4-BE49-F238E27FC236}">
              <a16:creationId xmlns:a16="http://schemas.microsoft.com/office/drawing/2014/main" id="{D18D8A17-551F-4105-A46A-5EBE1B5212B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79" name="Text Box 118">
          <a:extLst>
            <a:ext uri="{FF2B5EF4-FFF2-40B4-BE49-F238E27FC236}">
              <a16:creationId xmlns:a16="http://schemas.microsoft.com/office/drawing/2014/main" id="{E2FC7B55-339D-4D16-B2F5-E4D8D0BF5E3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80" name="Text Box 1">
          <a:extLst>
            <a:ext uri="{FF2B5EF4-FFF2-40B4-BE49-F238E27FC236}">
              <a16:creationId xmlns:a16="http://schemas.microsoft.com/office/drawing/2014/main" id="{E48C6D35-B065-4A9D-A531-CAE3C90F08D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81" name="Text Box 118">
          <a:extLst>
            <a:ext uri="{FF2B5EF4-FFF2-40B4-BE49-F238E27FC236}">
              <a16:creationId xmlns:a16="http://schemas.microsoft.com/office/drawing/2014/main" id="{0A5FAD95-BBA3-4851-AED0-85C027C66D3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2" name="Text Box 1">
          <a:extLst>
            <a:ext uri="{FF2B5EF4-FFF2-40B4-BE49-F238E27FC236}">
              <a16:creationId xmlns:a16="http://schemas.microsoft.com/office/drawing/2014/main" id="{004C94FD-FC26-406F-A9CB-7CCBB95A3F4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3" name="Text Box 118">
          <a:extLst>
            <a:ext uri="{FF2B5EF4-FFF2-40B4-BE49-F238E27FC236}">
              <a16:creationId xmlns:a16="http://schemas.microsoft.com/office/drawing/2014/main" id="{D994EBAA-245D-4D16-A764-1F583C966BA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4" name="Text Box 1">
          <a:extLst>
            <a:ext uri="{FF2B5EF4-FFF2-40B4-BE49-F238E27FC236}">
              <a16:creationId xmlns:a16="http://schemas.microsoft.com/office/drawing/2014/main" id="{62ADB7C2-CEE1-4FB0-AAFD-05F7E0F44E4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5" name="Text Box 118">
          <a:extLst>
            <a:ext uri="{FF2B5EF4-FFF2-40B4-BE49-F238E27FC236}">
              <a16:creationId xmlns:a16="http://schemas.microsoft.com/office/drawing/2014/main" id="{31D4E8DF-ACA0-4B58-A9F2-2DF8162A331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6" name="Text Box 1">
          <a:extLst>
            <a:ext uri="{FF2B5EF4-FFF2-40B4-BE49-F238E27FC236}">
              <a16:creationId xmlns:a16="http://schemas.microsoft.com/office/drawing/2014/main" id="{4F856880-6886-49A4-8ED2-E2B81DBE21E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87" name="Text Box 118">
          <a:extLst>
            <a:ext uri="{FF2B5EF4-FFF2-40B4-BE49-F238E27FC236}">
              <a16:creationId xmlns:a16="http://schemas.microsoft.com/office/drawing/2014/main" id="{27C2394C-EA8E-48AA-9B6F-C0EDEE00CAC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488" name="Text Box 1">
          <a:extLst>
            <a:ext uri="{FF2B5EF4-FFF2-40B4-BE49-F238E27FC236}">
              <a16:creationId xmlns:a16="http://schemas.microsoft.com/office/drawing/2014/main" id="{F630C01C-417B-4789-893B-4CB2601BAC1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489" name="Text Box 118">
          <a:extLst>
            <a:ext uri="{FF2B5EF4-FFF2-40B4-BE49-F238E27FC236}">
              <a16:creationId xmlns:a16="http://schemas.microsoft.com/office/drawing/2014/main" id="{1CB4B5AE-612E-41AF-854B-18364611F30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90" name="Text Box 1">
          <a:extLst>
            <a:ext uri="{FF2B5EF4-FFF2-40B4-BE49-F238E27FC236}">
              <a16:creationId xmlns:a16="http://schemas.microsoft.com/office/drawing/2014/main" id="{75653C80-3CD1-44EF-932B-CF3916C9018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91" name="Text Box 118">
          <a:extLst>
            <a:ext uri="{FF2B5EF4-FFF2-40B4-BE49-F238E27FC236}">
              <a16:creationId xmlns:a16="http://schemas.microsoft.com/office/drawing/2014/main" id="{8C4A5160-02D1-40CD-B3B2-58065ED983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92" name="Text Box 1">
          <a:extLst>
            <a:ext uri="{FF2B5EF4-FFF2-40B4-BE49-F238E27FC236}">
              <a16:creationId xmlns:a16="http://schemas.microsoft.com/office/drawing/2014/main" id="{62E54A2F-CE29-4AFF-AFAF-B1FDB115788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493" name="Text Box 118">
          <a:extLst>
            <a:ext uri="{FF2B5EF4-FFF2-40B4-BE49-F238E27FC236}">
              <a16:creationId xmlns:a16="http://schemas.microsoft.com/office/drawing/2014/main" id="{CB32D0C2-C0A1-414B-A46F-569F14B37EB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94" name="Text Box 1">
          <a:extLst>
            <a:ext uri="{FF2B5EF4-FFF2-40B4-BE49-F238E27FC236}">
              <a16:creationId xmlns:a16="http://schemas.microsoft.com/office/drawing/2014/main" id="{2338D6EE-12D0-422E-ACAF-8B3FF8C19400}"/>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95" name="Text Box 118">
          <a:extLst>
            <a:ext uri="{FF2B5EF4-FFF2-40B4-BE49-F238E27FC236}">
              <a16:creationId xmlns:a16="http://schemas.microsoft.com/office/drawing/2014/main" id="{DDABC166-282A-406D-8FC1-414A11BF54C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96" name="Text Box 1">
          <a:extLst>
            <a:ext uri="{FF2B5EF4-FFF2-40B4-BE49-F238E27FC236}">
              <a16:creationId xmlns:a16="http://schemas.microsoft.com/office/drawing/2014/main" id="{585280BF-084E-403C-9DE0-62A7AD067D1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497" name="Text Box 118">
          <a:extLst>
            <a:ext uri="{FF2B5EF4-FFF2-40B4-BE49-F238E27FC236}">
              <a16:creationId xmlns:a16="http://schemas.microsoft.com/office/drawing/2014/main" id="{395044B2-AE66-456A-8A9F-90935C5CAF5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98" name="Text Box 1">
          <a:extLst>
            <a:ext uri="{FF2B5EF4-FFF2-40B4-BE49-F238E27FC236}">
              <a16:creationId xmlns:a16="http://schemas.microsoft.com/office/drawing/2014/main" id="{57385E1B-7AA1-4C82-A8DF-8ACD539F36E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499" name="Text Box 118">
          <a:extLst>
            <a:ext uri="{FF2B5EF4-FFF2-40B4-BE49-F238E27FC236}">
              <a16:creationId xmlns:a16="http://schemas.microsoft.com/office/drawing/2014/main" id="{8D1163D4-83C7-49B3-9BED-BB27258604F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00" name="Text Box 1">
          <a:extLst>
            <a:ext uri="{FF2B5EF4-FFF2-40B4-BE49-F238E27FC236}">
              <a16:creationId xmlns:a16="http://schemas.microsoft.com/office/drawing/2014/main" id="{B19F56AE-444B-4B49-ABED-CE7F94919FB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01" name="Text Box 118">
          <a:extLst>
            <a:ext uri="{FF2B5EF4-FFF2-40B4-BE49-F238E27FC236}">
              <a16:creationId xmlns:a16="http://schemas.microsoft.com/office/drawing/2014/main" id="{026575E7-2E0A-46C0-B9C1-1D4E2E522DF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02" name="Text Box 1">
          <a:extLst>
            <a:ext uri="{FF2B5EF4-FFF2-40B4-BE49-F238E27FC236}">
              <a16:creationId xmlns:a16="http://schemas.microsoft.com/office/drawing/2014/main" id="{53295A61-61CD-4EED-92A6-0A2773E97A2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03" name="Text Box 118">
          <a:extLst>
            <a:ext uri="{FF2B5EF4-FFF2-40B4-BE49-F238E27FC236}">
              <a16:creationId xmlns:a16="http://schemas.microsoft.com/office/drawing/2014/main" id="{3BEDD4E2-E791-4BCE-A53F-321486E868C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04" name="Text Box 1">
          <a:extLst>
            <a:ext uri="{FF2B5EF4-FFF2-40B4-BE49-F238E27FC236}">
              <a16:creationId xmlns:a16="http://schemas.microsoft.com/office/drawing/2014/main" id="{7FC47F41-4760-4082-B8A0-CBF5B8EA6A6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05" name="Text Box 118">
          <a:extLst>
            <a:ext uri="{FF2B5EF4-FFF2-40B4-BE49-F238E27FC236}">
              <a16:creationId xmlns:a16="http://schemas.microsoft.com/office/drawing/2014/main" id="{6FE85E1B-2641-477A-BA64-D5529269AF6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06" name="Text Box 1">
          <a:extLst>
            <a:ext uri="{FF2B5EF4-FFF2-40B4-BE49-F238E27FC236}">
              <a16:creationId xmlns:a16="http://schemas.microsoft.com/office/drawing/2014/main" id="{94451F4B-1B78-4C00-BC72-B7F2841DADF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07" name="Text Box 118">
          <a:extLst>
            <a:ext uri="{FF2B5EF4-FFF2-40B4-BE49-F238E27FC236}">
              <a16:creationId xmlns:a16="http://schemas.microsoft.com/office/drawing/2014/main" id="{5A62CCE2-B4FF-4961-ADC6-D479420200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08" name="Text Box 1">
          <a:extLst>
            <a:ext uri="{FF2B5EF4-FFF2-40B4-BE49-F238E27FC236}">
              <a16:creationId xmlns:a16="http://schemas.microsoft.com/office/drawing/2014/main" id="{56274ACA-4EEA-4539-AA64-4A57E54AC8F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09" name="Text Box 118">
          <a:extLst>
            <a:ext uri="{FF2B5EF4-FFF2-40B4-BE49-F238E27FC236}">
              <a16:creationId xmlns:a16="http://schemas.microsoft.com/office/drawing/2014/main" id="{F5A31FCB-EA25-4716-BA28-9DDE32347AA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0" name="Text Box 1">
          <a:extLst>
            <a:ext uri="{FF2B5EF4-FFF2-40B4-BE49-F238E27FC236}">
              <a16:creationId xmlns:a16="http://schemas.microsoft.com/office/drawing/2014/main" id="{94E55647-5305-4367-A760-010A2BB67B4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1" name="Text Box 118">
          <a:extLst>
            <a:ext uri="{FF2B5EF4-FFF2-40B4-BE49-F238E27FC236}">
              <a16:creationId xmlns:a16="http://schemas.microsoft.com/office/drawing/2014/main" id="{926DD422-70BE-4A6D-A191-A61D26624C7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2" name="Text Box 1">
          <a:extLst>
            <a:ext uri="{FF2B5EF4-FFF2-40B4-BE49-F238E27FC236}">
              <a16:creationId xmlns:a16="http://schemas.microsoft.com/office/drawing/2014/main" id="{8F739D5B-393D-4EFD-B30F-9572562B134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3" name="Text Box 118">
          <a:extLst>
            <a:ext uri="{FF2B5EF4-FFF2-40B4-BE49-F238E27FC236}">
              <a16:creationId xmlns:a16="http://schemas.microsoft.com/office/drawing/2014/main" id="{9D2DD586-542D-4F30-BDBB-EED67A16A55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4" name="Text Box 1">
          <a:extLst>
            <a:ext uri="{FF2B5EF4-FFF2-40B4-BE49-F238E27FC236}">
              <a16:creationId xmlns:a16="http://schemas.microsoft.com/office/drawing/2014/main" id="{8E1A3366-FB5E-40EC-BE40-AAC125D94E7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5" name="Text Box 118">
          <a:extLst>
            <a:ext uri="{FF2B5EF4-FFF2-40B4-BE49-F238E27FC236}">
              <a16:creationId xmlns:a16="http://schemas.microsoft.com/office/drawing/2014/main" id="{ACE2C141-D6C0-423B-9770-31F04FF74D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6" name="Text Box 1">
          <a:extLst>
            <a:ext uri="{FF2B5EF4-FFF2-40B4-BE49-F238E27FC236}">
              <a16:creationId xmlns:a16="http://schemas.microsoft.com/office/drawing/2014/main" id="{81372328-DF77-4F1D-A2B7-7FFFE13E81F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7" name="Text Box 118">
          <a:extLst>
            <a:ext uri="{FF2B5EF4-FFF2-40B4-BE49-F238E27FC236}">
              <a16:creationId xmlns:a16="http://schemas.microsoft.com/office/drawing/2014/main" id="{7A613723-C410-46DC-BCA1-CF9304E15F7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8" name="Text Box 1">
          <a:extLst>
            <a:ext uri="{FF2B5EF4-FFF2-40B4-BE49-F238E27FC236}">
              <a16:creationId xmlns:a16="http://schemas.microsoft.com/office/drawing/2014/main" id="{BCE9DABD-B8AE-4488-951A-0295E40AD9F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19" name="Text Box 118">
          <a:extLst>
            <a:ext uri="{FF2B5EF4-FFF2-40B4-BE49-F238E27FC236}">
              <a16:creationId xmlns:a16="http://schemas.microsoft.com/office/drawing/2014/main" id="{3053D95C-8FEE-4015-8F9E-3FE7BFAB288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20" name="Text Box 1">
          <a:extLst>
            <a:ext uri="{FF2B5EF4-FFF2-40B4-BE49-F238E27FC236}">
              <a16:creationId xmlns:a16="http://schemas.microsoft.com/office/drawing/2014/main" id="{36301C5B-F652-40C7-95BC-EA2CCA0C833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521" name="Text Box 118">
          <a:extLst>
            <a:ext uri="{FF2B5EF4-FFF2-40B4-BE49-F238E27FC236}">
              <a16:creationId xmlns:a16="http://schemas.microsoft.com/office/drawing/2014/main" id="{F584ABC8-33BE-4685-A7F5-A7F80A06E37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2" name="Text Box 1">
          <a:extLst>
            <a:ext uri="{FF2B5EF4-FFF2-40B4-BE49-F238E27FC236}">
              <a16:creationId xmlns:a16="http://schemas.microsoft.com/office/drawing/2014/main" id="{A107A69D-A5E8-413B-A01C-03067D5C2CE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3" name="Text Box 118">
          <a:extLst>
            <a:ext uri="{FF2B5EF4-FFF2-40B4-BE49-F238E27FC236}">
              <a16:creationId xmlns:a16="http://schemas.microsoft.com/office/drawing/2014/main" id="{E9F066D2-ACD7-42F3-A43C-B88792639F4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4" name="Text Box 1">
          <a:extLst>
            <a:ext uri="{FF2B5EF4-FFF2-40B4-BE49-F238E27FC236}">
              <a16:creationId xmlns:a16="http://schemas.microsoft.com/office/drawing/2014/main" id="{F2A66FAD-5215-4A66-8FB5-BA703D49D40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5" name="Text Box 118">
          <a:extLst>
            <a:ext uri="{FF2B5EF4-FFF2-40B4-BE49-F238E27FC236}">
              <a16:creationId xmlns:a16="http://schemas.microsoft.com/office/drawing/2014/main" id="{D0A41D78-1014-4FEE-A357-6A151294D25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6" name="Text Box 1">
          <a:extLst>
            <a:ext uri="{FF2B5EF4-FFF2-40B4-BE49-F238E27FC236}">
              <a16:creationId xmlns:a16="http://schemas.microsoft.com/office/drawing/2014/main" id="{67C2CEB2-BB4D-4973-BD07-B50558C9E33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27" name="Text Box 118">
          <a:extLst>
            <a:ext uri="{FF2B5EF4-FFF2-40B4-BE49-F238E27FC236}">
              <a16:creationId xmlns:a16="http://schemas.microsoft.com/office/drawing/2014/main" id="{F799B131-545B-4162-BA15-9F01ABA21EA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28" name="Text Box 1">
          <a:extLst>
            <a:ext uri="{FF2B5EF4-FFF2-40B4-BE49-F238E27FC236}">
              <a16:creationId xmlns:a16="http://schemas.microsoft.com/office/drawing/2014/main" id="{8294CA9F-6D99-475D-972E-0C9C644ED8B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29" name="Text Box 118">
          <a:extLst>
            <a:ext uri="{FF2B5EF4-FFF2-40B4-BE49-F238E27FC236}">
              <a16:creationId xmlns:a16="http://schemas.microsoft.com/office/drawing/2014/main" id="{A3FF90DD-0717-4ADB-986C-A91869EB59F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0" name="Text Box 1">
          <a:extLst>
            <a:ext uri="{FF2B5EF4-FFF2-40B4-BE49-F238E27FC236}">
              <a16:creationId xmlns:a16="http://schemas.microsoft.com/office/drawing/2014/main" id="{6EFF81F2-F64F-4789-8FC9-E6D4E394A5A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1" name="Text Box 118">
          <a:extLst>
            <a:ext uri="{FF2B5EF4-FFF2-40B4-BE49-F238E27FC236}">
              <a16:creationId xmlns:a16="http://schemas.microsoft.com/office/drawing/2014/main" id="{83B0C223-3EA9-42AD-B2BF-6FD75246726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2" name="Text Box 1">
          <a:extLst>
            <a:ext uri="{FF2B5EF4-FFF2-40B4-BE49-F238E27FC236}">
              <a16:creationId xmlns:a16="http://schemas.microsoft.com/office/drawing/2014/main" id="{01E6E1DC-7806-4533-9D25-E2D3B87ADA9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3" name="Text Box 118">
          <a:extLst>
            <a:ext uri="{FF2B5EF4-FFF2-40B4-BE49-F238E27FC236}">
              <a16:creationId xmlns:a16="http://schemas.microsoft.com/office/drawing/2014/main" id="{A075C6FA-75B4-488E-B71B-3A45D1F3164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4" name="Text Box 1">
          <a:extLst>
            <a:ext uri="{FF2B5EF4-FFF2-40B4-BE49-F238E27FC236}">
              <a16:creationId xmlns:a16="http://schemas.microsoft.com/office/drawing/2014/main" id="{EBBFC0F9-4DF9-4ECD-B626-DC58E5173FC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535" name="Text Box 118">
          <a:extLst>
            <a:ext uri="{FF2B5EF4-FFF2-40B4-BE49-F238E27FC236}">
              <a16:creationId xmlns:a16="http://schemas.microsoft.com/office/drawing/2014/main" id="{EBFF80D9-ED11-4D92-B533-A932AF94D30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36" name="Text Box 1">
          <a:extLst>
            <a:ext uri="{FF2B5EF4-FFF2-40B4-BE49-F238E27FC236}">
              <a16:creationId xmlns:a16="http://schemas.microsoft.com/office/drawing/2014/main" id="{8932B8F9-704D-474A-A05E-C81FB4D5C94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537" name="Text Box 118">
          <a:extLst>
            <a:ext uri="{FF2B5EF4-FFF2-40B4-BE49-F238E27FC236}">
              <a16:creationId xmlns:a16="http://schemas.microsoft.com/office/drawing/2014/main" id="{935FCB18-76C5-406C-869A-CDA62490A2C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38" name="Text Box 3">
          <a:extLst>
            <a:ext uri="{FF2B5EF4-FFF2-40B4-BE49-F238E27FC236}">
              <a16:creationId xmlns:a16="http://schemas.microsoft.com/office/drawing/2014/main" id="{B7E49F4F-264D-4B0C-8334-530D4EF40EE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39" name="Text Box 4">
          <a:extLst>
            <a:ext uri="{FF2B5EF4-FFF2-40B4-BE49-F238E27FC236}">
              <a16:creationId xmlns:a16="http://schemas.microsoft.com/office/drawing/2014/main" id="{A8EA9FBE-1E47-4697-A537-CD85F2B10396}"/>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0" name="Text Box 5">
          <a:extLst>
            <a:ext uri="{FF2B5EF4-FFF2-40B4-BE49-F238E27FC236}">
              <a16:creationId xmlns:a16="http://schemas.microsoft.com/office/drawing/2014/main" id="{CCEC2327-5FB4-4362-8AA1-E115BA59405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1" name="Text Box 6">
          <a:extLst>
            <a:ext uri="{FF2B5EF4-FFF2-40B4-BE49-F238E27FC236}">
              <a16:creationId xmlns:a16="http://schemas.microsoft.com/office/drawing/2014/main" id="{7E6BA3E2-8715-46DB-8CE1-5BC8539BFD4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2" name="Text Box 7">
          <a:extLst>
            <a:ext uri="{FF2B5EF4-FFF2-40B4-BE49-F238E27FC236}">
              <a16:creationId xmlns:a16="http://schemas.microsoft.com/office/drawing/2014/main" id="{D553D57A-406F-4D54-A699-F87DB9E99AE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3" name="Text Box 8">
          <a:extLst>
            <a:ext uri="{FF2B5EF4-FFF2-40B4-BE49-F238E27FC236}">
              <a16:creationId xmlns:a16="http://schemas.microsoft.com/office/drawing/2014/main" id="{6985E0D9-0971-4CED-A479-51A9EEA346A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4" name="Text Box 9">
          <a:extLst>
            <a:ext uri="{FF2B5EF4-FFF2-40B4-BE49-F238E27FC236}">
              <a16:creationId xmlns:a16="http://schemas.microsoft.com/office/drawing/2014/main" id="{05CE56C1-C46A-43BD-9B7C-B71F1BAEB73B}"/>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5" name="Text Box 10">
          <a:extLst>
            <a:ext uri="{FF2B5EF4-FFF2-40B4-BE49-F238E27FC236}">
              <a16:creationId xmlns:a16="http://schemas.microsoft.com/office/drawing/2014/main" id="{EE66D8FA-07FC-46DE-AED1-F8103F5E533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6" name="Text Box 11">
          <a:extLst>
            <a:ext uri="{FF2B5EF4-FFF2-40B4-BE49-F238E27FC236}">
              <a16:creationId xmlns:a16="http://schemas.microsoft.com/office/drawing/2014/main" id="{839C761F-674F-46AE-9006-9D85AE87B6CF}"/>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7" name="Text Box 12">
          <a:extLst>
            <a:ext uri="{FF2B5EF4-FFF2-40B4-BE49-F238E27FC236}">
              <a16:creationId xmlns:a16="http://schemas.microsoft.com/office/drawing/2014/main" id="{22F65DE9-3A2C-405B-9E0C-532E16233EE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8" name="Text Box 13">
          <a:extLst>
            <a:ext uri="{FF2B5EF4-FFF2-40B4-BE49-F238E27FC236}">
              <a16:creationId xmlns:a16="http://schemas.microsoft.com/office/drawing/2014/main" id="{11DF7EA9-06FA-4F21-8B0F-49E7D8D7F3C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49" name="Text Box 14">
          <a:extLst>
            <a:ext uri="{FF2B5EF4-FFF2-40B4-BE49-F238E27FC236}">
              <a16:creationId xmlns:a16="http://schemas.microsoft.com/office/drawing/2014/main" id="{1D9C36C5-A9A2-4A18-AF63-EBDCF96EF0F1}"/>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0" name="Text Box 15">
          <a:extLst>
            <a:ext uri="{FF2B5EF4-FFF2-40B4-BE49-F238E27FC236}">
              <a16:creationId xmlns:a16="http://schemas.microsoft.com/office/drawing/2014/main" id="{42B05CB5-F066-4EF2-845C-5C62112FCFEC}"/>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1" name="Text Box 16">
          <a:extLst>
            <a:ext uri="{FF2B5EF4-FFF2-40B4-BE49-F238E27FC236}">
              <a16:creationId xmlns:a16="http://schemas.microsoft.com/office/drawing/2014/main" id="{0979B325-A6D0-4033-89A6-C37FD0D7FFB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2" name="Text Box 17">
          <a:extLst>
            <a:ext uri="{FF2B5EF4-FFF2-40B4-BE49-F238E27FC236}">
              <a16:creationId xmlns:a16="http://schemas.microsoft.com/office/drawing/2014/main" id="{DDCFA217-BCE5-4388-9A8A-E38DEE662788}"/>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3" name="Text Box 18">
          <a:extLst>
            <a:ext uri="{FF2B5EF4-FFF2-40B4-BE49-F238E27FC236}">
              <a16:creationId xmlns:a16="http://schemas.microsoft.com/office/drawing/2014/main" id="{B271E92F-4E13-4F7A-8582-859F982472F0}"/>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4" name="Text Box 19">
          <a:extLst>
            <a:ext uri="{FF2B5EF4-FFF2-40B4-BE49-F238E27FC236}">
              <a16:creationId xmlns:a16="http://schemas.microsoft.com/office/drawing/2014/main" id="{EC92335A-D3F4-457D-B1B3-B2BAFEE9F4B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5" name="Text Box 20">
          <a:extLst>
            <a:ext uri="{FF2B5EF4-FFF2-40B4-BE49-F238E27FC236}">
              <a16:creationId xmlns:a16="http://schemas.microsoft.com/office/drawing/2014/main" id="{A5CDE165-FC6E-4C25-B555-0DF88B4ACD7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6" name="Text Box 21">
          <a:extLst>
            <a:ext uri="{FF2B5EF4-FFF2-40B4-BE49-F238E27FC236}">
              <a16:creationId xmlns:a16="http://schemas.microsoft.com/office/drawing/2014/main" id="{D4927CCF-4EB2-40C0-992A-DA4641DC5459}"/>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7" name="Text Box 22">
          <a:extLst>
            <a:ext uri="{FF2B5EF4-FFF2-40B4-BE49-F238E27FC236}">
              <a16:creationId xmlns:a16="http://schemas.microsoft.com/office/drawing/2014/main" id="{8F756A80-8109-49A5-8D37-25EE85F2337A}"/>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8" name="Text Box 23">
          <a:extLst>
            <a:ext uri="{FF2B5EF4-FFF2-40B4-BE49-F238E27FC236}">
              <a16:creationId xmlns:a16="http://schemas.microsoft.com/office/drawing/2014/main" id="{C8E5EB0B-E8DA-4B29-9EB5-34C77A27F182}"/>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59" name="Text Box 24">
          <a:extLst>
            <a:ext uri="{FF2B5EF4-FFF2-40B4-BE49-F238E27FC236}">
              <a16:creationId xmlns:a16="http://schemas.microsoft.com/office/drawing/2014/main" id="{82AFFD55-97F6-45BF-B242-AECF6A15550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60" name="Text Box 25">
          <a:extLst>
            <a:ext uri="{FF2B5EF4-FFF2-40B4-BE49-F238E27FC236}">
              <a16:creationId xmlns:a16="http://schemas.microsoft.com/office/drawing/2014/main" id="{C8A7547E-AE14-4F77-BFE2-6D470D63FD4D}"/>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61" name="Text Box 48">
          <a:extLst>
            <a:ext uri="{FF2B5EF4-FFF2-40B4-BE49-F238E27FC236}">
              <a16:creationId xmlns:a16="http://schemas.microsoft.com/office/drawing/2014/main" id="{BA362D12-04EC-4A0E-8418-BFBAC8646CC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62" name="Text Box 93">
          <a:extLst>
            <a:ext uri="{FF2B5EF4-FFF2-40B4-BE49-F238E27FC236}">
              <a16:creationId xmlns:a16="http://schemas.microsoft.com/office/drawing/2014/main" id="{3B881943-D14C-463A-B5F6-159235836787}"/>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47650"/>
    <xdr:sp macro="" textlink="">
      <xdr:nvSpPr>
        <xdr:cNvPr id="5563" name="Text Box 94">
          <a:extLst>
            <a:ext uri="{FF2B5EF4-FFF2-40B4-BE49-F238E27FC236}">
              <a16:creationId xmlns:a16="http://schemas.microsoft.com/office/drawing/2014/main" id="{79C8E5E7-2719-48E5-9A25-473C45939473}"/>
            </a:ext>
          </a:extLst>
        </xdr:cNvPr>
        <xdr:cNvSpPr txBox="1">
          <a:spLocks noChangeArrowheads="1"/>
        </xdr:cNvSpPr>
      </xdr:nvSpPr>
      <xdr:spPr bwMode="auto">
        <a:xfrm>
          <a:off x="3209925" y="13639800"/>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64" name="Text Box 1">
          <a:extLst>
            <a:ext uri="{FF2B5EF4-FFF2-40B4-BE49-F238E27FC236}">
              <a16:creationId xmlns:a16="http://schemas.microsoft.com/office/drawing/2014/main" id="{CE88438E-A180-43EF-812E-F8DDE0F589C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65" name="Text Box 118">
          <a:extLst>
            <a:ext uri="{FF2B5EF4-FFF2-40B4-BE49-F238E27FC236}">
              <a16:creationId xmlns:a16="http://schemas.microsoft.com/office/drawing/2014/main" id="{330F131A-F043-4186-9587-E8D51F8ECF3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566" name="Text Box 1">
          <a:extLst>
            <a:ext uri="{FF2B5EF4-FFF2-40B4-BE49-F238E27FC236}">
              <a16:creationId xmlns:a16="http://schemas.microsoft.com/office/drawing/2014/main" id="{EC8F1598-0749-4300-ABF6-24814ECCA12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567" name="Text Box 118">
          <a:extLst>
            <a:ext uri="{FF2B5EF4-FFF2-40B4-BE49-F238E27FC236}">
              <a16:creationId xmlns:a16="http://schemas.microsoft.com/office/drawing/2014/main" id="{4AD774A6-2CC6-45FD-A99E-4051CDE053D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68" name="Text Box 1">
          <a:extLst>
            <a:ext uri="{FF2B5EF4-FFF2-40B4-BE49-F238E27FC236}">
              <a16:creationId xmlns:a16="http://schemas.microsoft.com/office/drawing/2014/main" id="{F5F02AD7-0E59-4A89-BA66-5308A1F57AA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69" name="Text Box 118">
          <a:extLst>
            <a:ext uri="{FF2B5EF4-FFF2-40B4-BE49-F238E27FC236}">
              <a16:creationId xmlns:a16="http://schemas.microsoft.com/office/drawing/2014/main" id="{B74C48F3-B57C-42F5-B6AC-E46B408EBD20}"/>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570" name="Text Box 1">
          <a:extLst>
            <a:ext uri="{FF2B5EF4-FFF2-40B4-BE49-F238E27FC236}">
              <a16:creationId xmlns:a16="http://schemas.microsoft.com/office/drawing/2014/main" id="{361E07A6-8D83-4522-88A2-441078F7D3F7}"/>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571" name="Text Box 118">
          <a:extLst>
            <a:ext uri="{FF2B5EF4-FFF2-40B4-BE49-F238E27FC236}">
              <a16:creationId xmlns:a16="http://schemas.microsoft.com/office/drawing/2014/main" id="{A7DB9B72-16C7-4120-91BF-BC8D2C85F788}"/>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72" name="Text Box 1">
          <a:extLst>
            <a:ext uri="{FF2B5EF4-FFF2-40B4-BE49-F238E27FC236}">
              <a16:creationId xmlns:a16="http://schemas.microsoft.com/office/drawing/2014/main" id="{C20CA44B-C16E-4592-B114-FB6AE37DE1F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573" name="Text Box 118">
          <a:extLst>
            <a:ext uri="{FF2B5EF4-FFF2-40B4-BE49-F238E27FC236}">
              <a16:creationId xmlns:a16="http://schemas.microsoft.com/office/drawing/2014/main" id="{581ECA5F-743D-449B-96E6-4C530B431884}"/>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574" name="Text Box 1">
          <a:extLst>
            <a:ext uri="{FF2B5EF4-FFF2-40B4-BE49-F238E27FC236}">
              <a16:creationId xmlns:a16="http://schemas.microsoft.com/office/drawing/2014/main" id="{121FA5C7-DBCC-46B7-9B96-5756DCF3F756}"/>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575" name="Text Box 118">
          <a:extLst>
            <a:ext uri="{FF2B5EF4-FFF2-40B4-BE49-F238E27FC236}">
              <a16:creationId xmlns:a16="http://schemas.microsoft.com/office/drawing/2014/main" id="{40A571CE-30D0-484D-A592-592A0D5BE03D}"/>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76" name="Text Box 3">
          <a:extLst>
            <a:ext uri="{FF2B5EF4-FFF2-40B4-BE49-F238E27FC236}">
              <a16:creationId xmlns:a16="http://schemas.microsoft.com/office/drawing/2014/main" id="{B4BA3ED7-EF9F-4AE8-A03D-AD76B43F2BE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77" name="Text Box 4">
          <a:extLst>
            <a:ext uri="{FF2B5EF4-FFF2-40B4-BE49-F238E27FC236}">
              <a16:creationId xmlns:a16="http://schemas.microsoft.com/office/drawing/2014/main" id="{D850E7A2-7B51-43AD-80D9-CAA216947FA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78" name="Text Box 5">
          <a:extLst>
            <a:ext uri="{FF2B5EF4-FFF2-40B4-BE49-F238E27FC236}">
              <a16:creationId xmlns:a16="http://schemas.microsoft.com/office/drawing/2014/main" id="{C6C59AD8-0C72-4F1A-8EC3-6EDDC563CE89}"/>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79" name="Text Box 6">
          <a:extLst>
            <a:ext uri="{FF2B5EF4-FFF2-40B4-BE49-F238E27FC236}">
              <a16:creationId xmlns:a16="http://schemas.microsoft.com/office/drawing/2014/main" id="{CD45447E-01C8-4C73-89C0-9FC1466C7CF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0" name="Text Box 7">
          <a:extLst>
            <a:ext uri="{FF2B5EF4-FFF2-40B4-BE49-F238E27FC236}">
              <a16:creationId xmlns:a16="http://schemas.microsoft.com/office/drawing/2014/main" id="{B008F2AB-8D00-4A8E-A79F-0DD18BA37AB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1" name="Text Box 8">
          <a:extLst>
            <a:ext uri="{FF2B5EF4-FFF2-40B4-BE49-F238E27FC236}">
              <a16:creationId xmlns:a16="http://schemas.microsoft.com/office/drawing/2014/main" id="{7E4C4ADD-EAA5-44D2-BC43-6414E597D36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2" name="Text Box 9">
          <a:extLst>
            <a:ext uri="{FF2B5EF4-FFF2-40B4-BE49-F238E27FC236}">
              <a16:creationId xmlns:a16="http://schemas.microsoft.com/office/drawing/2014/main" id="{421EAA37-A2A8-453C-B448-155C02EE0A3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3" name="Text Box 10">
          <a:extLst>
            <a:ext uri="{FF2B5EF4-FFF2-40B4-BE49-F238E27FC236}">
              <a16:creationId xmlns:a16="http://schemas.microsoft.com/office/drawing/2014/main" id="{6D25D6B6-4DB4-4CD1-8AC4-C810A16CF0EC}"/>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4" name="Text Box 11">
          <a:extLst>
            <a:ext uri="{FF2B5EF4-FFF2-40B4-BE49-F238E27FC236}">
              <a16:creationId xmlns:a16="http://schemas.microsoft.com/office/drawing/2014/main" id="{FD8C2C81-585A-4061-86EB-C91C0EDA109B}"/>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5" name="Text Box 12">
          <a:extLst>
            <a:ext uri="{FF2B5EF4-FFF2-40B4-BE49-F238E27FC236}">
              <a16:creationId xmlns:a16="http://schemas.microsoft.com/office/drawing/2014/main" id="{EBCF4AF9-05AA-4A00-8875-1378DA95169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6" name="Text Box 13">
          <a:extLst>
            <a:ext uri="{FF2B5EF4-FFF2-40B4-BE49-F238E27FC236}">
              <a16:creationId xmlns:a16="http://schemas.microsoft.com/office/drawing/2014/main" id="{7C68C4A0-2D62-4CE1-B4DF-ABF1C39E22E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7" name="Text Box 14">
          <a:extLst>
            <a:ext uri="{FF2B5EF4-FFF2-40B4-BE49-F238E27FC236}">
              <a16:creationId xmlns:a16="http://schemas.microsoft.com/office/drawing/2014/main" id="{0D34AA42-BDC3-4ADD-94A5-F4B9F08CF1D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8" name="Text Box 15">
          <a:extLst>
            <a:ext uri="{FF2B5EF4-FFF2-40B4-BE49-F238E27FC236}">
              <a16:creationId xmlns:a16="http://schemas.microsoft.com/office/drawing/2014/main" id="{2C368436-1AFD-4251-954A-A6650E29BFE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89" name="Text Box 16">
          <a:extLst>
            <a:ext uri="{FF2B5EF4-FFF2-40B4-BE49-F238E27FC236}">
              <a16:creationId xmlns:a16="http://schemas.microsoft.com/office/drawing/2014/main" id="{4DB88111-054B-4A06-BC15-BE0941C845A0}"/>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0" name="Text Box 17">
          <a:extLst>
            <a:ext uri="{FF2B5EF4-FFF2-40B4-BE49-F238E27FC236}">
              <a16:creationId xmlns:a16="http://schemas.microsoft.com/office/drawing/2014/main" id="{A555FD67-3371-4A09-91F5-6BF5F6BD7C9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1" name="Text Box 18">
          <a:extLst>
            <a:ext uri="{FF2B5EF4-FFF2-40B4-BE49-F238E27FC236}">
              <a16:creationId xmlns:a16="http://schemas.microsoft.com/office/drawing/2014/main" id="{EEF3D1DB-DDF7-4734-9938-FC33FDBEB1F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2" name="Text Box 19">
          <a:extLst>
            <a:ext uri="{FF2B5EF4-FFF2-40B4-BE49-F238E27FC236}">
              <a16:creationId xmlns:a16="http://schemas.microsoft.com/office/drawing/2014/main" id="{88DC6733-FF2E-4768-9356-C9BD347E0E5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3" name="Text Box 20">
          <a:extLst>
            <a:ext uri="{FF2B5EF4-FFF2-40B4-BE49-F238E27FC236}">
              <a16:creationId xmlns:a16="http://schemas.microsoft.com/office/drawing/2014/main" id="{B15DB0CF-A3F2-4849-816B-F7D3AD7840C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4" name="Text Box 21">
          <a:extLst>
            <a:ext uri="{FF2B5EF4-FFF2-40B4-BE49-F238E27FC236}">
              <a16:creationId xmlns:a16="http://schemas.microsoft.com/office/drawing/2014/main" id="{CAADE690-9FFA-4830-A8C9-7D185709D88F}"/>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5" name="Text Box 22">
          <a:extLst>
            <a:ext uri="{FF2B5EF4-FFF2-40B4-BE49-F238E27FC236}">
              <a16:creationId xmlns:a16="http://schemas.microsoft.com/office/drawing/2014/main" id="{5E877383-04DB-4AFE-AA72-98B9B7924934}"/>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6" name="Text Box 23">
          <a:extLst>
            <a:ext uri="{FF2B5EF4-FFF2-40B4-BE49-F238E27FC236}">
              <a16:creationId xmlns:a16="http://schemas.microsoft.com/office/drawing/2014/main" id="{79953302-3D12-47BB-84D3-7D8D1BD6970A}"/>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7" name="Text Box 24">
          <a:extLst>
            <a:ext uri="{FF2B5EF4-FFF2-40B4-BE49-F238E27FC236}">
              <a16:creationId xmlns:a16="http://schemas.microsoft.com/office/drawing/2014/main" id="{983E8B68-4965-4E78-A158-F65DF7551105}"/>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8" name="Text Box 25">
          <a:extLst>
            <a:ext uri="{FF2B5EF4-FFF2-40B4-BE49-F238E27FC236}">
              <a16:creationId xmlns:a16="http://schemas.microsoft.com/office/drawing/2014/main" id="{A790897A-7B42-41F2-8850-83370F4B5188}"/>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599" name="Text Box 48">
          <a:extLst>
            <a:ext uri="{FF2B5EF4-FFF2-40B4-BE49-F238E27FC236}">
              <a16:creationId xmlns:a16="http://schemas.microsoft.com/office/drawing/2014/main" id="{16B7046F-B62C-40A2-B092-BEF8E5177E2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600" name="Text Box 93">
          <a:extLst>
            <a:ext uri="{FF2B5EF4-FFF2-40B4-BE49-F238E27FC236}">
              <a16:creationId xmlns:a16="http://schemas.microsoft.com/office/drawing/2014/main" id="{99E86B97-A45A-4BF9-9A51-88C11B88DF3E}"/>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285750"/>
    <xdr:sp macro="" textlink="">
      <xdr:nvSpPr>
        <xdr:cNvPr id="5601" name="Text Box 94">
          <a:extLst>
            <a:ext uri="{FF2B5EF4-FFF2-40B4-BE49-F238E27FC236}">
              <a16:creationId xmlns:a16="http://schemas.microsoft.com/office/drawing/2014/main" id="{2A0758A9-1672-4E9E-BAF8-A3B54F4E01E7}"/>
            </a:ext>
          </a:extLst>
        </xdr:cNvPr>
        <xdr:cNvSpPr txBox="1">
          <a:spLocks noChangeArrowheads="1"/>
        </xdr:cNvSpPr>
      </xdr:nvSpPr>
      <xdr:spPr bwMode="auto">
        <a:xfrm>
          <a:off x="3209925" y="13639800"/>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2" name="Text Box 1">
          <a:extLst>
            <a:ext uri="{FF2B5EF4-FFF2-40B4-BE49-F238E27FC236}">
              <a16:creationId xmlns:a16="http://schemas.microsoft.com/office/drawing/2014/main" id="{F6B8F396-4E54-42E9-BCB0-C2B12ADFD35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3" name="Text Box 118">
          <a:extLst>
            <a:ext uri="{FF2B5EF4-FFF2-40B4-BE49-F238E27FC236}">
              <a16:creationId xmlns:a16="http://schemas.microsoft.com/office/drawing/2014/main" id="{BD15D85A-3767-4947-AC41-AD79C0F410CD}"/>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4" name="Text Box 1">
          <a:extLst>
            <a:ext uri="{FF2B5EF4-FFF2-40B4-BE49-F238E27FC236}">
              <a16:creationId xmlns:a16="http://schemas.microsoft.com/office/drawing/2014/main" id="{56FB51EB-D229-406E-8485-9949E841DF86}"/>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5" name="Text Box 118">
          <a:extLst>
            <a:ext uri="{FF2B5EF4-FFF2-40B4-BE49-F238E27FC236}">
              <a16:creationId xmlns:a16="http://schemas.microsoft.com/office/drawing/2014/main" id="{2D536D2F-757D-4B27-BE69-2D56E4F5D745}"/>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6" name="Text Box 1">
          <a:extLst>
            <a:ext uri="{FF2B5EF4-FFF2-40B4-BE49-F238E27FC236}">
              <a16:creationId xmlns:a16="http://schemas.microsoft.com/office/drawing/2014/main" id="{7DFD7395-A31E-4582-9C36-AACD05A3CA5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07" name="Text Box 118">
          <a:extLst>
            <a:ext uri="{FF2B5EF4-FFF2-40B4-BE49-F238E27FC236}">
              <a16:creationId xmlns:a16="http://schemas.microsoft.com/office/drawing/2014/main" id="{472254E5-6E31-44BD-AAFD-FAEC9F0416AF}"/>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608" name="Text Box 1">
          <a:extLst>
            <a:ext uri="{FF2B5EF4-FFF2-40B4-BE49-F238E27FC236}">
              <a16:creationId xmlns:a16="http://schemas.microsoft.com/office/drawing/2014/main" id="{6F6409F5-69D5-4009-8916-066589A18A94}"/>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609" name="Text Box 118">
          <a:extLst>
            <a:ext uri="{FF2B5EF4-FFF2-40B4-BE49-F238E27FC236}">
              <a16:creationId xmlns:a16="http://schemas.microsoft.com/office/drawing/2014/main" id="{F4A1D5F1-EAE4-4471-994B-FD96F23699F9}"/>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0" name="Text Box 3">
          <a:extLst>
            <a:ext uri="{FF2B5EF4-FFF2-40B4-BE49-F238E27FC236}">
              <a16:creationId xmlns:a16="http://schemas.microsoft.com/office/drawing/2014/main" id="{D2521A4B-513D-42DD-9A26-31635D25A28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1" name="Text Box 4">
          <a:extLst>
            <a:ext uri="{FF2B5EF4-FFF2-40B4-BE49-F238E27FC236}">
              <a16:creationId xmlns:a16="http://schemas.microsoft.com/office/drawing/2014/main" id="{4ED854A7-5ABD-4EE3-9A67-76622AC8DC0A}"/>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2" name="Text Box 5">
          <a:extLst>
            <a:ext uri="{FF2B5EF4-FFF2-40B4-BE49-F238E27FC236}">
              <a16:creationId xmlns:a16="http://schemas.microsoft.com/office/drawing/2014/main" id="{D49CD6A9-8790-4EAE-AC6E-A237662AF9D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3" name="Text Box 6">
          <a:extLst>
            <a:ext uri="{FF2B5EF4-FFF2-40B4-BE49-F238E27FC236}">
              <a16:creationId xmlns:a16="http://schemas.microsoft.com/office/drawing/2014/main" id="{1E1AA6AF-C6B1-4B79-A23E-79B6564669A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4" name="Text Box 7">
          <a:extLst>
            <a:ext uri="{FF2B5EF4-FFF2-40B4-BE49-F238E27FC236}">
              <a16:creationId xmlns:a16="http://schemas.microsoft.com/office/drawing/2014/main" id="{DF10F7C6-C50A-41B9-86A8-BC9935B09641}"/>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5" name="Text Box 8">
          <a:extLst>
            <a:ext uri="{FF2B5EF4-FFF2-40B4-BE49-F238E27FC236}">
              <a16:creationId xmlns:a16="http://schemas.microsoft.com/office/drawing/2014/main" id="{0F9EDF57-5B23-4E2B-9A1D-FF5A05C1D5E9}"/>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6" name="Text Box 9">
          <a:extLst>
            <a:ext uri="{FF2B5EF4-FFF2-40B4-BE49-F238E27FC236}">
              <a16:creationId xmlns:a16="http://schemas.microsoft.com/office/drawing/2014/main" id="{8347FF6D-5558-4FC5-8F21-E52F49D2505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7" name="Text Box 10">
          <a:extLst>
            <a:ext uri="{FF2B5EF4-FFF2-40B4-BE49-F238E27FC236}">
              <a16:creationId xmlns:a16="http://schemas.microsoft.com/office/drawing/2014/main" id="{E7665C7D-D499-47D8-9AD4-6F82A900DDC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8" name="Text Box 11">
          <a:extLst>
            <a:ext uri="{FF2B5EF4-FFF2-40B4-BE49-F238E27FC236}">
              <a16:creationId xmlns:a16="http://schemas.microsoft.com/office/drawing/2014/main" id="{0BF0FFD4-8F28-437E-BC6D-370AB93B17E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19" name="Text Box 12">
          <a:extLst>
            <a:ext uri="{FF2B5EF4-FFF2-40B4-BE49-F238E27FC236}">
              <a16:creationId xmlns:a16="http://schemas.microsoft.com/office/drawing/2014/main" id="{53269634-0B21-41A6-AEE8-A6B25559031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0" name="Text Box 13">
          <a:extLst>
            <a:ext uri="{FF2B5EF4-FFF2-40B4-BE49-F238E27FC236}">
              <a16:creationId xmlns:a16="http://schemas.microsoft.com/office/drawing/2014/main" id="{8440493D-2FCD-46CF-965E-84776EA63DF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1" name="Text Box 14">
          <a:extLst>
            <a:ext uri="{FF2B5EF4-FFF2-40B4-BE49-F238E27FC236}">
              <a16:creationId xmlns:a16="http://schemas.microsoft.com/office/drawing/2014/main" id="{A826B6E1-4F02-4440-8237-5F30ECC59B5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2" name="Text Box 15">
          <a:extLst>
            <a:ext uri="{FF2B5EF4-FFF2-40B4-BE49-F238E27FC236}">
              <a16:creationId xmlns:a16="http://schemas.microsoft.com/office/drawing/2014/main" id="{DD858999-0073-460C-B0DC-E636E0CE7BE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3" name="Text Box 16">
          <a:extLst>
            <a:ext uri="{FF2B5EF4-FFF2-40B4-BE49-F238E27FC236}">
              <a16:creationId xmlns:a16="http://schemas.microsoft.com/office/drawing/2014/main" id="{DAF0576D-F374-4C0A-A315-7C03E4E54E8F}"/>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4" name="Text Box 17">
          <a:extLst>
            <a:ext uri="{FF2B5EF4-FFF2-40B4-BE49-F238E27FC236}">
              <a16:creationId xmlns:a16="http://schemas.microsoft.com/office/drawing/2014/main" id="{3987AF31-4B5A-41AB-9B9B-769D2DCCA48D}"/>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5" name="Text Box 18">
          <a:extLst>
            <a:ext uri="{FF2B5EF4-FFF2-40B4-BE49-F238E27FC236}">
              <a16:creationId xmlns:a16="http://schemas.microsoft.com/office/drawing/2014/main" id="{F168C999-A3AB-40E1-A855-01CF751B728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6" name="Text Box 19">
          <a:extLst>
            <a:ext uri="{FF2B5EF4-FFF2-40B4-BE49-F238E27FC236}">
              <a16:creationId xmlns:a16="http://schemas.microsoft.com/office/drawing/2014/main" id="{BAC63EEA-47B9-4045-BB3E-B23FB8EDB594}"/>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7" name="Text Box 20">
          <a:extLst>
            <a:ext uri="{FF2B5EF4-FFF2-40B4-BE49-F238E27FC236}">
              <a16:creationId xmlns:a16="http://schemas.microsoft.com/office/drawing/2014/main" id="{7248848C-333B-45D6-82C4-D5EB013B2D9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8" name="Text Box 21">
          <a:extLst>
            <a:ext uri="{FF2B5EF4-FFF2-40B4-BE49-F238E27FC236}">
              <a16:creationId xmlns:a16="http://schemas.microsoft.com/office/drawing/2014/main" id="{3B0ACE05-86B0-4997-97CB-B1C70C50997C}"/>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29" name="Text Box 22">
          <a:extLst>
            <a:ext uri="{FF2B5EF4-FFF2-40B4-BE49-F238E27FC236}">
              <a16:creationId xmlns:a16="http://schemas.microsoft.com/office/drawing/2014/main" id="{18F3B8B2-9BD4-483B-9FDE-17142987F272}"/>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0" name="Text Box 23">
          <a:extLst>
            <a:ext uri="{FF2B5EF4-FFF2-40B4-BE49-F238E27FC236}">
              <a16:creationId xmlns:a16="http://schemas.microsoft.com/office/drawing/2014/main" id="{0FF6D01E-96F3-4F58-89ED-349531831470}"/>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1" name="Text Box 24">
          <a:extLst>
            <a:ext uri="{FF2B5EF4-FFF2-40B4-BE49-F238E27FC236}">
              <a16:creationId xmlns:a16="http://schemas.microsoft.com/office/drawing/2014/main" id="{AE00F9F6-2ADC-46C3-931A-FFD3666FB478}"/>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2" name="Text Box 25">
          <a:extLst>
            <a:ext uri="{FF2B5EF4-FFF2-40B4-BE49-F238E27FC236}">
              <a16:creationId xmlns:a16="http://schemas.microsoft.com/office/drawing/2014/main" id="{56F8E70B-93CB-48CC-B66F-DC7DF5A573A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3" name="Text Box 48">
          <a:extLst>
            <a:ext uri="{FF2B5EF4-FFF2-40B4-BE49-F238E27FC236}">
              <a16:creationId xmlns:a16="http://schemas.microsoft.com/office/drawing/2014/main" id="{CE5AC44A-3F27-4C17-8AD5-4C7459580CB3}"/>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4" name="Text Box 93">
          <a:extLst>
            <a:ext uri="{FF2B5EF4-FFF2-40B4-BE49-F238E27FC236}">
              <a16:creationId xmlns:a16="http://schemas.microsoft.com/office/drawing/2014/main" id="{8914AE4A-7DDC-4904-B842-46C506188306}"/>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0"/>
    <xdr:sp macro="" textlink="">
      <xdr:nvSpPr>
        <xdr:cNvPr id="5635" name="Text Box 94">
          <a:extLst>
            <a:ext uri="{FF2B5EF4-FFF2-40B4-BE49-F238E27FC236}">
              <a16:creationId xmlns:a16="http://schemas.microsoft.com/office/drawing/2014/main" id="{8553D318-FBA7-4F0D-B87B-E3719CEF0DB7}"/>
            </a:ext>
          </a:extLst>
        </xdr:cNvPr>
        <xdr:cNvSpPr txBox="1">
          <a:spLocks noChangeArrowheads="1"/>
        </xdr:cNvSpPr>
      </xdr:nvSpPr>
      <xdr:spPr bwMode="auto">
        <a:xfrm>
          <a:off x="3209925" y="136398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36" name="Text Box 1">
          <a:extLst>
            <a:ext uri="{FF2B5EF4-FFF2-40B4-BE49-F238E27FC236}">
              <a16:creationId xmlns:a16="http://schemas.microsoft.com/office/drawing/2014/main" id="{0D8B1C87-3CEF-40B8-AC1D-662626B5419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37" name="Text Box 118">
          <a:extLst>
            <a:ext uri="{FF2B5EF4-FFF2-40B4-BE49-F238E27FC236}">
              <a16:creationId xmlns:a16="http://schemas.microsoft.com/office/drawing/2014/main" id="{740E4100-B052-4DFB-B5E3-B27F5C5642E9}"/>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638" name="Text Box 1">
          <a:extLst>
            <a:ext uri="{FF2B5EF4-FFF2-40B4-BE49-F238E27FC236}">
              <a16:creationId xmlns:a16="http://schemas.microsoft.com/office/drawing/2014/main" id="{BE456852-944E-4C2D-BEAF-2DFB205A1B02}"/>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639" name="Text Box 118">
          <a:extLst>
            <a:ext uri="{FF2B5EF4-FFF2-40B4-BE49-F238E27FC236}">
              <a16:creationId xmlns:a16="http://schemas.microsoft.com/office/drawing/2014/main" id="{870D8897-C774-4436-9388-E68BC907EBED}"/>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40" name="Text Box 1">
          <a:extLst>
            <a:ext uri="{FF2B5EF4-FFF2-40B4-BE49-F238E27FC236}">
              <a16:creationId xmlns:a16="http://schemas.microsoft.com/office/drawing/2014/main" id="{46A976FF-1DA4-4178-931E-BF9B135B3DCE}"/>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41" name="Text Box 118">
          <a:extLst>
            <a:ext uri="{FF2B5EF4-FFF2-40B4-BE49-F238E27FC236}">
              <a16:creationId xmlns:a16="http://schemas.microsoft.com/office/drawing/2014/main" id="{9D791E54-B37B-4C9D-96A1-7C4FA164575A}"/>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642" name="Text Box 1">
          <a:extLst>
            <a:ext uri="{FF2B5EF4-FFF2-40B4-BE49-F238E27FC236}">
              <a16:creationId xmlns:a16="http://schemas.microsoft.com/office/drawing/2014/main" id="{A3914CFD-CCB4-4A69-897C-975F50DFCA7B}"/>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5643" name="Text Box 118">
          <a:extLst>
            <a:ext uri="{FF2B5EF4-FFF2-40B4-BE49-F238E27FC236}">
              <a16:creationId xmlns:a16="http://schemas.microsoft.com/office/drawing/2014/main" id="{374E739E-F45F-49EE-A7FE-22D60CDD171A}"/>
            </a:ext>
          </a:extLst>
        </xdr:cNvPr>
        <xdr:cNvSpPr txBox="1">
          <a:spLocks noChangeArrowheads="1"/>
        </xdr:cNvSpPr>
      </xdr:nvSpPr>
      <xdr:spPr bwMode="auto">
        <a:xfrm>
          <a:off x="3209925" y="136398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44" name="Text Box 1">
          <a:extLst>
            <a:ext uri="{FF2B5EF4-FFF2-40B4-BE49-F238E27FC236}">
              <a16:creationId xmlns:a16="http://schemas.microsoft.com/office/drawing/2014/main" id="{76D6A164-573F-431D-9F6D-201B0CCF6D48}"/>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5645" name="Text Box 118">
          <a:extLst>
            <a:ext uri="{FF2B5EF4-FFF2-40B4-BE49-F238E27FC236}">
              <a16:creationId xmlns:a16="http://schemas.microsoft.com/office/drawing/2014/main" id="{01926DC3-17AF-440A-9823-A8550AC807FB}"/>
            </a:ext>
          </a:extLst>
        </xdr:cNvPr>
        <xdr:cNvSpPr txBox="1">
          <a:spLocks noChangeArrowheads="1"/>
        </xdr:cNvSpPr>
      </xdr:nvSpPr>
      <xdr:spPr bwMode="auto">
        <a:xfrm>
          <a:off x="3209925" y="136398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646" name="Text Box 1">
          <a:extLst>
            <a:ext uri="{FF2B5EF4-FFF2-40B4-BE49-F238E27FC236}">
              <a16:creationId xmlns:a16="http://schemas.microsoft.com/office/drawing/2014/main" id="{F63605C1-93B7-4912-B5FF-A46F761595CE}"/>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5647" name="Text Box 118">
          <a:extLst>
            <a:ext uri="{FF2B5EF4-FFF2-40B4-BE49-F238E27FC236}">
              <a16:creationId xmlns:a16="http://schemas.microsoft.com/office/drawing/2014/main" id="{3F02A479-24BE-4B6A-AA85-ED1584D96BBA}"/>
            </a:ext>
          </a:extLst>
        </xdr:cNvPr>
        <xdr:cNvSpPr txBox="1">
          <a:spLocks noChangeArrowheads="1"/>
        </xdr:cNvSpPr>
      </xdr:nvSpPr>
      <xdr:spPr bwMode="auto">
        <a:xfrm>
          <a:off x="3209925" y="136398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48" name="Text Box 1">
          <a:extLst>
            <a:ext uri="{FF2B5EF4-FFF2-40B4-BE49-F238E27FC236}">
              <a16:creationId xmlns:a16="http://schemas.microsoft.com/office/drawing/2014/main" id="{9A18DAD6-BE76-4A73-9ED3-FBF6481494A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49" name="Text Box 118">
          <a:extLst>
            <a:ext uri="{FF2B5EF4-FFF2-40B4-BE49-F238E27FC236}">
              <a16:creationId xmlns:a16="http://schemas.microsoft.com/office/drawing/2014/main" id="{A95E2D9E-21D7-4FC5-AA9B-DDDEE3F437C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50" name="Text Box 1">
          <a:extLst>
            <a:ext uri="{FF2B5EF4-FFF2-40B4-BE49-F238E27FC236}">
              <a16:creationId xmlns:a16="http://schemas.microsoft.com/office/drawing/2014/main" id="{B9E619F9-B03F-4AD4-8275-3AC52EC5023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51" name="Text Box 118">
          <a:extLst>
            <a:ext uri="{FF2B5EF4-FFF2-40B4-BE49-F238E27FC236}">
              <a16:creationId xmlns:a16="http://schemas.microsoft.com/office/drawing/2014/main" id="{56F51CA5-7CC2-4480-828F-BCC62DE3A63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52" name="Text Box 1">
          <a:extLst>
            <a:ext uri="{FF2B5EF4-FFF2-40B4-BE49-F238E27FC236}">
              <a16:creationId xmlns:a16="http://schemas.microsoft.com/office/drawing/2014/main" id="{A9E707E1-6D3D-414A-8174-287C550FD27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53" name="Text Box 118">
          <a:extLst>
            <a:ext uri="{FF2B5EF4-FFF2-40B4-BE49-F238E27FC236}">
              <a16:creationId xmlns:a16="http://schemas.microsoft.com/office/drawing/2014/main" id="{64DE0BE5-A482-4C9D-A5E5-F39B9FF1B1B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54" name="Text Box 1">
          <a:extLst>
            <a:ext uri="{FF2B5EF4-FFF2-40B4-BE49-F238E27FC236}">
              <a16:creationId xmlns:a16="http://schemas.microsoft.com/office/drawing/2014/main" id="{E12496A3-824C-4C3C-901C-5A75A200230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55" name="Text Box 118">
          <a:extLst>
            <a:ext uri="{FF2B5EF4-FFF2-40B4-BE49-F238E27FC236}">
              <a16:creationId xmlns:a16="http://schemas.microsoft.com/office/drawing/2014/main" id="{7BF44C26-7B75-452F-B8D5-30F0EE89891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56" name="Text Box 1">
          <a:extLst>
            <a:ext uri="{FF2B5EF4-FFF2-40B4-BE49-F238E27FC236}">
              <a16:creationId xmlns:a16="http://schemas.microsoft.com/office/drawing/2014/main" id="{969C01EF-0FD9-4F19-A296-B5B420E5118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57" name="Text Box 118">
          <a:extLst>
            <a:ext uri="{FF2B5EF4-FFF2-40B4-BE49-F238E27FC236}">
              <a16:creationId xmlns:a16="http://schemas.microsoft.com/office/drawing/2014/main" id="{5ED13F26-1FDC-4D0E-8882-7EB733567D7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58" name="Text Box 1">
          <a:extLst>
            <a:ext uri="{FF2B5EF4-FFF2-40B4-BE49-F238E27FC236}">
              <a16:creationId xmlns:a16="http://schemas.microsoft.com/office/drawing/2014/main" id="{3FD801AC-457D-4436-81BF-8BA44A39731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59" name="Text Box 118">
          <a:extLst>
            <a:ext uri="{FF2B5EF4-FFF2-40B4-BE49-F238E27FC236}">
              <a16:creationId xmlns:a16="http://schemas.microsoft.com/office/drawing/2014/main" id="{4DAD42A2-9295-470E-B2FD-946E8DB987D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60" name="Text Box 1">
          <a:extLst>
            <a:ext uri="{FF2B5EF4-FFF2-40B4-BE49-F238E27FC236}">
              <a16:creationId xmlns:a16="http://schemas.microsoft.com/office/drawing/2014/main" id="{B4AE31CC-D18A-4FA2-BCAE-AE3CF26884E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61" name="Text Box 118">
          <a:extLst>
            <a:ext uri="{FF2B5EF4-FFF2-40B4-BE49-F238E27FC236}">
              <a16:creationId xmlns:a16="http://schemas.microsoft.com/office/drawing/2014/main" id="{85346142-02C8-4052-9B4A-DB62CB454F2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662" name="Text Box 1">
          <a:extLst>
            <a:ext uri="{FF2B5EF4-FFF2-40B4-BE49-F238E27FC236}">
              <a16:creationId xmlns:a16="http://schemas.microsoft.com/office/drawing/2014/main" id="{1F741DFC-1370-42EF-ABED-6B960670D90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663" name="Text Box 118">
          <a:extLst>
            <a:ext uri="{FF2B5EF4-FFF2-40B4-BE49-F238E27FC236}">
              <a16:creationId xmlns:a16="http://schemas.microsoft.com/office/drawing/2014/main" id="{99AE65FF-F44C-4C95-9BF8-B979075E414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64" name="Text Box 1">
          <a:extLst>
            <a:ext uri="{FF2B5EF4-FFF2-40B4-BE49-F238E27FC236}">
              <a16:creationId xmlns:a16="http://schemas.microsoft.com/office/drawing/2014/main" id="{F5CFAA2F-0301-449B-B3A8-5EB51677F78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65" name="Text Box 118">
          <a:extLst>
            <a:ext uri="{FF2B5EF4-FFF2-40B4-BE49-F238E27FC236}">
              <a16:creationId xmlns:a16="http://schemas.microsoft.com/office/drawing/2014/main" id="{F4446DD9-3031-434E-BADA-B1BBE0AB776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66" name="Text Box 1">
          <a:extLst>
            <a:ext uri="{FF2B5EF4-FFF2-40B4-BE49-F238E27FC236}">
              <a16:creationId xmlns:a16="http://schemas.microsoft.com/office/drawing/2014/main" id="{60C5CDC3-1BE5-4D42-A10D-1793515A667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67" name="Text Box 118">
          <a:extLst>
            <a:ext uri="{FF2B5EF4-FFF2-40B4-BE49-F238E27FC236}">
              <a16:creationId xmlns:a16="http://schemas.microsoft.com/office/drawing/2014/main" id="{9F57FD1E-C021-483F-854B-4F34BACADAF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68" name="Text Box 1">
          <a:extLst>
            <a:ext uri="{FF2B5EF4-FFF2-40B4-BE49-F238E27FC236}">
              <a16:creationId xmlns:a16="http://schemas.microsoft.com/office/drawing/2014/main" id="{1B321F75-41C9-4D94-810E-6C13F305487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69" name="Text Box 118">
          <a:extLst>
            <a:ext uri="{FF2B5EF4-FFF2-40B4-BE49-F238E27FC236}">
              <a16:creationId xmlns:a16="http://schemas.microsoft.com/office/drawing/2014/main" id="{8F7C3F43-3816-432F-B303-F537F983C2B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70" name="Text Box 1">
          <a:extLst>
            <a:ext uri="{FF2B5EF4-FFF2-40B4-BE49-F238E27FC236}">
              <a16:creationId xmlns:a16="http://schemas.microsoft.com/office/drawing/2014/main" id="{95346377-DB7F-487B-AC3B-0BA7BAF0D7B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5671" name="Text Box 118">
          <a:extLst>
            <a:ext uri="{FF2B5EF4-FFF2-40B4-BE49-F238E27FC236}">
              <a16:creationId xmlns:a16="http://schemas.microsoft.com/office/drawing/2014/main" id="{0FA98CF6-BBA1-497B-A498-0CB004CA451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2" name="Text Box 1">
          <a:extLst>
            <a:ext uri="{FF2B5EF4-FFF2-40B4-BE49-F238E27FC236}">
              <a16:creationId xmlns:a16="http://schemas.microsoft.com/office/drawing/2014/main" id="{1D62276F-C0E3-4099-AE68-BB7486D676E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3" name="Text Box 118">
          <a:extLst>
            <a:ext uri="{FF2B5EF4-FFF2-40B4-BE49-F238E27FC236}">
              <a16:creationId xmlns:a16="http://schemas.microsoft.com/office/drawing/2014/main" id="{300C3353-2565-4B73-9EB5-4284175E691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4" name="Text Box 1">
          <a:extLst>
            <a:ext uri="{FF2B5EF4-FFF2-40B4-BE49-F238E27FC236}">
              <a16:creationId xmlns:a16="http://schemas.microsoft.com/office/drawing/2014/main" id="{E8FF7E37-884D-4A07-A4F5-4C544022477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5" name="Text Box 118">
          <a:extLst>
            <a:ext uri="{FF2B5EF4-FFF2-40B4-BE49-F238E27FC236}">
              <a16:creationId xmlns:a16="http://schemas.microsoft.com/office/drawing/2014/main" id="{43E8BC91-CA72-4F28-8279-55082BF8C37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6" name="Text Box 1">
          <a:extLst>
            <a:ext uri="{FF2B5EF4-FFF2-40B4-BE49-F238E27FC236}">
              <a16:creationId xmlns:a16="http://schemas.microsoft.com/office/drawing/2014/main" id="{1DE89E7E-F1C8-4D37-9FD4-8D5A9CA0729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77" name="Text Box 118">
          <a:extLst>
            <a:ext uri="{FF2B5EF4-FFF2-40B4-BE49-F238E27FC236}">
              <a16:creationId xmlns:a16="http://schemas.microsoft.com/office/drawing/2014/main" id="{364FAB79-33A4-49EA-9332-351EF983BD1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678" name="Text Box 1">
          <a:extLst>
            <a:ext uri="{FF2B5EF4-FFF2-40B4-BE49-F238E27FC236}">
              <a16:creationId xmlns:a16="http://schemas.microsoft.com/office/drawing/2014/main" id="{D8F20405-6F63-4835-87BF-D91D309F8E3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679" name="Text Box 118">
          <a:extLst>
            <a:ext uri="{FF2B5EF4-FFF2-40B4-BE49-F238E27FC236}">
              <a16:creationId xmlns:a16="http://schemas.microsoft.com/office/drawing/2014/main" id="{E38C99BC-5666-4054-BA97-F1F22CB6E77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0" name="Text Box 1">
          <a:extLst>
            <a:ext uri="{FF2B5EF4-FFF2-40B4-BE49-F238E27FC236}">
              <a16:creationId xmlns:a16="http://schemas.microsoft.com/office/drawing/2014/main" id="{466D6908-5935-4CF3-B5C8-8E0055E125F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1" name="Text Box 118">
          <a:extLst>
            <a:ext uri="{FF2B5EF4-FFF2-40B4-BE49-F238E27FC236}">
              <a16:creationId xmlns:a16="http://schemas.microsoft.com/office/drawing/2014/main" id="{CD857C90-DFE2-4CDB-A091-5F48EDF2500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2" name="Text Box 1">
          <a:extLst>
            <a:ext uri="{FF2B5EF4-FFF2-40B4-BE49-F238E27FC236}">
              <a16:creationId xmlns:a16="http://schemas.microsoft.com/office/drawing/2014/main" id="{2527EAC6-320C-4C19-8FFF-7F271F7B4C5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3" name="Text Box 118">
          <a:extLst>
            <a:ext uri="{FF2B5EF4-FFF2-40B4-BE49-F238E27FC236}">
              <a16:creationId xmlns:a16="http://schemas.microsoft.com/office/drawing/2014/main" id="{52C08ABD-18C2-4CA2-A5FB-DA02D08F78C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4" name="Text Box 1">
          <a:extLst>
            <a:ext uri="{FF2B5EF4-FFF2-40B4-BE49-F238E27FC236}">
              <a16:creationId xmlns:a16="http://schemas.microsoft.com/office/drawing/2014/main" id="{D79A354F-8A4E-4261-888B-90720B2B325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5" name="Text Box 118">
          <a:extLst>
            <a:ext uri="{FF2B5EF4-FFF2-40B4-BE49-F238E27FC236}">
              <a16:creationId xmlns:a16="http://schemas.microsoft.com/office/drawing/2014/main" id="{7010E238-6ABA-45C5-A80B-4142C6E5320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6" name="Text Box 1">
          <a:extLst>
            <a:ext uri="{FF2B5EF4-FFF2-40B4-BE49-F238E27FC236}">
              <a16:creationId xmlns:a16="http://schemas.microsoft.com/office/drawing/2014/main" id="{A918B719-F299-4500-BF56-D2665F3ED35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7" name="Text Box 118">
          <a:extLst>
            <a:ext uri="{FF2B5EF4-FFF2-40B4-BE49-F238E27FC236}">
              <a16:creationId xmlns:a16="http://schemas.microsoft.com/office/drawing/2014/main" id="{08444C74-5284-4E16-9493-D9E4E6E7576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8" name="Text Box 1">
          <a:extLst>
            <a:ext uri="{FF2B5EF4-FFF2-40B4-BE49-F238E27FC236}">
              <a16:creationId xmlns:a16="http://schemas.microsoft.com/office/drawing/2014/main" id="{DCDD5847-7550-4145-8A7B-215D3C24945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89" name="Text Box 118">
          <a:extLst>
            <a:ext uri="{FF2B5EF4-FFF2-40B4-BE49-F238E27FC236}">
              <a16:creationId xmlns:a16="http://schemas.microsoft.com/office/drawing/2014/main" id="{2B144038-9526-4FD3-9264-8FDF8E7F472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0" name="Text Box 1">
          <a:extLst>
            <a:ext uri="{FF2B5EF4-FFF2-40B4-BE49-F238E27FC236}">
              <a16:creationId xmlns:a16="http://schemas.microsoft.com/office/drawing/2014/main" id="{2C54BF12-6EA6-48E3-9BB9-FD11B190551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1" name="Text Box 118">
          <a:extLst>
            <a:ext uri="{FF2B5EF4-FFF2-40B4-BE49-F238E27FC236}">
              <a16:creationId xmlns:a16="http://schemas.microsoft.com/office/drawing/2014/main" id="{DDA69212-E4E8-439F-8980-E05385220FD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2" name="Text Box 1">
          <a:extLst>
            <a:ext uri="{FF2B5EF4-FFF2-40B4-BE49-F238E27FC236}">
              <a16:creationId xmlns:a16="http://schemas.microsoft.com/office/drawing/2014/main" id="{CD03C2F6-FE2E-410E-A241-F868D7AE2EA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3" name="Text Box 118">
          <a:extLst>
            <a:ext uri="{FF2B5EF4-FFF2-40B4-BE49-F238E27FC236}">
              <a16:creationId xmlns:a16="http://schemas.microsoft.com/office/drawing/2014/main" id="{0D49CCEB-C875-4AC8-93B4-75F596233F4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4" name="Text Box 1">
          <a:extLst>
            <a:ext uri="{FF2B5EF4-FFF2-40B4-BE49-F238E27FC236}">
              <a16:creationId xmlns:a16="http://schemas.microsoft.com/office/drawing/2014/main" id="{E0F59950-8192-4ED1-A060-743FCB48B52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5695" name="Text Box 118">
          <a:extLst>
            <a:ext uri="{FF2B5EF4-FFF2-40B4-BE49-F238E27FC236}">
              <a16:creationId xmlns:a16="http://schemas.microsoft.com/office/drawing/2014/main" id="{503C806E-1E3E-44F7-BF99-99D68F57F49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96" name="Text Box 1">
          <a:extLst>
            <a:ext uri="{FF2B5EF4-FFF2-40B4-BE49-F238E27FC236}">
              <a16:creationId xmlns:a16="http://schemas.microsoft.com/office/drawing/2014/main" id="{C58DA627-2DEA-4443-9C33-001919104C7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97" name="Text Box 118">
          <a:extLst>
            <a:ext uri="{FF2B5EF4-FFF2-40B4-BE49-F238E27FC236}">
              <a16:creationId xmlns:a16="http://schemas.microsoft.com/office/drawing/2014/main" id="{A3AEAFD2-E58D-4C62-B2BD-6256F9993C1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98" name="Text Box 1">
          <a:extLst>
            <a:ext uri="{FF2B5EF4-FFF2-40B4-BE49-F238E27FC236}">
              <a16:creationId xmlns:a16="http://schemas.microsoft.com/office/drawing/2014/main" id="{D2729432-A41F-4C00-BA60-05AB762E230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699" name="Text Box 118">
          <a:extLst>
            <a:ext uri="{FF2B5EF4-FFF2-40B4-BE49-F238E27FC236}">
              <a16:creationId xmlns:a16="http://schemas.microsoft.com/office/drawing/2014/main" id="{579EDA6A-F5BC-4A28-86F2-91CF42E9E32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0" name="Text Box 1">
          <a:extLst>
            <a:ext uri="{FF2B5EF4-FFF2-40B4-BE49-F238E27FC236}">
              <a16:creationId xmlns:a16="http://schemas.microsoft.com/office/drawing/2014/main" id="{156F6C50-B5AE-48BA-910E-850C2014300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1" name="Text Box 118">
          <a:extLst>
            <a:ext uri="{FF2B5EF4-FFF2-40B4-BE49-F238E27FC236}">
              <a16:creationId xmlns:a16="http://schemas.microsoft.com/office/drawing/2014/main" id="{8DED4512-B1EA-4BF2-B583-211DB0E536A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702" name="Text Box 1">
          <a:extLst>
            <a:ext uri="{FF2B5EF4-FFF2-40B4-BE49-F238E27FC236}">
              <a16:creationId xmlns:a16="http://schemas.microsoft.com/office/drawing/2014/main" id="{A474AECA-EF3E-4951-AF7C-E0E5B1214DF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703" name="Text Box 118">
          <a:extLst>
            <a:ext uri="{FF2B5EF4-FFF2-40B4-BE49-F238E27FC236}">
              <a16:creationId xmlns:a16="http://schemas.microsoft.com/office/drawing/2014/main" id="{3AA377B7-D0C0-4142-B66B-71C1EAE31E8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4" name="Text Box 1">
          <a:extLst>
            <a:ext uri="{FF2B5EF4-FFF2-40B4-BE49-F238E27FC236}">
              <a16:creationId xmlns:a16="http://schemas.microsoft.com/office/drawing/2014/main" id="{C71C666B-DAC9-4314-8FA6-60C4424DA64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5" name="Text Box 118">
          <a:extLst>
            <a:ext uri="{FF2B5EF4-FFF2-40B4-BE49-F238E27FC236}">
              <a16:creationId xmlns:a16="http://schemas.microsoft.com/office/drawing/2014/main" id="{F147E109-F985-4F37-8BAE-2C851A026C5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6" name="Text Box 1">
          <a:extLst>
            <a:ext uri="{FF2B5EF4-FFF2-40B4-BE49-F238E27FC236}">
              <a16:creationId xmlns:a16="http://schemas.microsoft.com/office/drawing/2014/main" id="{12BACA82-3F44-4FAB-AD69-A93662DE206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7" name="Text Box 118">
          <a:extLst>
            <a:ext uri="{FF2B5EF4-FFF2-40B4-BE49-F238E27FC236}">
              <a16:creationId xmlns:a16="http://schemas.microsoft.com/office/drawing/2014/main" id="{220DA82B-1022-47CA-B3D0-1931A3F8E1F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8" name="Text Box 1">
          <a:extLst>
            <a:ext uri="{FF2B5EF4-FFF2-40B4-BE49-F238E27FC236}">
              <a16:creationId xmlns:a16="http://schemas.microsoft.com/office/drawing/2014/main" id="{B93400EC-56CC-4EF2-AF6F-EC953833C58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5709" name="Text Box 118">
          <a:extLst>
            <a:ext uri="{FF2B5EF4-FFF2-40B4-BE49-F238E27FC236}">
              <a16:creationId xmlns:a16="http://schemas.microsoft.com/office/drawing/2014/main" id="{983F9671-2E44-4E16-B034-13CE79BE30A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710" name="Text Box 1">
          <a:extLst>
            <a:ext uri="{FF2B5EF4-FFF2-40B4-BE49-F238E27FC236}">
              <a16:creationId xmlns:a16="http://schemas.microsoft.com/office/drawing/2014/main" id="{AB08C28D-7923-4E61-B67E-D9022E6198A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5711" name="Text Box 118">
          <a:extLst>
            <a:ext uri="{FF2B5EF4-FFF2-40B4-BE49-F238E27FC236}">
              <a16:creationId xmlns:a16="http://schemas.microsoft.com/office/drawing/2014/main" id="{54E06229-D417-4481-BBBB-B7337449161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2" name="Text Box 3">
          <a:extLst>
            <a:ext uri="{FF2B5EF4-FFF2-40B4-BE49-F238E27FC236}">
              <a16:creationId xmlns:a16="http://schemas.microsoft.com/office/drawing/2014/main" id="{2D38AA9D-6066-4646-9EA7-8CB106602CB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3" name="Text Box 4">
          <a:extLst>
            <a:ext uri="{FF2B5EF4-FFF2-40B4-BE49-F238E27FC236}">
              <a16:creationId xmlns:a16="http://schemas.microsoft.com/office/drawing/2014/main" id="{0FE48045-AE39-4794-B40F-A76093E29E1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4" name="Text Box 5">
          <a:extLst>
            <a:ext uri="{FF2B5EF4-FFF2-40B4-BE49-F238E27FC236}">
              <a16:creationId xmlns:a16="http://schemas.microsoft.com/office/drawing/2014/main" id="{859CE410-A79B-4F2D-8997-5C54A5BAFC7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5" name="Text Box 6">
          <a:extLst>
            <a:ext uri="{FF2B5EF4-FFF2-40B4-BE49-F238E27FC236}">
              <a16:creationId xmlns:a16="http://schemas.microsoft.com/office/drawing/2014/main" id="{7055E142-ECAD-477F-9321-2C4352A5ED7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6" name="Text Box 7">
          <a:extLst>
            <a:ext uri="{FF2B5EF4-FFF2-40B4-BE49-F238E27FC236}">
              <a16:creationId xmlns:a16="http://schemas.microsoft.com/office/drawing/2014/main" id="{E84E8D49-2A89-4791-A843-A1927724AD9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7" name="Text Box 8">
          <a:extLst>
            <a:ext uri="{FF2B5EF4-FFF2-40B4-BE49-F238E27FC236}">
              <a16:creationId xmlns:a16="http://schemas.microsoft.com/office/drawing/2014/main" id="{A4B65A2D-BC5D-40BA-9D01-AEE071AACEB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8" name="Text Box 9">
          <a:extLst>
            <a:ext uri="{FF2B5EF4-FFF2-40B4-BE49-F238E27FC236}">
              <a16:creationId xmlns:a16="http://schemas.microsoft.com/office/drawing/2014/main" id="{FBA1F539-151D-4564-B54C-A28DB427BBE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19" name="Text Box 10">
          <a:extLst>
            <a:ext uri="{FF2B5EF4-FFF2-40B4-BE49-F238E27FC236}">
              <a16:creationId xmlns:a16="http://schemas.microsoft.com/office/drawing/2014/main" id="{0F67789E-5ABC-4468-8B95-4E80728A1C0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0" name="Text Box 11">
          <a:extLst>
            <a:ext uri="{FF2B5EF4-FFF2-40B4-BE49-F238E27FC236}">
              <a16:creationId xmlns:a16="http://schemas.microsoft.com/office/drawing/2014/main" id="{A424C3B0-249D-4F93-9C4B-B0C65AF6484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1" name="Text Box 12">
          <a:extLst>
            <a:ext uri="{FF2B5EF4-FFF2-40B4-BE49-F238E27FC236}">
              <a16:creationId xmlns:a16="http://schemas.microsoft.com/office/drawing/2014/main" id="{34E54BC9-A51A-48D8-8700-1EDBACE15CA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2" name="Text Box 13">
          <a:extLst>
            <a:ext uri="{FF2B5EF4-FFF2-40B4-BE49-F238E27FC236}">
              <a16:creationId xmlns:a16="http://schemas.microsoft.com/office/drawing/2014/main" id="{B19CD1B1-6A6D-4A92-8990-15DFD9B8CBE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3" name="Text Box 14">
          <a:extLst>
            <a:ext uri="{FF2B5EF4-FFF2-40B4-BE49-F238E27FC236}">
              <a16:creationId xmlns:a16="http://schemas.microsoft.com/office/drawing/2014/main" id="{44722F2A-1B8E-4D36-A3B6-66E75EFF4EC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4" name="Text Box 15">
          <a:extLst>
            <a:ext uri="{FF2B5EF4-FFF2-40B4-BE49-F238E27FC236}">
              <a16:creationId xmlns:a16="http://schemas.microsoft.com/office/drawing/2014/main" id="{3BD26C5F-1F62-475F-ABB6-09D7D8FF07F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5" name="Text Box 16">
          <a:extLst>
            <a:ext uri="{FF2B5EF4-FFF2-40B4-BE49-F238E27FC236}">
              <a16:creationId xmlns:a16="http://schemas.microsoft.com/office/drawing/2014/main" id="{901AFF8D-AE18-4629-BA8C-81DDB93C777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6" name="Text Box 17">
          <a:extLst>
            <a:ext uri="{FF2B5EF4-FFF2-40B4-BE49-F238E27FC236}">
              <a16:creationId xmlns:a16="http://schemas.microsoft.com/office/drawing/2014/main" id="{0E479FFF-59A2-44C7-B384-25E83C18A0C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7" name="Text Box 18">
          <a:extLst>
            <a:ext uri="{FF2B5EF4-FFF2-40B4-BE49-F238E27FC236}">
              <a16:creationId xmlns:a16="http://schemas.microsoft.com/office/drawing/2014/main" id="{41E40E43-7A00-4204-A660-6DA1F3E3EB5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8" name="Text Box 19">
          <a:extLst>
            <a:ext uri="{FF2B5EF4-FFF2-40B4-BE49-F238E27FC236}">
              <a16:creationId xmlns:a16="http://schemas.microsoft.com/office/drawing/2014/main" id="{93A4DCEB-66C2-481C-BE5A-A871D614687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29" name="Text Box 20">
          <a:extLst>
            <a:ext uri="{FF2B5EF4-FFF2-40B4-BE49-F238E27FC236}">
              <a16:creationId xmlns:a16="http://schemas.microsoft.com/office/drawing/2014/main" id="{F163144B-FC09-4C77-B7AA-46FB2B62F99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0" name="Text Box 21">
          <a:extLst>
            <a:ext uri="{FF2B5EF4-FFF2-40B4-BE49-F238E27FC236}">
              <a16:creationId xmlns:a16="http://schemas.microsoft.com/office/drawing/2014/main" id="{3BE67A26-216B-4213-BB6B-998661894D2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1" name="Text Box 22">
          <a:extLst>
            <a:ext uri="{FF2B5EF4-FFF2-40B4-BE49-F238E27FC236}">
              <a16:creationId xmlns:a16="http://schemas.microsoft.com/office/drawing/2014/main" id="{0BA709EC-E23C-4E32-9907-22F2C31B5A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2" name="Text Box 23">
          <a:extLst>
            <a:ext uri="{FF2B5EF4-FFF2-40B4-BE49-F238E27FC236}">
              <a16:creationId xmlns:a16="http://schemas.microsoft.com/office/drawing/2014/main" id="{283A3D8A-D677-4056-8862-092E82EB26A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3" name="Text Box 24">
          <a:extLst>
            <a:ext uri="{FF2B5EF4-FFF2-40B4-BE49-F238E27FC236}">
              <a16:creationId xmlns:a16="http://schemas.microsoft.com/office/drawing/2014/main" id="{1743B8AE-744B-4574-9273-0DC12E6D4B7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4" name="Text Box 25">
          <a:extLst>
            <a:ext uri="{FF2B5EF4-FFF2-40B4-BE49-F238E27FC236}">
              <a16:creationId xmlns:a16="http://schemas.microsoft.com/office/drawing/2014/main" id="{E92CC8E1-5782-4681-AA70-811BD4CCBB5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5" name="Text Box 48">
          <a:extLst>
            <a:ext uri="{FF2B5EF4-FFF2-40B4-BE49-F238E27FC236}">
              <a16:creationId xmlns:a16="http://schemas.microsoft.com/office/drawing/2014/main" id="{D2EC541A-012A-4F12-A399-44B3F8A5637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6" name="Text Box 93">
          <a:extLst>
            <a:ext uri="{FF2B5EF4-FFF2-40B4-BE49-F238E27FC236}">
              <a16:creationId xmlns:a16="http://schemas.microsoft.com/office/drawing/2014/main" id="{BB0ADCAE-1269-4DA6-9CD4-74E6D6358EF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7" name="Text Box 94">
          <a:extLst>
            <a:ext uri="{FF2B5EF4-FFF2-40B4-BE49-F238E27FC236}">
              <a16:creationId xmlns:a16="http://schemas.microsoft.com/office/drawing/2014/main" id="{6AFB8A6D-CA53-4317-BFE7-AB2AD89E3D0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8" name="Text Box 3">
          <a:extLst>
            <a:ext uri="{FF2B5EF4-FFF2-40B4-BE49-F238E27FC236}">
              <a16:creationId xmlns:a16="http://schemas.microsoft.com/office/drawing/2014/main" id="{48C20723-0072-443A-AC38-EA51F6793A4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39" name="Text Box 4">
          <a:extLst>
            <a:ext uri="{FF2B5EF4-FFF2-40B4-BE49-F238E27FC236}">
              <a16:creationId xmlns:a16="http://schemas.microsoft.com/office/drawing/2014/main" id="{4F8992A4-758E-4125-9737-7E27F1D0998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0" name="Text Box 5">
          <a:extLst>
            <a:ext uri="{FF2B5EF4-FFF2-40B4-BE49-F238E27FC236}">
              <a16:creationId xmlns:a16="http://schemas.microsoft.com/office/drawing/2014/main" id="{4FB0ABB3-86EA-4B68-A7FE-33E25099B3F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1" name="Text Box 6">
          <a:extLst>
            <a:ext uri="{FF2B5EF4-FFF2-40B4-BE49-F238E27FC236}">
              <a16:creationId xmlns:a16="http://schemas.microsoft.com/office/drawing/2014/main" id="{B7ED4483-9BF8-4D74-84C7-4DEA5EA630C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2" name="Text Box 7">
          <a:extLst>
            <a:ext uri="{FF2B5EF4-FFF2-40B4-BE49-F238E27FC236}">
              <a16:creationId xmlns:a16="http://schemas.microsoft.com/office/drawing/2014/main" id="{526311C2-890F-4BEF-99F5-D153453275B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3" name="Text Box 8">
          <a:extLst>
            <a:ext uri="{FF2B5EF4-FFF2-40B4-BE49-F238E27FC236}">
              <a16:creationId xmlns:a16="http://schemas.microsoft.com/office/drawing/2014/main" id="{781C11DD-8C21-4146-ADAE-9E0B3350EA3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4" name="Text Box 9">
          <a:extLst>
            <a:ext uri="{FF2B5EF4-FFF2-40B4-BE49-F238E27FC236}">
              <a16:creationId xmlns:a16="http://schemas.microsoft.com/office/drawing/2014/main" id="{BC8558F8-BABE-47DA-AD7E-EEA4B7E215F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5" name="Text Box 10">
          <a:extLst>
            <a:ext uri="{FF2B5EF4-FFF2-40B4-BE49-F238E27FC236}">
              <a16:creationId xmlns:a16="http://schemas.microsoft.com/office/drawing/2014/main" id="{5655F144-A51A-46CB-905B-856F1D99657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6" name="Text Box 11">
          <a:extLst>
            <a:ext uri="{FF2B5EF4-FFF2-40B4-BE49-F238E27FC236}">
              <a16:creationId xmlns:a16="http://schemas.microsoft.com/office/drawing/2014/main" id="{787BD088-0D5C-445B-8A96-C70B7E15FCB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7" name="Text Box 12">
          <a:extLst>
            <a:ext uri="{FF2B5EF4-FFF2-40B4-BE49-F238E27FC236}">
              <a16:creationId xmlns:a16="http://schemas.microsoft.com/office/drawing/2014/main" id="{C71F58E2-22B2-41D8-908A-32CFC4D78A8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8" name="Text Box 13">
          <a:extLst>
            <a:ext uri="{FF2B5EF4-FFF2-40B4-BE49-F238E27FC236}">
              <a16:creationId xmlns:a16="http://schemas.microsoft.com/office/drawing/2014/main" id="{E002EA33-6E7E-40F3-9396-17A5ACC3988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49" name="Text Box 14">
          <a:extLst>
            <a:ext uri="{FF2B5EF4-FFF2-40B4-BE49-F238E27FC236}">
              <a16:creationId xmlns:a16="http://schemas.microsoft.com/office/drawing/2014/main" id="{24E4E2BD-7792-4910-A2E2-BA3F72B7948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0" name="Text Box 15">
          <a:extLst>
            <a:ext uri="{FF2B5EF4-FFF2-40B4-BE49-F238E27FC236}">
              <a16:creationId xmlns:a16="http://schemas.microsoft.com/office/drawing/2014/main" id="{D16B4F2B-EB70-46E7-B09C-310C496DC41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1" name="Text Box 16">
          <a:extLst>
            <a:ext uri="{FF2B5EF4-FFF2-40B4-BE49-F238E27FC236}">
              <a16:creationId xmlns:a16="http://schemas.microsoft.com/office/drawing/2014/main" id="{173C59CF-F95C-4CE8-86FB-E45F08C43DB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2" name="Text Box 17">
          <a:extLst>
            <a:ext uri="{FF2B5EF4-FFF2-40B4-BE49-F238E27FC236}">
              <a16:creationId xmlns:a16="http://schemas.microsoft.com/office/drawing/2014/main" id="{9BB7A5CA-C847-4E92-8619-DABD43746F9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3" name="Text Box 18">
          <a:extLst>
            <a:ext uri="{FF2B5EF4-FFF2-40B4-BE49-F238E27FC236}">
              <a16:creationId xmlns:a16="http://schemas.microsoft.com/office/drawing/2014/main" id="{CDCCDDCF-519A-45D0-9344-21921241EA4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4" name="Text Box 19">
          <a:extLst>
            <a:ext uri="{FF2B5EF4-FFF2-40B4-BE49-F238E27FC236}">
              <a16:creationId xmlns:a16="http://schemas.microsoft.com/office/drawing/2014/main" id="{F32A0886-2ED7-400C-AEFF-662BADD1039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5" name="Text Box 20">
          <a:extLst>
            <a:ext uri="{FF2B5EF4-FFF2-40B4-BE49-F238E27FC236}">
              <a16:creationId xmlns:a16="http://schemas.microsoft.com/office/drawing/2014/main" id="{C1764866-4160-4ED3-B0EF-7AD034C6F8C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6" name="Text Box 21">
          <a:extLst>
            <a:ext uri="{FF2B5EF4-FFF2-40B4-BE49-F238E27FC236}">
              <a16:creationId xmlns:a16="http://schemas.microsoft.com/office/drawing/2014/main" id="{D1429FD8-FDB6-42DE-8A5E-E09AA8B1B29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7" name="Text Box 22">
          <a:extLst>
            <a:ext uri="{FF2B5EF4-FFF2-40B4-BE49-F238E27FC236}">
              <a16:creationId xmlns:a16="http://schemas.microsoft.com/office/drawing/2014/main" id="{C471E020-ECE2-4599-B573-2EC72E8DBA2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8" name="Text Box 23">
          <a:extLst>
            <a:ext uri="{FF2B5EF4-FFF2-40B4-BE49-F238E27FC236}">
              <a16:creationId xmlns:a16="http://schemas.microsoft.com/office/drawing/2014/main" id="{EB24F0DE-B7C2-44F2-94C1-5DD13901B37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59" name="Text Box 24">
          <a:extLst>
            <a:ext uri="{FF2B5EF4-FFF2-40B4-BE49-F238E27FC236}">
              <a16:creationId xmlns:a16="http://schemas.microsoft.com/office/drawing/2014/main" id="{3BBF372E-5C18-4116-9F62-183AD431AD8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0" name="Text Box 25">
          <a:extLst>
            <a:ext uri="{FF2B5EF4-FFF2-40B4-BE49-F238E27FC236}">
              <a16:creationId xmlns:a16="http://schemas.microsoft.com/office/drawing/2014/main" id="{C52F5AC9-27EC-45EA-A209-C6A1256B83C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1" name="Text Box 48">
          <a:extLst>
            <a:ext uri="{FF2B5EF4-FFF2-40B4-BE49-F238E27FC236}">
              <a16:creationId xmlns:a16="http://schemas.microsoft.com/office/drawing/2014/main" id="{FFBAEA04-3432-458D-8E55-C023E79C0B4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2" name="Text Box 93">
          <a:extLst>
            <a:ext uri="{FF2B5EF4-FFF2-40B4-BE49-F238E27FC236}">
              <a16:creationId xmlns:a16="http://schemas.microsoft.com/office/drawing/2014/main" id="{46C33EBD-F0A0-414F-A4DB-4F4A3874816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3" name="Text Box 94">
          <a:extLst>
            <a:ext uri="{FF2B5EF4-FFF2-40B4-BE49-F238E27FC236}">
              <a16:creationId xmlns:a16="http://schemas.microsoft.com/office/drawing/2014/main" id="{5AF2F68E-AAF2-4A4E-ABC8-0E84D21E466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4" name="Text Box 3">
          <a:extLst>
            <a:ext uri="{FF2B5EF4-FFF2-40B4-BE49-F238E27FC236}">
              <a16:creationId xmlns:a16="http://schemas.microsoft.com/office/drawing/2014/main" id="{7BCC8D7D-10EB-4E8C-BF7C-725B4387310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5" name="Text Box 4">
          <a:extLst>
            <a:ext uri="{FF2B5EF4-FFF2-40B4-BE49-F238E27FC236}">
              <a16:creationId xmlns:a16="http://schemas.microsoft.com/office/drawing/2014/main" id="{4FBC374E-E4D0-4881-8E6D-179A6F101BB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6" name="Text Box 5">
          <a:extLst>
            <a:ext uri="{FF2B5EF4-FFF2-40B4-BE49-F238E27FC236}">
              <a16:creationId xmlns:a16="http://schemas.microsoft.com/office/drawing/2014/main" id="{2353C823-50E5-4083-8966-0287DA289B4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7" name="Text Box 6">
          <a:extLst>
            <a:ext uri="{FF2B5EF4-FFF2-40B4-BE49-F238E27FC236}">
              <a16:creationId xmlns:a16="http://schemas.microsoft.com/office/drawing/2014/main" id="{ABC77DC0-7341-4F0F-9180-6258E960D13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8" name="Text Box 7">
          <a:extLst>
            <a:ext uri="{FF2B5EF4-FFF2-40B4-BE49-F238E27FC236}">
              <a16:creationId xmlns:a16="http://schemas.microsoft.com/office/drawing/2014/main" id="{70F39574-6AFC-4916-99E5-48B9B2F1244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69" name="Text Box 8">
          <a:extLst>
            <a:ext uri="{FF2B5EF4-FFF2-40B4-BE49-F238E27FC236}">
              <a16:creationId xmlns:a16="http://schemas.microsoft.com/office/drawing/2014/main" id="{5ADD1889-B653-4B99-9818-F7C1BF12603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0" name="Text Box 9">
          <a:extLst>
            <a:ext uri="{FF2B5EF4-FFF2-40B4-BE49-F238E27FC236}">
              <a16:creationId xmlns:a16="http://schemas.microsoft.com/office/drawing/2014/main" id="{74EC28B3-0D43-4904-B1AB-E998236E8DD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1" name="Text Box 10">
          <a:extLst>
            <a:ext uri="{FF2B5EF4-FFF2-40B4-BE49-F238E27FC236}">
              <a16:creationId xmlns:a16="http://schemas.microsoft.com/office/drawing/2014/main" id="{FD5EAD1B-CD20-42FC-AF24-FBDC1F06B13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2" name="Text Box 11">
          <a:extLst>
            <a:ext uri="{FF2B5EF4-FFF2-40B4-BE49-F238E27FC236}">
              <a16:creationId xmlns:a16="http://schemas.microsoft.com/office/drawing/2014/main" id="{41C9F99E-48BA-47BE-AF06-9F1F50B47C6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3" name="Text Box 12">
          <a:extLst>
            <a:ext uri="{FF2B5EF4-FFF2-40B4-BE49-F238E27FC236}">
              <a16:creationId xmlns:a16="http://schemas.microsoft.com/office/drawing/2014/main" id="{F3F2DEB9-3594-4129-A01B-59EC971A8B3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4" name="Text Box 13">
          <a:extLst>
            <a:ext uri="{FF2B5EF4-FFF2-40B4-BE49-F238E27FC236}">
              <a16:creationId xmlns:a16="http://schemas.microsoft.com/office/drawing/2014/main" id="{E2C1DFAA-768A-46A1-ABF8-62D6818159F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5" name="Text Box 14">
          <a:extLst>
            <a:ext uri="{FF2B5EF4-FFF2-40B4-BE49-F238E27FC236}">
              <a16:creationId xmlns:a16="http://schemas.microsoft.com/office/drawing/2014/main" id="{19949D4F-0F62-4EF8-B1F6-F0DE840C80C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6" name="Text Box 15">
          <a:extLst>
            <a:ext uri="{FF2B5EF4-FFF2-40B4-BE49-F238E27FC236}">
              <a16:creationId xmlns:a16="http://schemas.microsoft.com/office/drawing/2014/main" id="{3C5BF0E3-BD51-41D0-8B29-4082A2A2A2B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7" name="Text Box 16">
          <a:extLst>
            <a:ext uri="{FF2B5EF4-FFF2-40B4-BE49-F238E27FC236}">
              <a16:creationId xmlns:a16="http://schemas.microsoft.com/office/drawing/2014/main" id="{5B353D2D-9DDC-47B5-8E48-21248BB8B74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8" name="Text Box 17">
          <a:extLst>
            <a:ext uri="{FF2B5EF4-FFF2-40B4-BE49-F238E27FC236}">
              <a16:creationId xmlns:a16="http://schemas.microsoft.com/office/drawing/2014/main" id="{F2502C57-5AC2-45E0-8C31-E0C3E40E279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79" name="Text Box 18">
          <a:extLst>
            <a:ext uri="{FF2B5EF4-FFF2-40B4-BE49-F238E27FC236}">
              <a16:creationId xmlns:a16="http://schemas.microsoft.com/office/drawing/2014/main" id="{78FC3EFC-0F8C-4466-B2AF-4B3DEE91B23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0" name="Text Box 19">
          <a:extLst>
            <a:ext uri="{FF2B5EF4-FFF2-40B4-BE49-F238E27FC236}">
              <a16:creationId xmlns:a16="http://schemas.microsoft.com/office/drawing/2014/main" id="{C2F2417E-5C5E-4D53-8DF4-D4CD56D9C6E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1" name="Text Box 20">
          <a:extLst>
            <a:ext uri="{FF2B5EF4-FFF2-40B4-BE49-F238E27FC236}">
              <a16:creationId xmlns:a16="http://schemas.microsoft.com/office/drawing/2014/main" id="{FD6EC263-C55D-4780-806E-A5B43BE5FA5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2" name="Text Box 21">
          <a:extLst>
            <a:ext uri="{FF2B5EF4-FFF2-40B4-BE49-F238E27FC236}">
              <a16:creationId xmlns:a16="http://schemas.microsoft.com/office/drawing/2014/main" id="{198AE839-3504-4B39-9905-EB9175D88BC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3" name="Text Box 22">
          <a:extLst>
            <a:ext uri="{FF2B5EF4-FFF2-40B4-BE49-F238E27FC236}">
              <a16:creationId xmlns:a16="http://schemas.microsoft.com/office/drawing/2014/main" id="{46A8ABE7-C851-429C-B9A2-C3D5579357E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4" name="Text Box 23">
          <a:extLst>
            <a:ext uri="{FF2B5EF4-FFF2-40B4-BE49-F238E27FC236}">
              <a16:creationId xmlns:a16="http://schemas.microsoft.com/office/drawing/2014/main" id="{9255F658-FCC8-44A7-ADDB-AA77DBE5806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5" name="Text Box 24">
          <a:extLst>
            <a:ext uri="{FF2B5EF4-FFF2-40B4-BE49-F238E27FC236}">
              <a16:creationId xmlns:a16="http://schemas.microsoft.com/office/drawing/2014/main" id="{5259E95C-A17D-4CBD-933A-F919425A6EC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6" name="Text Box 25">
          <a:extLst>
            <a:ext uri="{FF2B5EF4-FFF2-40B4-BE49-F238E27FC236}">
              <a16:creationId xmlns:a16="http://schemas.microsoft.com/office/drawing/2014/main" id="{ABF06ACF-4B94-496C-AB03-CC22A6AAD8E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7" name="Text Box 48">
          <a:extLst>
            <a:ext uri="{FF2B5EF4-FFF2-40B4-BE49-F238E27FC236}">
              <a16:creationId xmlns:a16="http://schemas.microsoft.com/office/drawing/2014/main" id="{ADE173C1-BEA5-46CE-ABC5-BD984251621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8" name="Text Box 93">
          <a:extLst>
            <a:ext uri="{FF2B5EF4-FFF2-40B4-BE49-F238E27FC236}">
              <a16:creationId xmlns:a16="http://schemas.microsoft.com/office/drawing/2014/main" id="{1A96F141-1FFB-428D-A381-60E21D7A16E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89" name="Text Box 94">
          <a:extLst>
            <a:ext uri="{FF2B5EF4-FFF2-40B4-BE49-F238E27FC236}">
              <a16:creationId xmlns:a16="http://schemas.microsoft.com/office/drawing/2014/main" id="{93EDE22A-680A-46E6-826D-EEF5B18B716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0" name="Text Box 3">
          <a:extLst>
            <a:ext uri="{FF2B5EF4-FFF2-40B4-BE49-F238E27FC236}">
              <a16:creationId xmlns:a16="http://schemas.microsoft.com/office/drawing/2014/main" id="{7044712A-E6A3-431B-A7B4-817E8ACF11A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1" name="Text Box 4">
          <a:extLst>
            <a:ext uri="{FF2B5EF4-FFF2-40B4-BE49-F238E27FC236}">
              <a16:creationId xmlns:a16="http://schemas.microsoft.com/office/drawing/2014/main" id="{8C13096D-82AB-4530-A0DC-A40F2ABAA41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2" name="Text Box 5">
          <a:extLst>
            <a:ext uri="{FF2B5EF4-FFF2-40B4-BE49-F238E27FC236}">
              <a16:creationId xmlns:a16="http://schemas.microsoft.com/office/drawing/2014/main" id="{F85FA6CC-167C-4645-B5AD-A90BE267B7B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3" name="Text Box 6">
          <a:extLst>
            <a:ext uri="{FF2B5EF4-FFF2-40B4-BE49-F238E27FC236}">
              <a16:creationId xmlns:a16="http://schemas.microsoft.com/office/drawing/2014/main" id="{396F3F55-FC92-4D10-B9B1-966FA8189EC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4" name="Text Box 7">
          <a:extLst>
            <a:ext uri="{FF2B5EF4-FFF2-40B4-BE49-F238E27FC236}">
              <a16:creationId xmlns:a16="http://schemas.microsoft.com/office/drawing/2014/main" id="{05578404-4AC0-4FF3-AC35-5D9C71B120E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5" name="Text Box 8">
          <a:extLst>
            <a:ext uri="{FF2B5EF4-FFF2-40B4-BE49-F238E27FC236}">
              <a16:creationId xmlns:a16="http://schemas.microsoft.com/office/drawing/2014/main" id="{3D22055A-E2A2-46AF-8AFF-AEF2F21BE34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6" name="Text Box 9">
          <a:extLst>
            <a:ext uri="{FF2B5EF4-FFF2-40B4-BE49-F238E27FC236}">
              <a16:creationId xmlns:a16="http://schemas.microsoft.com/office/drawing/2014/main" id="{F2D604AD-452F-48D8-A248-BFCE608A581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7" name="Text Box 10">
          <a:extLst>
            <a:ext uri="{FF2B5EF4-FFF2-40B4-BE49-F238E27FC236}">
              <a16:creationId xmlns:a16="http://schemas.microsoft.com/office/drawing/2014/main" id="{033DC8ED-15AA-4400-B3BD-0ED53628455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8" name="Text Box 11">
          <a:extLst>
            <a:ext uri="{FF2B5EF4-FFF2-40B4-BE49-F238E27FC236}">
              <a16:creationId xmlns:a16="http://schemas.microsoft.com/office/drawing/2014/main" id="{0C4990DC-6F7B-4C95-823E-FD766C7F39F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799" name="Text Box 12">
          <a:extLst>
            <a:ext uri="{FF2B5EF4-FFF2-40B4-BE49-F238E27FC236}">
              <a16:creationId xmlns:a16="http://schemas.microsoft.com/office/drawing/2014/main" id="{73888A0C-751B-40E5-8448-FF41C47388A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0" name="Text Box 13">
          <a:extLst>
            <a:ext uri="{FF2B5EF4-FFF2-40B4-BE49-F238E27FC236}">
              <a16:creationId xmlns:a16="http://schemas.microsoft.com/office/drawing/2014/main" id="{D9E054DC-C860-4B9F-9DEA-0D1D2A744AD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1" name="Text Box 14">
          <a:extLst>
            <a:ext uri="{FF2B5EF4-FFF2-40B4-BE49-F238E27FC236}">
              <a16:creationId xmlns:a16="http://schemas.microsoft.com/office/drawing/2014/main" id="{031FC63C-C8E2-4F72-BA52-DBC90D59192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2" name="Text Box 15">
          <a:extLst>
            <a:ext uri="{FF2B5EF4-FFF2-40B4-BE49-F238E27FC236}">
              <a16:creationId xmlns:a16="http://schemas.microsoft.com/office/drawing/2014/main" id="{4FAC9DDA-BDF7-4C89-A2CF-70709BC9255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3" name="Text Box 16">
          <a:extLst>
            <a:ext uri="{FF2B5EF4-FFF2-40B4-BE49-F238E27FC236}">
              <a16:creationId xmlns:a16="http://schemas.microsoft.com/office/drawing/2014/main" id="{F3390271-26F7-4ABB-8AA4-1A98C470A2C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4" name="Text Box 17">
          <a:extLst>
            <a:ext uri="{FF2B5EF4-FFF2-40B4-BE49-F238E27FC236}">
              <a16:creationId xmlns:a16="http://schemas.microsoft.com/office/drawing/2014/main" id="{EAAEB2BF-C6FA-422D-A3FA-576A9C9A4C6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5" name="Text Box 18">
          <a:extLst>
            <a:ext uri="{FF2B5EF4-FFF2-40B4-BE49-F238E27FC236}">
              <a16:creationId xmlns:a16="http://schemas.microsoft.com/office/drawing/2014/main" id="{ACBB3443-69E1-4AE7-9C86-94A5D71701E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6" name="Text Box 19">
          <a:extLst>
            <a:ext uri="{FF2B5EF4-FFF2-40B4-BE49-F238E27FC236}">
              <a16:creationId xmlns:a16="http://schemas.microsoft.com/office/drawing/2014/main" id="{423E11B4-0A1E-43CD-B73B-B3A67F81500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7" name="Text Box 20">
          <a:extLst>
            <a:ext uri="{FF2B5EF4-FFF2-40B4-BE49-F238E27FC236}">
              <a16:creationId xmlns:a16="http://schemas.microsoft.com/office/drawing/2014/main" id="{0B8477CB-B906-488C-9D7F-47503988D62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8" name="Text Box 21">
          <a:extLst>
            <a:ext uri="{FF2B5EF4-FFF2-40B4-BE49-F238E27FC236}">
              <a16:creationId xmlns:a16="http://schemas.microsoft.com/office/drawing/2014/main" id="{2EF491A4-3ADE-48AD-A870-6DF1E09E2C5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09" name="Text Box 22">
          <a:extLst>
            <a:ext uri="{FF2B5EF4-FFF2-40B4-BE49-F238E27FC236}">
              <a16:creationId xmlns:a16="http://schemas.microsoft.com/office/drawing/2014/main" id="{29B8F16B-B997-4C72-969D-DE56E43CC5C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0" name="Text Box 23">
          <a:extLst>
            <a:ext uri="{FF2B5EF4-FFF2-40B4-BE49-F238E27FC236}">
              <a16:creationId xmlns:a16="http://schemas.microsoft.com/office/drawing/2014/main" id="{51C8551E-8877-43B6-AC1A-4B158899D20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1" name="Text Box 24">
          <a:extLst>
            <a:ext uri="{FF2B5EF4-FFF2-40B4-BE49-F238E27FC236}">
              <a16:creationId xmlns:a16="http://schemas.microsoft.com/office/drawing/2014/main" id="{2A6CB7B6-8A1F-43EC-B56C-70382431A1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2" name="Text Box 25">
          <a:extLst>
            <a:ext uri="{FF2B5EF4-FFF2-40B4-BE49-F238E27FC236}">
              <a16:creationId xmlns:a16="http://schemas.microsoft.com/office/drawing/2014/main" id="{FF0EE297-00A9-43E7-AF88-FD522BC1A1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3" name="Text Box 48">
          <a:extLst>
            <a:ext uri="{FF2B5EF4-FFF2-40B4-BE49-F238E27FC236}">
              <a16:creationId xmlns:a16="http://schemas.microsoft.com/office/drawing/2014/main" id="{00721C3F-6F41-4067-8282-F0E61514F50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4" name="Text Box 93">
          <a:extLst>
            <a:ext uri="{FF2B5EF4-FFF2-40B4-BE49-F238E27FC236}">
              <a16:creationId xmlns:a16="http://schemas.microsoft.com/office/drawing/2014/main" id="{125DCAFC-75F6-4D98-9F56-C3252280567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15" name="Text Box 94">
          <a:extLst>
            <a:ext uri="{FF2B5EF4-FFF2-40B4-BE49-F238E27FC236}">
              <a16:creationId xmlns:a16="http://schemas.microsoft.com/office/drawing/2014/main" id="{81C342C0-F613-4810-8CF7-B8AD4A4A0BB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5816" name="Text Box 1">
          <a:extLst>
            <a:ext uri="{FF2B5EF4-FFF2-40B4-BE49-F238E27FC236}">
              <a16:creationId xmlns:a16="http://schemas.microsoft.com/office/drawing/2014/main" id="{C3DF6B28-A449-4984-B7AC-8AD52B681D58}"/>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48</xdr:row>
      <xdr:rowOff>0</xdr:rowOff>
    </xdr:from>
    <xdr:ext cx="76200" cy="657225"/>
    <xdr:sp macro="" textlink="">
      <xdr:nvSpPr>
        <xdr:cNvPr id="5817" name="Text Box 118">
          <a:extLst>
            <a:ext uri="{FF2B5EF4-FFF2-40B4-BE49-F238E27FC236}">
              <a16:creationId xmlns:a16="http://schemas.microsoft.com/office/drawing/2014/main" id="{11E47732-D07E-4F59-9A3E-D9CAF1BB9BE8}"/>
            </a:ext>
          </a:extLst>
        </xdr:cNvPr>
        <xdr:cNvSpPr txBox="1">
          <a:spLocks noChangeArrowheads="1"/>
        </xdr:cNvSpPr>
      </xdr:nvSpPr>
      <xdr:spPr bwMode="auto">
        <a:xfrm>
          <a:off x="1047750" y="1256347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54</xdr:row>
      <xdr:rowOff>0</xdr:rowOff>
    </xdr:from>
    <xdr:to>
      <xdr:col>2</xdr:col>
      <xdr:colOff>2230755</xdr:colOff>
      <xdr:row>58</xdr:row>
      <xdr:rowOff>346627</xdr:rowOff>
    </xdr:to>
    <xdr:sp macro="" textlink="">
      <xdr:nvSpPr>
        <xdr:cNvPr id="5818" name="Text Box 3">
          <a:extLst>
            <a:ext uri="{FF2B5EF4-FFF2-40B4-BE49-F238E27FC236}">
              <a16:creationId xmlns:a16="http://schemas.microsoft.com/office/drawing/2014/main" id="{4A603DCA-BA17-4188-B58F-C44AC888AC75}"/>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19" name="Text Box 4">
          <a:extLst>
            <a:ext uri="{FF2B5EF4-FFF2-40B4-BE49-F238E27FC236}">
              <a16:creationId xmlns:a16="http://schemas.microsoft.com/office/drawing/2014/main" id="{45F5A3CD-436D-4932-822C-1F0219601B80}"/>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0" name="Text Box 5">
          <a:extLst>
            <a:ext uri="{FF2B5EF4-FFF2-40B4-BE49-F238E27FC236}">
              <a16:creationId xmlns:a16="http://schemas.microsoft.com/office/drawing/2014/main" id="{AAF9BC0B-9A03-4439-8BE4-E8637FCEA529}"/>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1" name="Text Box 6">
          <a:extLst>
            <a:ext uri="{FF2B5EF4-FFF2-40B4-BE49-F238E27FC236}">
              <a16:creationId xmlns:a16="http://schemas.microsoft.com/office/drawing/2014/main" id="{4B8F366D-C3C8-4052-84D6-939F5E714F21}"/>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2" name="Text Box 7">
          <a:extLst>
            <a:ext uri="{FF2B5EF4-FFF2-40B4-BE49-F238E27FC236}">
              <a16:creationId xmlns:a16="http://schemas.microsoft.com/office/drawing/2014/main" id="{8A72C8E1-FA61-485E-AE9E-B71F623CA64F}"/>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3" name="Text Box 8">
          <a:extLst>
            <a:ext uri="{FF2B5EF4-FFF2-40B4-BE49-F238E27FC236}">
              <a16:creationId xmlns:a16="http://schemas.microsoft.com/office/drawing/2014/main" id="{B6D608A9-ECA2-459D-A64C-FF18E746ECA8}"/>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4" name="Text Box 9">
          <a:extLst>
            <a:ext uri="{FF2B5EF4-FFF2-40B4-BE49-F238E27FC236}">
              <a16:creationId xmlns:a16="http://schemas.microsoft.com/office/drawing/2014/main" id="{F2442493-EDF6-4CDD-9594-5698D703FB51}"/>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5" name="Text Box 10">
          <a:extLst>
            <a:ext uri="{FF2B5EF4-FFF2-40B4-BE49-F238E27FC236}">
              <a16:creationId xmlns:a16="http://schemas.microsoft.com/office/drawing/2014/main" id="{1039AF88-BE3B-46A1-8010-70F8A4DC087A}"/>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6" name="Text Box 11">
          <a:extLst>
            <a:ext uri="{FF2B5EF4-FFF2-40B4-BE49-F238E27FC236}">
              <a16:creationId xmlns:a16="http://schemas.microsoft.com/office/drawing/2014/main" id="{9FD7B9AF-5783-4A73-8401-43C30246A815}"/>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7" name="Text Box 12">
          <a:extLst>
            <a:ext uri="{FF2B5EF4-FFF2-40B4-BE49-F238E27FC236}">
              <a16:creationId xmlns:a16="http://schemas.microsoft.com/office/drawing/2014/main" id="{294D2E7B-D919-4B9C-B0A7-C3CEEB558BDD}"/>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8" name="Text Box 13">
          <a:extLst>
            <a:ext uri="{FF2B5EF4-FFF2-40B4-BE49-F238E27FC236}">
              <a16:creationId xmlns:a16="http://schemas.microsoft.com/office/drawing/2014/main" id="{15EB7850-4112-489C-A340-8CDCCD18F382}"/>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29" name="Text Box 14">
          <a:extLst>
            <a:ext uri="{FF2B5EF4-FFF2-40B4-BE49-F238E27FC236}">
              <a16:creationId xmlns:a16="http://schemas.microsoft.com/office/drawing/2014/main" id="{D2B4FDED-F831-49DD-802D-423FB03B83D6}"/>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0" name="Text Box 15">
          <a:extLst>
            <a:ext uri="{FF2B5EF4-FFF2-40B4-BE49-F238E27FC236}">
              <a16:creationId xmlns:a16="http://schemas.microsoft.com/office/drawing/2014/main" id="{48E19489-2035-43CB-BEF5-BA6AE68C2268}"/>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1" name="Text Box 16">
          <a:extLst>
            <a:ext uri="{FF2B5EF4-FFF2-40B4-BE49-F238E27FC236}">
              <a16:creationId xmlns:a16="http://schemas.microsoft.com/office/drawing/2014/main" id="{4AE32553-FABF-4C48-8DD7-EDCE2D95872F}"/>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2" name="Text Box 17">
          <a:extLst>
            <a:ext uri="{FF2B5EF4-FFF2-40B4-BE49-F238E27FC236}">
              <a16:creationId xmlns:a16="http://schemas.microsoft.com/office/drawing/2014/main" id="{3A4D74EF-EEE4-404E-9A36-0C21BF9CD6E9}"/>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3" name="Text Box 18">
          <a:extLst>
            <a:ext uri="{FF2B5EF4-FFF2-40B4-BE49-F238E27FC236}">
              <a16:creationId xmlns:a16="http://schemas.microsoft.com/office/drawing/2014/main" id="{393A67FA-83CB-448F-BD8A-18BA91B23313}"/>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4" name="Text Box 19">
          <a:extLst>
            <a:ext uri="{FF2B5EF4-FFF2-40B4-BE49-F238E27FC236}">
              <a16:creationId xmlns:a16="http://schemas.microsoft.com/office/drawing/2014/main" id="{E84F11AA-E7FE-4E74-B367-A332FEAB887E}"/>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5" name="Text Box 20">
          <a:extLst>
            <a:ext uri="{FF2B5EF4-FFF2-40B4-BE49-F238E27FC236}">
              <a16:creationId xmlns:a16="http://schemas.microsoft.com/office/drawing/2014/main" id="{F08E92CB-2F27-4EC5-959E-72583C64D199}"/>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6" name="Text Box 21">
          <a:extLst>
            <a:ext uri="{FF2B5EF4-FFF2-40B4-BE49-F238E27FC236}">
              <a16:creationId xmlns:a16="http://schemas.microsoft.com/office/drawing/2014/main" id="{3CACA355-4A29-48CB-A60E-6EDE6AAA7598}"/>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7" name="Text Box 22">
          <a:extLst>
            <a:ext uri="{FF2B5EF4-FFF2-40B4-BE49-F238E27FC236}">
              <a16:creationId xmlns:a16="http://schemas.microsoft.com/office/drawing/2014/main" id="{69199B5D-4317-4631-B279-20F8127D9BE0}"/>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8" name="Text Box 23">
          <a:extLst>
            <a:ext uri="{FF2B5EF4-FFF2-40B4-BE49-F238E27FC236}">
              <a16:creationId xmlns:a16="http://schemas.microsoft.com/office/drawing/2014/main" id="{76FAAAFA-1B16-43CF-A8DC-4E2D6DD3E86C}"/>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39" name="Text Box 24">
          <a:extLst>
            <a:ext uri="{FF2B5EF4-FFF2-40B4-BE49-F238E27FC236}">
              <a16:creationId xmlns:a16="http://schemas.microsoft.com/office/drawing/2014/main" id="{CFA3A7C6-D045-4864-8C56-FBBBD17296D7}"/>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40" name="Text Box 25">
          <a:extLst>
            <a:ext uri="{FF2B5EF4-FFF2-40B4-BE49-F238E27FC236}">
              <a16:creationId xmlns:a16="http://schemas.microsoft.com/office/drawing/2014/main" id="{B772EA26-1BB0-4296-A0EF-14E1A090E116}"/>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41" name="Text Box 48">
          <a:extLst>
            <a:ext uri="{FF2B5EF4-FFF2-40B4-BE49-F238E27FC236}">
              <a16:creationId xmlns:a16="http://schemas.microsoft.com/office/drawing/2014/main" id="{2313306A-E9E5-4588-9A96-33102822EA19}"/>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42" name="Text Box 93">
          <a:extLst>
            <a:ext uri="{FF2B5EF4-FFF2-40B4-BE49-F238E27FC236}">
              <a16:creationId xmlns:a16="http://schemas.microsoft.com/office/drawing/2014/main" id="{9BC17A4B-9ABC-4790-B34F-B24327E7E00F}"/>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2230755</xdr:colOff>
      <xdr:row>58</xdr:row>
      <xdr:rowOff>346627</xdr:rowOff>
    </xdr:to>
    <xdr:sp macro="" textlink="">
      <xdr:nvSpPr>
        <xdr:cNvPr id="5843" name="Text Box 94">
          <a:extLst>
            <a:ext uri="{FF2B5EF4-FFF2-40B4-BE49-F238E27FC236}">
              <a16:creationId xmlns:a16="http://schemas.microsoft.com/office/drawing/2014/main" id="{35E006DD-F607-43F3-8272-A545E599D7CD}"/>
            </a:ext>
          </a:extLst>
        </xdr:cNvPr>
        <xdr:cNvSpPr txBox="1">
          <a:spLocks noChangeArrowheads="1"/>
        </xdr:cNvSpPr>
      </xdr:nvSpPr>
      <xdr:spPr bwMode="auto">
        <a:xfrm>
          <a:off x="3209925" y="13639800"/>
          <a:ext cx="68580" cy="1108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54</xdr:row>
      <xdr:rowOff>0</xdr:rowOff>
    </xdr:from>
    <xdr:ext cx="76200" cy="327026"/>
    <xdr:sp macro="" textlink="">
      <xdr:nvSpPr>
        <xdr:cNvPr id="5844" name="Text Box 3">
          <a:extLst>
            <a:ext uri="{FF2B5EF4-FFF2-40B4-BE49-F238E27FC236}">
              <a16:creationId xmlns:a16="http://schemas.microsoft.com/office/drawing/2014/main" id="{82AE1687-B783-4913-AFF2-7F73291F939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45" name="Text Box 4">
          <a:extLst>
            <a:ext uri="{FF2B5EF4-FFF2-40B4-BE49-F238E27FC236}">
              <a16:creationId xmlns:a16="http://schemas.microsoft.com/office/drawing/2014/main" id="{81EFE96B-7AA6-4346-9628-EB17FA36FA0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46" name="Text Box 5">
          <a:extLst>
            <a:ext uri="{FF2B5EF4-FFF2-40B4-BE49-F238E27FC236}">
              <a16:creationId xmlns:a16="http://schemas.microsoft.com/office/drawing/2014/main" id="{970D9DA0-2CF6-4A7C-B0E0-FF2466D3837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47" name="Text Box 6">
          <a:extLst>
            <a:ext uri="{FF2B5EF4-FFF2-40B4-BE49-F238E27FC236}">
              <a16:creationId xmlns:a16="http://schemas.microsoft.com/office/drawing/2014/main" id="{320EBD37-6AF6-47FB-B95F-C60E5F099BC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48" name="Text Box 7">
          <a:extLst>
            <a:ext uri="{FF2B5EF4-FFF2-40B4-BE49-F238E27FC236}">
              <a16:creationId xmlns:a16="http://schemas.microsoft.com/office/drawing/2014/main" id="{5FF92EA9-B4A4-42BA-9716-DABD4E6220E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49" name="Text Box 8">
          <a:extLst>
            <a:ext uri="{FF2B5EF4-FFF2-40B4-BE49-F238E27FC236}">
              <a16:creationId xmlns:a16="http://schemas.microsoft.com/office/drawing/2014/main" id="{B82808D9-0601-42E0-99E5-251F0C83DC6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0" name="Text Box 9">
          <a:extLst>
            <a:ext uri="{FF2B5EF4-FFF2-40B4-BE49-F238E27FC236}">
              <a16:creationId xmlns:a16="http://schemas.microsoft.com/office/drawing/2014/main" id="{CD737A92-0F74-4282-A4F9-DF74539BDC7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1" name="Text Box 10">
          <a:extLst>
            <a:ext uri="{FF2B5EF4-FFF2-40B4-BE49-F238E27FC236}">
              <a16:creationId xmlns:a16="http://schemas.microsoft.com/office/drawing/2014/main" id="{A5765CAA-395E-4EDA-941F-9B0D170FFDF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2" name="Text Box 11">
          <a:extLst>
            <a:ext uri="{FF2B5EF4-FFF2-40B4-BE49-F238E27FC236}">
              <a16:creationId xmlns:a16="http://schemas.microsoft.com/office/drawing/2014/main" id="{91F267F3-8077-403D-BC70-2B21BF555EA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3" name="Text Box 12">
          <a:extLst>
            <a:ext uri="{FF2B5EF4-FFF2-40B4-BE49-F238E27FC236}">
              <a16:creationId xmlns:a16="http://schemas.microsoft.com/office/drawing/2014/main" id="{C9A04B76-288B-40D1-9148-DF3120B90A4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4" name="Text Box 13">
          <a:extLst>
            <a:ext uri="{FF2B5EF4-FFF2-40B4-BE49-F238E27FC236}">
              <a16:creationId xmlns:a16="http://schemas.microsoft.com/office/drawing/2014/main" id="{348698FA-EA9A-4B48-AA5B-97F126FA9D6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5" name="Text Box 14">
          <a:extLst>
            <a:ext uri="{FF2B5EF4-FFF2-40B4-BE49-F238E27FC236}">
              <a16:creationId xmlns:a16="http://schemas.microsoft.com/office/drawing/2014/main" id="{67EF384F-03CD-4540-A0C1-1299ACAA61A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6" name="Text Box 15">
          <a:extLst>
            <a:ext uri="{FF2B5EF4-FFF2-40B4-BE49-F238E27FC236}">
              <a16:creationId xmlns:a16="http://schemas.microsoft.com/office/drawing/2014/main" id="{D1356E04-8CCF-4FD5-84EC-B548D94B8C7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7" name="Text Box 16">
          <a:extLst>
            <a:ext uri="{FF2B5EF4-FFF2-40B4-BE49-F238E27FC236}">
              <a16:creationId xmlns:a16="http://schemas.microsoft.com/office/drawing/2014/main" id="{8BEC1BCD-070C-4D54-9C35-4BE2B282749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8" name="Text Box 17">
          <a:extLst>
            <a:ext uri="{FF2B5EF4-FFF2-40B4-BE49-F238E27FC236}">
              <a16:creationId xmlns:a16="http://schemas.microsoft.com/office/drawing/2014/main" id="{0DD03091-8780-4827-9184-91447608BE4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59" name="Text Box 18">
          <a:extLst>
            <a:ext uri="{FF2B5EF4-FFF2-40B4-BE49-F238E27FC236}">
              <a16:creationId xmlns:a16="http://schemas.microsoft.com/office/drawing/2014/main" id="{32FD0662-F4C4-4F53-AAA8-1DAC3D1FFA8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0" name="Text Box 19">
          <a:extLst>
            <a:ext uri="{FF2B5EF4-FFF2-40B4-BE49-F238E27FC236}">
              <a16:creationId xmlns:a16="http://schemas.microsoft.com/office/drawing/2014/main" id="{BCF5529C-18F4-4DE9-9386-B36E97A1F9E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1" name="Text Box 20">
          <a:extLst>
            <a:ext uri="{FF2B5EF4-FFF2-40B4-BE49-F238E27FC236}">
              <a16:creationId xmlns:a16="http://schemas.microsoft.com/office/drawing/2014/main" id="{0B0BAB1E-CA20-43C2-8197-1BBBA33D385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2" name="Text Box 21">
          <a:extLst>
            <a:ext uri="{FF2B5EF4-FFF2-40B4-BE49-F238E27FC236}">
              <a16:creationId xmlns:a16="http://schemas.microsoft.com/office/drawing/2014/main" id="{47FFCBAE-0AE6-4826-8E8F-F5AFA891658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3" name="Text Box 22">
          <a:extLst>
            <a:ext uri="{FF2B5EF4-FFF2-40B4-BE49-F238E27FC236}">
              <a16:creationId xmlns:a16="http://schemas.microsoft.com/office/drawing/2014/main" id="{6F270556-5610-4C6C-8F73-7B82A5A19F0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4" name="Text Box 23">
          <a:extLst>
            <a:ext uri="{FF2B5EF4-FFF2-40B4-BE49-F238E27FC236}">
              <a16:creationId xmlns:a16="http://schemas.microsoft.com/office/drawing/2014/main" id="{27614D58-2EA2-4204-93ED-AB445FDBC77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5" name="Text Box 24">
          <a:extLst>
            <a:ext uri="{FF2B5EF4-FFF2-40B4-BE49-F238E27FC236}">
              <a16:creationId xmlns:a16="http://schemas.microsoft.com/office/drawing/2014/main" id="{D48EDDF1-D860-47CE-83AE-B897BE5BF63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6" name="Text Box 25">
          <a:extLst>
            <a:ext uri="{FF2B5EF4-FFF2-40B4-BE49-F238E27FC236}">
              <a16:creationId xmlns:a16="http://schemas.microsoft.com/office/drawing/2014/main" id="{52DEEFDA-2A4D-4D63-80A3-2C427B57697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7" name="Text Box 48">
          <a:extLst>
            <a:ext uri="{FF2B5EF4-FFF2-40B4-BE49-F238E27FC236}">
              <a16:creationId xmlns:a16="http://schemas.microsoft.com/office/drawing/2014/main" id="{F7535264-DE13-4191-96A4-2ABBA881C88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8" name="Text Box 93">
          <a:extLst>
            <a:ext uri="{FF2B5EF4-FFF2-40B4-BE49-F238E27FC236}">
              <a16:creationId xmlns:a16="http://schemas.microsoft.com/office/drawing/2014/main" id="{D610134E-19A0-477C-997A-049588F248E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69" name="Text Box 94">
          <a:extLst>
            <a:ext uri="{FF2B5EF4-FFF2-40B4-BE49-F238E27FC236}">
              <a16:creationId xmlns:a16="http://schemas.microsoft.com/office/drawing/2014/main" id="{1172A273-CDFC-4FAB-8C86-379E981C1E5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0" name="Text Box 3">
          <a:extLst>
            <a:ext uri="{FF2B5EF4-FFF2-40B4-BE49-F238E27FC236}">
              <a16:creationId xmlns:a16="http://schemas.microsoft.com/office/drawing/2014/main" id="{96BF0AD0-0F88-45C3-B44C-DBCC8B331D3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1" name="Text Box 4">
          <a:extLst>
            <a:ext uri="{FF2B5EF4-FFF2-40B4-BE49-F238E27FC236}">
              <a16:creationId xmlns:a16="http://schemas.microsoft.com/office/drawing/2014/main" id="{2C0D90E1-BC49-4321-8698-2B2FC214E60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2" name="Text Box 5">
          <a:extLst>
            <a:ext uri="{FF2B5EF4-FFF2-40B4-BE49-F238E27FC236}">
              <a16:creationId xmlns:a16="http://schemas.microsoft.com/office/drawing/2014/main" id="{DB99C3BC-9248-4CCC-82ED-0D0FA405BC5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3" name="Text Box 6">
          <a:extLst>
            <a:ext uri="{FF2B5EF4-FFF2-40B4-BE49-F238E27FC236}">
              <a16:creationId xmlns:a16="http://schemas.microsoft.com/office/drawing/2014/main" id="{B887508A-1834-448C-A5FA-DD448AB47DD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4" name="Text Box 7">
          <a:extLst>
            <a:ext uri="{FF2B5EF4-FFF2-40B4-BE49-F238E27FC236}">
              <a16:creationId xmlns:a16="http://schemas.microsoft.com/office/drawing/2014/main" id="{A5242595-AC1E-46B1-8CA4-4D27F89B7D2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5" name="Text Box 8">
          <a:extLst>
            <a:ext uri="{FF2B5EF4-FFF2-40B4-BE49-F238E27FC236}">
              <a16:creationId xmlns:a16="http://schemas.microsoft.com/office/drawing/2014/main" id="{41DA45B1-FEB2-4FBC-A705-3F7C7D47D18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6" name="Text Box 9">
          <a:extLst>
            <a:ext uri="{FF2B5EF4-FFF2-40B4-BE49-F238E27FC236}">
              <a16:creationId xmlns:a16="http://schemas.microsoft.com/office/drawing/2014/main" id="{0763F333-F5C1-4ADC-AF01-712F0066909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7" name="Text Box 10">
          <a:extLst>
            <a:ext uri="{FF2B5EF4-FFF2-40B4-BE49-F238E27FC236}">
              <a16:creationId xmlns:a16="http://schemas.microsoft.com/office/drawing/2014/main" id="{E18F1208-F737-4294-89A5-EDA968AE32A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8" name="Text Box 11">
          <a:extLst>
            <a:ext uri="{FF2B5EF4-FFF2-40B4-BE49-F238E27FC236}">
              <a16:creationId xmlns:a16="http://schemas.microsoft.com/office/drawing/2014/main" id="{E0D40C98-D1D9-4029-B7C3-1B86ACAC331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79" name="Text Box 12">
          <a:extLst>
            <a:ext uri="{FF2B5EF4-FFF2-40B4-BE49-F238E27FC236}">
              <a16:creationId xmlns:a16="http://schemas.microsoft.com/office/drawing/2014/main" id="{02FBB128-92D0-46B1-9C16-09CEA727D41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0" name="Text Box 13">
          <a:extLst>
            <a:ext uri="{FF2B5EF4-FFF2-40B4-BE49-F238E27FC236}">
              <a16:creationId xmlns:a16="http://schemas.microsoft.com/office/drawing/2014/main" id="{4FACA47B-FFBC-4A33-981E-22DF69FB093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1" name="Text Box 14">
          <a:extLst>
            <a:ext uri="{FF2B5EF4-FFF2-40B4-BE49-F238E27FC236}">
              <a16:creationId xmlns:a16="http://schemas.microsoft.com/office/drawing/2014/main" id="{5AB2F4C0-D406-44F9-9AC8-9CA7A662D6C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2" name="Text Box 15">
          <a:extLst>
            <a:ext uri="{FF2B5EF4-FFF2-40B4-BE49-F238E27FC236}">
              <a16:creationId xmlns:a16="http://schemas.microsoft.com/office/drawing/2014/main" id="{EE114B6D-305F-4CA8-A75F-64C11EC9B68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3" name="Text Box 16">
          <a:extLst>
            <a:ext uri="{FF2B5EF4-FFF2-40B4-BE49-F238E27FC236}">
              <a16:creationId xmlns:a16="http://schemas.microsoft.com/office/drawing/2014/main" id="{4B660769-1A40-41C2-8626-F681B08696D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4" name="Text Box 17">
          <a:extLst>
            <a:ext uri="{FF2B5EF4-FFF2-40B4-BE49-F238E27FC236}">
              <a16:creationId xmlns:a16="http://schemas.microsoft.com/office/drawing/2014/main" id="{3E37A9D9-DE5B-49E4-8918-E03799E88AE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5" name="Text Box 18">
          <a:extLst>
            <a:ext uri="{FF2B5EF4-FFF2-40B4-BE49-F238E27FC236}">
              <a16:creationId xmlns:a16="http://schemas.microsoft.com/office/drawing/2014/main" id="{8E304CBF-62B1-42B4-85DD-511302C5A57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6" name="Text Box 19">
          <a:extLst>
            <a:ext uri="{FF2B5EF4-FFF2-40B4-BE49-F238E27FC236}">
              <a16:creationId xmlns:a16="http://schemas.microsoft.com/office/drawing/2014/main" id="{6F7773C6-6E36-4152-9B61-F4F23FF0005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7" name="Text Box 20">
          <a:extLst>
            <a:ext uri="{FF2B5EF4-FFF2-40B4-BE49-F238E27FC236}">
              <a16:creationId xmlns:a16="http://schemas.microsoft.com/office/drawing/2014/main" id="{A151B387-E866-466C-A0BC-801DAF04E99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8" name="Text Box 21">
          <a:extLst>
            <a:ext uri="{FF2B5EF4-FFF2-40B4-BE49-F238E27FC236}">
              <a16:creationId xmlns:a16="http://schemas.microsoft.com/office/drawing/2014/main" id="{42CA5823-231A-43B1-BE34-09B02783A30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89" name="Text Box 22">
          <a:extLst>
            <a:ext uri="{FF2B5EF4-FFF2-40B4-BE49-F238E27FC236}">
              <a16:creationId xmlns:a16="http://schemas.microsoft.com/office/drawing/2014/main" id="{171BB5D2-7570-4501-8765-664C5430875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0" name="Text Box 23">
          <a:extLst>
            <a:ext uri="{FF2B5EF4-FFF2-40B4-BE49-F238E27FC236}">
              <a16:creationId xmlns:a16="http://schemas.microsoft.com/office/drawing/2014/main" id="{C131B9FC-665E-48B1-851D-2D3E2298AB4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1" name="Text Box 24">
          <a:extLst>
            <a:ext uri="{FF2B5EF4-FFF2-40B4-BE49-F238E27FC236}">
              <a16:creationId xmlns:a16="http://schemas.microsoft.com/office/drawing/2014/main" id="{4B831DD9-383A-4A92-B06D-288AC46B19F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2" name="Text Box 25">
          <a:extLst>
            <a:ext uri="{FF2B5EF4-FFF2-40B4-BE49-F238E27FC236}">
              <a16:creationId xmlns:a16="http://schemas.microsoft.com/office/drawing/2014/main" id="{B32E26D3-4563-4643-A9BA-CCF3F70BE28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3" name="Text Box 48">
          <a:extLst>
            <a:ext uri="{FF2B5EF4-FFF2-40B4-BE49-F238E27FC236}">
              <a16:creationId xmlns:a16="http://schemas.microsoft.com/office/drawing/2014/main" id="{1554E38F-32BB-4A34-87AB-12398A97FBB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4" name="Text Box 93">
          <a:extLst>
            <a:ext uri="{FF2B5EF4-FFF2-40B4-BE49-F238E27FC236}">
              <a16:creationId xmlns:a16="http://schemas.microsoft.com/office/drawing/2014/main" id="{7E409236-81C8-4420-AFAA-3B7A0933771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5" name="Text Box 94">
          <a:extLst>
            <a:ext uri="{FF2B5EF4-FFF2-40B4-BE49-F238E27FC236}">
              <a16:creationId xmlns:a16="http://schemas.microsoft.com/office/drawing/2014/main" id="{BD029FFA-6E63-416A-A0E8-1B80260B352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6" name="Text Box 3">
          <a:extLst>
            <a:ext uri="{FF2B5EF4-FFF2-40B4-BE49-F238E27FC236}">
              <a16:creationId xmlns:a16="http://schemas.microsoft.com/office/drawing/2014/main" id="{5C5E34C2-E896-47A1-802E-C5FF8D99F5D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7" name="Text Box 4">
          <a:extLst>
            <a:ext uri="{FF2B5EF4-FFF2-40B4-BE49-F238E27FC236}">
              <a16:creationId xmlns:a16="http://schemas.microsoft.com/office/drawing/2014/main" id="{D2261AF5-F227-43CE-A2A3-6476FF27288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8" name="Text Box 5">
          <a:extLst>
            <a:ext uri="{FF2B5EF4-FFF2-40B4-BE49-F238E27FC236}">
              <a16:creationId xmlns:a16="http://schemas.microsoft.com/office/drawing/2014/main" id="{2876CA1A-ED0D-4DE5-9313-C873C5F919C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899" name="Text Box 6">
          <a:extLst>
            <a:ext uri="{FF2B5EF4-FFF2-40B4-BE49-F238E27FC236}">
              <a16:creationId xmlns:a16="http://schemas.microsoft.com/office/drawing/2014/main" id="{C17A862D-B387-4C81-BC14-6608B4C8540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0" name="Text Box 7">
          <a:extLst>
            <a:ext uri="{FF2B5EF4-FFF2-40B4-BE49-F238E27FC236}">
              <a16:creationId xmlns:a16="http://schemas.microsoft.com/office/drawing/2014/main" id="{461B3289-ADD2-4501-B437-0366D4C0191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1" name="Text Box 8">
          <a:extLst>
            <a:ext uri="{FF2B5EF4-FFF2-40B4-BE49-F238E27FC236}">
              <a16:creationId xmlns:a16="http://schemas.microsoft.com/office/drawing/2014/main" id="{B2617883-DD63-44D3-91D3-54CFD77632B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2" name="Text Box 9">
          <a:extLst>
            <a:ext uri="{FF2B5EF4-FFF2-40B4-BE49-F238E27FC236}">
              <a16:creationId xmlns:a16="http://schemas.microsoft.com/office/drawing/2014/main" id="{373BEA1E-6CCD-438E-B83F-1BFD007CF89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3" name="Text Box 10">
          <a:extLst>
            <a:ext uri="{FF2B5EF4-FFF2-40B4-BE49-F238E27FC236}">
              <a16:creationId xmlns:a16="http://schemas.microsoft.com/office/drawing/2014/main" id="{5B4CC23F-8300-4822-804D-D366CC73902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4" name="Text Box 11">
          <a:extLst>
            <a:ext uri="{FF2B5EF4-FFF2-40B4-BE49-F238E27FC236}">
              <a16:creationId xmlns:a16="http://schemas.microsoft.com/office/drawing/2014/main" id="{7B58E74E-C909-4C8C-B73B-74455C195D9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5" name="Text Box 12">
          <a:extLst>
            <a:ext uri="{FF2B5EF4-FFF2-40B4-BE49-F238E27FC236}">
              <a16:creationId xmlns:a16="http://schemas.microsoft.com/office/drawing/2014/main" id="{DA501F04-AFA6-413C-83D8-9B2535183A3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6" name="Text Box 13">
          <a:extLst>
            <a:ext uri="{FF2B5EF4-FFF2-40B4-BE49-F238E27FC236}">
              <a16:creationId xmlns:a16="http://schemas.microsoft.com/office/drawing/2014/main" id="{65C94520-7509-4380-9609-B472B3248EF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7" name="Text Box 14">
          <a:extLst>
            <a:ext uri="{FF2B5EF4-FFF2-40B4-BE49-F238E27FC236}">
              <a16:creationId xmlns:a16="http://schemas.microsoft.com/office/drawing/2014/main" id="{99C7932A-328F-45D9-BD9E-C51A63F1A62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8" name="Text Box 15">
          <a:extLst>
            <a:ext uri="{FF2B5EF4-FFF2-40B4-BE49-F238E27FC236}">
              <a16:creationId xmlns:a16="http://schemas.microsoft.com/office/drawing/2014/main" id="{AA53576D-46AD-4202-96A1-B9766FEF4F1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09" name="Text Box 16">
          <a:extLst>
            <a:ext uri="{FF2B5EF4-FFF2-40B4-BE49-F238E27FC236}">
              <a16:creationId xmlns:a16="http://schemas.microsoft.com/office/drawing/2014/main" id="{19AE5B6F-08D5-49CF-B828-EDA556C2A4B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0" name="Text Box 17">
          <a:extLst>
            <a:ext uri="{FF2B5EF4-FFF2-40B4-BE49-F238E27FC236}">
              <a16:creationId xmlns:a16="http://schemas.microsoft.com/office/drawing/2014/main" id="{F2EF2E70-E997-4B87-B4FE-BED57B43B41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1" name="Text Box 18">
          <a:extLst>
            <a:ext uri="{FF2B5EF4-FFF2-40B4-BE49-F238E27FC236}">
              <a16:creationId xmlns:a16="http://schemas.microsoft.com/office/drawing/2014/main" id="{8CA7F6A7-5DF6-4AEE-8133-B2F9D2C9071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2" name="Text Box 19">
          <a:extLst>
            <a:ext uri="{FF2B5EF4-FFF2-40B4-BE49-F238E27FC236}">
              <a16:creationId xmlns:a16="http://schemas.microsoft.com/office/drawing/2014/main" id="{2D85D817-601E-4BE7-AB96-91059C961A0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3" name="Text Box 20">
          <a:extLst>
            <a:ext uri="{FF2B5EF4-FFF2-40B4-BE49-F238E27FC236}">
              <a16:creationId xmlns:a16="http://schemas.microsoft.com/office/drawing/2014/main" id="{C07EECF0-EB21-43C9-91A6-0FF86F517E6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4" name="Text Box 21">
          <a:extLst>
            <a:ext uri="{FF2B5EF4-FFF2-40B4-BE49-F238E27FC236}">
              <a16:creationId xmlns:a16="http://schemas.microsoft.com/office/drawing/2014/main" id="{3262894F-9412-475E-8B84-BC9771F6DB7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5" name="Text Box 22">
          <a:extLst>
            <a:ext uri="{FF2B5EF4-FFF2-40B4-BE49-F238E27FC236}">
              <a16:creationId xmlns:a16="http://schemas.microsoft.com/office/drawing/2014/main" id="{FA2F5FD1-15A2-4A1B-8CD1-8B4C62B6E35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6" name="Text Box 23">
          <a:extLst>
            <a:ext uri="{FF2B5EF4-FFF2-40B4-BE49-F238E27FC236}">
              <a16:creationId xmlns:a16="http://schemas.microsoft.com/office/drawing/2014/main" id="{BA8DEB7F-0AF7-4806-B19F-F57A03447FB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7" name="Text Box 24">
          <a:extLst>
            <a:ext uri="{FF2B5EF4-FFF2-40B4-BE49-F238E27FC236}">
              <a16:creationId xmlns:a16="http://schemas.microsoft.com/office/drawing/2014/main" id="{FADEE12C-4400-4EDA-9A3A-291D2FD92CA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8" name="Text Box 25">
          <a:extLst>
            <a:ext uri="{FF2B5EF4-FFF2-40B4-BE49-F238E27FC236}">
              <a16:creationId xmlns:a16="http://schemas.microsoft.com/office/drawing/2014/main" id="{CD6BCBDC-E304-4362-9E03-2C08A772156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19" name="Text Box 48">
          <a:extLst>
            <a:ext uri="{FF2B5EF4-FFF2-40B4-BE49-F238E27FC236}">
              <a16:creationId xmlns:a16="http://schemas.microsoft.com/office/drawing/2014/main" id="{598D44CB-D677-43BC-A17C-270CA770508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0" name="Text Box 93">
          <a:extLst>
            <a:ext uri="{FF2B5EF4-FFF2-40B4-BE49-F238E27FC236}">
              <a16:creationId xmlns:a16="http://schemas.microsoft.com/office/drawing/2014/main" id="{507405EE-4A78-486F-823F-729C1EEB366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1" name="Text Box 94">
          <a:extLst>
            <a:ext uri="{FF2B5EF4-FFF2-40B4-BE49-F238E27FC236}">
              <a16:creationId xmlns:a16="http://schemas.microsoft.com/office/drawing/2014/main" id="{A2E2A64B-2957-48B3-AAC4-34A45E20402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2" name="Text Box 3">
          <a:extLst>
            <a:ext uri="{FF2B5EF4-FFF2-40B4-BE49-F238E27FC236}">
              <a16:creationId xmlns:a16="http://schemas.microsoft.com/office/drawing/2014/main" id="{8226C254-3286-417B-BF9C-0D88715646D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3" name="Text Box 4">
          <a:extLst>
            <a:ext uri="{FF2B5EF4-FFF2-40B4-BE49-F238E27FC236}">
              <a16:creationId xmlns:a16="http://schemas.microsoft.com/office/drawing/2014/main" id="{C38D5136-3130-49F0-BAA7-6707485EBEC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4" name="Text Box 5">
          <a:extLst>
            <a:ext uri="{FF2B5EF4-FFF2-40B4-BE49-F238E27FC236}">
              <a16:creationId xmlns:a16="http://schemas.microsoft.com/office/drawing/2014/main" id="{B0A595CE-5575-4711-938C-7D0358F4C5A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5" name="Text Box 6">
          <a:extLst>
            <a:ext uri="{FF2B5EF4-FFF2-40B4-BE49-F238E27FC236}">
              <a16:creationId xmlns:a16="http://schemas.microsoft.com/office/drawing/2014/main" id="{9BBD753C-8926-415F-A4CE-9E7C5A02718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6" name="Text Box 7">
          <a:extLst>
            <a:ext uri="{FF2B5EF4-FFF2-40B4-BE49-F238E27FC236}">
              <a16:creationId xmlns:a16="http://schemas.microsoft.com/office/drawing/2014/main" id="{A3909A82-D2D3-495A-9EEC-5770909A5B1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7" name="Text Box 8">
          <a:extLst>
            <a:ext uri="{FF2B5EF4-FFF2-40B4-BE49-F238E27FC236}">
              <a16:creationId xmlns:a16="http://schemas.microsoft.com/office/drawing/2014/main" id="{E2B1D32C-FB77-4CDB-A24E-EAF0270AAD1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8" name="Text Box 9">
          <a:extLst>
            <a:ext uri="{FF2B5EF4-FFF2-40B4-BE49-F238E27FC236}">
              <a16:creationId xmlns:a16="http://schemas.microsoft.com/office/drawing/2014/main" id="{72A621E7-6337-42D2-AAEF-900ABB5E0B2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29" name="Text Box 10">
          <a:extLst>
            <a:ext uri="{FF2B5EF4-FFF2-40B4-BE49-F238E27FC236}">
              <a16:creationId xmlns:a16="http://schemas.microsoft.com/office/drawing/2014/main" id="{F4A65CFE-6222-4E9B-B0BE-3955D0818FA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0" name="Text Box 11">
          <a:extLst>
            <a:ext uri="{FF2B5EF4-FFF2-40B4-BE49-F238E27FC236}">
              <a16:creationId xmlns:a16="http://schemas.microsoft.com/office/drawing/2014/main" id="{AD92B7DC-D725-4E37-AB60-B160571EF08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1" name="Text Box 12">
          <a:extLst>
            <a:ext uri="{FF2B5EF4-FFF2-40B4-BE49-F238E27FC236}">
              <a16:creationId xmlns:a16="http://schemas.microsoft.com/office/drawing/2014/main" id="{602776F0-45C0-47A4-8CC7-2AEC0CDC186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2" name="Text Box 13">
          <a:extLst>
            <a:ext uri="{FF2B5EF4-FFF2-40B4-BE49-F238E27FC236}">
              <a16:creationId xmlns:a16="http://schemas.microsoft.com/office/drawing/2014/main" id="{8D527A57-4454-40BD-A6C9-5EDCC3D5FDB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3" name="Text Box 14">
          <a:extLst>
            <a:ext uri="{FF2B5EF4-FFF2-40B4-BE49-F238E27FC236}">
              <a16:creationId xmlns:a16="http://schemas.microsoft.com/office/drawing/2014/main" id="{B3A624E7-5189-494B-936C-94D5B060924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4" name="Text Box 15">
          <a:extLst>
            <a:ext uri="{FF2B5EF4-FFF2-40B4-BE49-F238E27FC236}">
              <a16:creationId xmlns:a16="http://schemas.microsoft.com/office/drawing/2014/main" id="{FC1BF77E-759F-4268-85F1-88EE1035AEF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5" name="Text Box 16">
          <a:extLst>
            <a:ext uri="{FF2B5EF4-FFF2-40B4-BE49-F238E27FC236}">
              <a16:creationId xmlns:a16="http://schemas.microsoft.com/office/drawing/2014/main" id="{08C71A0E-A688-44A0-9EFD-306FF084A34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6" name="Text Box 17">
          <a:extLst>
            <a:ext uri="{FF2B5EF4-FFF2-40B4-BE49-F238E27FC236}">
              <a16:creationId xmlns:a16="http://schemas.microsoft.com/office/drawing/2014/main" id="{D2542E84-5920-4125-A24A-29A4FF28543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7" name="Text Box 18">
          <a:extLst>
            <a:ext uri="{FF2B5EF4-FFF2-40B4-BE49-F238E27FC236}">
              <a16:creationId xmlns:a16="http://schemas.microsoft.com/office/drawing/2014/main" id="{27A40F8C-7B70-41C1-8A21-35EEA0B62BF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8" name="Text Box 19">
          <a:extLst>
            <a:ext uri="{FF2B5EF4-FFF2-40B4-BE49-F238E27FC236}">
              <a16:creationId xmlns:a16="http://schemas.microsoft.com/office/drawing/2014/main" id="{A9328D47-DF68-4A88-AA71-F8B60B22470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39" name="Text Box 20">
          <a:extLst>
            <a:ext uri="{FF2B5EF4-FFF2-40B4-BE49-F238E27FC236}">
              <a16:creationId xmlns:a16="http://schemas.microsoft.com/office/drawing/2014/main" id="{7C9F989C-C01C-4FD0-B22C-D9B5FFD622C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0" name="Text Box 21">
          <a:extLst>
            <a:ext uri="{FF2B5EF4-FFF2-40B4-BE49-F238E27FC236}">
              <a16:creationId xmlns:a16="http://schemas.microsoft.com/office/drawing/2014/main" id="{A4A33E7A-FEFB-4FF8-B5DF-1DB007E429F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1" name="Text Box 22">
          <a:extLst>
            <a:ext uri="{FF2B5EF4-FFF2-40B4-BE49-F238E27FC236}">
              <a16:creationId xmlns:a16="http://schemas.microsoft.com/office/drawing/2014/main" id="{E8C0704C-725D-467E-A7C0-8BCAE4C0CDE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2" name="Text Box 23">
          <a:extLst>
            <a:ext uri="{FF2B5EF4-FFF2-40B4-BE49-F238E27FC236}">
              <a16:creationId xmlns:a16="http://schemas.microsoft.com/office/drawing/2014/main" id="{0A86D4C2-0DDC-4941-8C4B-018A4CDAC8D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3" name="Text Box 24">
          <a:extLst>
            <a:ext uri="{FF2B5EF4-FFF2-40B4-BE49-F238E27FC236}">
              <a16:creationId xmlns:a16="http://schemas.microsoft.com/office/drawing/2014/main" id="{1789870F-72F2-483E-A9EB-4B769FE1737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4" name="Text Box 25">
          <a:extLst>
            <a:ext uri="{FF2B5EF4-FFF2-40B4-BE49-F238E27FC236}">
              <a16:creationId xmlns:a16="http://schemas.microsoft.com/office/drawing/2014/main" id="{3CFE53E4-7F60-4C2C-B4F4-AF4A10CFE8B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5" name="Text Box 48">
          <a:extLst>
            <a:ext uri="{FF2B5EF4-FFF2-40B4-BE49-F238E27FC236}">
              <a16:creationId xmlns:a16="http://schemas.microsoft.com/office/drawing/2014/main" id="{14E02CB2-3B69-4F90-84BF-0A624DDF799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6" name="Text Box 93">
          <a:extLst>
            <a:ext uri="{FF2B5EF4-FFF2-40B4-BE49-F238E27FC236}">
              <a16:creationId xmlns:a16="http://schemas.microsoft.com/office/drawing/2014/main" id="{26154360-4B5D-4AFA-9D85-00E8F8C682B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5947" name="Text Box 94">
          <a:extLst>
            <a:ext uri="{FF2B5EF4-FFF2-40B4-BE49-F238E27FC236}">
              <a16:creationId xmlns:a16="http://schemas.microsoft.com/office/drawing/2014/main" id="{7F7C616D-A10D-4807-B25E-D3D5DB6F90D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48" name="Text Box 3">
          <a:extLst>
            <a:ext uri="{FF2B5EF4-FFF2-40B4-BE49-F238E27FC236}">
              <a16:creationId xmlns:a16="http://schemas.microsoft.com/office/drawing/2014/main" id="{B926878E-F500-4315-BF8F-E30F6522B1F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49" name="Text Box 4">
          <a:extLst>
            <a:ext uri="{FF2B5EF4-FFF2-40B4-BE49-F238E27FC236}">
              <a16:creationId xmlns:a16="http://schemas.microsoft.com/office/drawing/2014/main" id="{B30E02A1-74EC-4564-9C32-5644A109723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0" name="Text Box 5">
          <a:extLst>
            <a:ext uri="{FF2B5EF4-FFF2-40B4-BE49-F238E27FC236}">
              <a16:creationId xmlns:a16="http://schemas.microsoft.com/office/drawing/2014/main" id="{F9382AA5-0175-4285-BCE5-E2AAEE0225C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1" name="Text Box 6">
          <a:extLst>
            <a:ext uri="{FF2B5EF4-FFF2-40B4-BE49-F238E27FC236}">
              <a16:creationId xmlns:a16="http://schemas.microsoft.com/office/drawing/2014/main" id="{376C36F9-17B7-4660-B861-0E1848388912}"/>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2" name="Text Box 7">
          <a:extLst>
            <a:ext uri="{FF2B5EF4-FFF2-40B4-BE49-F238E27FC236}">
              <a16:creationId xmlns:a16="http://schemas.microsoft.com/office/drawing/2014/main" id="{134F48EC-6816-41EA-A3AE-8F8499D1C0C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3" name="Text Box 8">
          <a:extLst>
            <a:ext uri="{FF2B5EF4-FFF2-40B4-BE49-F238E27FC236}">
              <a16:creationId xmlns:a16="http://schemas.microsoft.com/office/drawing/2014/main" id="{0A2D8117-3570-46DB-8961-0ECE124007B2}"/>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4" name="Text Box 9">
          <a:extLst>
            <a:ext uri="{FF2B5EF4-FFF2-40B4-BE49-F238E27FC236}">
              <a16:creationId xmlns:a16="http://schemas.microsoft.com/office/drawing/2014/main" id="{25F64F2F-54F2-47FD-888F-53445378AD5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5" name="Text Box 10">
          <a:extLst>
            <a:ext uri="{FF2B5EF4-FFF2-40B4-BE49-F238E27FC236}">
              <a16:creationId xmlns:a16="http://schemas.microsoft.com/office/drawing/2014/main" id="{2A8F5413-8D96-4E2F-85A7-9FE32D6E08F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6" name="Text Box 11">
          <a:extLst>
            <a:ext uri="{FF2B5EF4-FFF2-40B4-BE49-F238E27FC236}">
              <a16:creationId xmlns:a16="http://schemas.microsoft.com/office/drawing/2014/main" id="{190FC8AA-F1C4-4EB3-A0B9-0E3A3A6F9E4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7" name="Text Box 12">
          <a:extLst>
            <a:ext uri="{FF2B5EF4-FFF2-40B4-BE49-F238E27FC236}">
              <a16:creationId xmlns:a16="http://schemas.microsoft.com/office/drawing/2014/main" id="{5B4F8C3E-1889-4A96-B752-A6C844D115A2}"/>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8" name="Text Box 13">
          <a:extLst>
            <a:ext uri="{FF2B5EF4-FFF2-40B4-BE49-F238E27FC236}">
              <a16:creationId xmlns:a16="http://schemas.microsoft.com/office/drawing/2014/main" id="{6C1072FD-A789-4BA7-A7CE-756596CD37D9}"/>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59" name="Text Box 14">
          <a:extLst>
            <a:ext uri="{FF2B5EF4-FFF2-40B4-BE49-F238E27FC236}">
              <a16:creationId xmlns:a16="http://schemas.microsoft.com/office/drawing/2014/main" id="{72117D7B-82BB-4080-B136-6038977B404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0" name="Text Box 15">
          <a:extLst>
            <a:ext uri="{FF2B5EF4-FFF2-40B4-BE49-F238E27FC236}">
              <a16:creationId xmlns:a16="http://schemas.microsoft.com/office/drawing/2014/main" id="{F6FBCD07-8F13-4E5C-9F15-13C7C8A61BF1}"/>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1" name="Text Box 16">
          <a:extLst>
            <a:ext uri="{FF2B5EF4-FFF2-40B4-BE49-F238E27FC236}">
              <a16:creationId xmlns:a16="http://schemas.microsoft.com/office/drawing/2014/main" id="{D8816517-57E3-4946-8BC8-F0694B8685A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2" name="Text Box 17">
          <a:extLst>
            <a:ext uri="{FF2B5EF4-FFF2-40B4-BE49-F238E27FC236}">
              <a16:creationId xmlns:a16="http://schemas.microsoft.com/office/drawing/2014/main" id="{C7FF9045-8298-45FB-9397-C1B0D1D49B2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3" name="Text Box 18">
          <a:extLst>
            <a:ext uri="{FF2B5EF4-FFF2-40B4-BE49-F238E27FC236}">
              <a16:creationId xmlns:a16="http://schemas.microsoft.com/office/drawing/2014/main" id="{323D231D-A593-4BBF-8439-C8901B195B0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4" name="Text Box 19">
          <a:extLst>
            <a:ext uri="{FF2B5EF4-FFF2-40B4-BE49-F238E27FC236}">
              <a16:creationId xmlns:a16="http://schemas.microsoft.com/office/drawing/2014/main" id="{0595586F-3B11-4968-8EB8-162ADC34C5A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5" name="Text Box 20">
          <a:extLst>
            <a:ext uri="{FF2B5EF4-FFF2-40B4-BE49-F238E27FC236}">
              <a16:creationId xmlns:a16="http://schemas.microsoft.com/office/drawing/2014/main" id="{F24ACD88-FA59-467F-B75D-990C424D519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6" name="Text Box 21">
          <a:extLst>
            <a:ext uri="{FF2B5EF4-FFF2-40B4-BE49-F238E27FC236}">
              <a16:creationId xmlns:a16="http://schemas.microsoft.com/office/drawing/2014/main" id="{7AA81235-FBF5-4959-A6CA-4F9486E357C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7" name="Text Box 22">
          <a:extLst>
            <a:ext uri="{FF2B5EF4-FFF2-40B4-BE49-F238E27FC236}">
              <a16:creationId xmlns:a16="http://schemas.microsoft.com/office/drawing/2014/main" id="{23634076-4F21-46F8-A64A-05C9ED7716C7}"/>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8" name="Text Box 23">
          <a:extLst>
            <a:ext uri="{FF2B5EF4-FFF2-40B4-BE49-F238E27FC236}">
              <a16:creationId xmlns:a16="http://schemas.microsoft.com/office/drawing/2014/main" id="{33BD729A-CA99-4538-81F3-2280EF3B555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69" name="Text Box 24">
          <a:extLst>
            <a:ext uri="{FF2B5EF4-FFF2-40B4-BE49-F238E27FC236}">
              <a16:creationId xmlns:a16="http://schemas.microsoft.com/office/drawing/2014/main" id="{C07A14DC-13C0-45D9-A611-0DBCBF4BF39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0" name="Text Box 25">
          <a:extLst>
            <a:ext uri="{FF2B5EF4-FFF2-40B4-BE49-F238E27FC236}">
              <a16:creationId xmlns:a16="http://schemas.microsoft.com/office/drawing/2014/main" id="{5405FB5B-E0E7-47CB-9462-C0DC44C9BA7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1" name="Text Box 48">
          <a:extLst>
            <a:ext uri="{FF2B5EF4-FFF2-40B4-BE49-F238E27FC236}">
              <a16:creationId xmlns:a16="http://schemas.microsoft.com/office/drawing/2014/main" id="{6F999703-C14A-41C7-AB21-CC1CE2401B52}"/>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2" name="Text Box 93">
          <a:extLst>
            <a:ext uri="{FF2B5EF4-FFF2-40B4-BE49-F238E27FC236}">
              <a16:creationId xmlns:a16="http://schemas.microsoft.com/office/drawing/2014/main" id="{36F86F81-1B05-4D37-9340-18EAA90A719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3" name="Text Box 94">
          <a:extLst>
            <a:ext uri="{FF2B5EF4-FFF2-40B4-BE49-F238E27FC236}">
              <a16:creationId xmlns:a16="http://schemas.microsoft.com/office/drawing/2014/main" id="{9EA0005A-F8A8-4A5B-97BE-4F33DBDFE6E9}"/>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4" name="Text Box 3">
          <a:extLst>
            <a:ext uri="{FF2B5EF4-FFF2-40B4-BE49-F238E27FC236}">
              <a16:creationId xmlns:a16="http://schemas.microsoft.com/office/drawing/2014/main" id="{D026572E-4E86-47EE-8E04-762A72ACF53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5" name="Text Box 4">
          <a:extLst>
            <a:ext uri="{FF2B5EF4-FFF2-40B4-BE49-F238E27FC236}">
              <a16:creationId xmlns:a16="http://schemas.microsoft.com/office/drawing/2014/main" id="{5E1453F8-9FC3-412C-A05D-E58E4C1953A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6" name="Text Box 5">
          <a:extLst>
            <a:ext uri="{FF2B5EF4-FFF2-40B4-BE49-F238E27FC236}">
              <a16:creationId xmlns:a16="http://schemas.microsoft.com/office/drawing/2014/main" id="{D5F7FA3D-B4ED-4D58-917F-9F7E4DB4B56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7" name="Text Box 6">
          <a:extLst>
            <a:ext uri="{FF2B5EF4-FFF2-40B4-BE49-F238E27FC236}">
              <a16:creationId xmlns:a16="http://schemas.microsoft.com/office/drawing/2014/main" id="{6562D790-2FF4-466C-A50E-826B26A9CDB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8" name="Text Box 7">
          <a:extLst>
            <a:ext uri="{FF2B5EF4-FFF2-40B4-BE49-F238E27FC236}">
              <a16:creationId xmlns:a16="http://schemas.microsoft.com/office/drawing/2014/main" id="{64461283-937B-48E6-860B-2075DBEE481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79" name="Text Box 8">
          <a:extLst>
            <a:ext uri="{FF2B5EF4-FFF2-40B4-BE49-F238E27FC236}">
              <a16:creationId xmlns:a16="http://schemas.microsoft.com/office/drawing/2014/main" id="{87F224D2-5A98-4140-9931-E56FF71E753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0" name="Text Box 9">
          <a:extLst>
            <a:ext uri="{FF2B5EF4-FFF2-40B4-BE49-F238E27FC236}">
              <a16:creationId xmlns:a16="http://schemas.microsoft.com/office/drawing/2014/main" id="{D8F54C28-180A-43D0-B35C-AEE91EBDA8EE}"/>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1" name="Text Box 10">
          <a:extLst>
            <a:ext uri="{FF2B5EF4-FFF2-40B4-BE49-F238E27FC236}">
              <a16:creationId xmlns:a16="http://schemas.microsoft.com/office/drawing/2014/main" id="{B7CE5D94-B5C7-4418-AFED-CA2FC3BAE367}"/>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2" name="Text Box 11">
          <a:extLst>
            <a:ext uri="{FF2B5EF4-FFF2-40B4-BE49-F238E27FC236}">
              <a16:creationId xmlns:a16="http://schemas.microsoft.com/office/drawing/2014/main" id="{8DCFEC9F-553B-4FA5-A5B8-5243725A137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3" name="Text Box 12">
          <a:extLst>
            <a:ext uri="{FF2B5EF4-FFF2-40B4-BE49-F238E27FC236}">
              <a16:creationId xmlns:a16="http://schemas.microsoft.com/office/drawing/2014/main" id="{D005D2F4-28D3-4B62-8362-0A82BD1A90E7}"/>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4" name="Text Box 13">
          <a:extLst>
            <a:ext uri="{FF2B5EF4-FFF2-40B4-BE49-F238E27FC236}">
              <a16:creationId xmlns:a16="http://schemas.microsoft.com/office/drawing/2014/main" id="{D8547A7F-FF69-4F8F-8C9D-C28F911D44A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5" name="Text Box 14">
          <a:extLst>
            <a:ext uri="{FF2B5EF4-FFF2-40B4-BE49-F238E27FC236}">
              <a16:creationId xmlns:a16="http://schemas.microsoft.com/office/drawing/2014/main" id="{9C099280-24FB-42C5-8646-161BDA69D3B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6" name="Text Box 15">
          <a:extLst>
            <a:ext uri="{FF2B5EF4-FFF2-40B4-BE49-F238E27FC236}">
              <a16:creationId xmlns:a16="http://schemas.microsoft.com/office/drawing/2014/main" id="{800439E4-C308-4650-9DEA-E727B66F6C0A}"/>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7" name="Text Box 16">
          <a:extLst>
            <a:ext uri="{FF2B5EF4-FFF2-40B4-BE49-F238E27FC236}">
              <a16:creationId xmlns:a16="http://schemas.microsoft.com/office/drawing/2014/main" id="{3C949951-5F61-4009-A718-244A613B6A2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8" name="Text Box 17">
          <a:extLst>
            <a:ext uri="{FF2B5EF4-FFF2-40B4-BE49-F238E27FC236}">
              <a16:creationId xmlns:a16="http://schemas.microsoft.com/office/drawing/2014/main" id="{CDC2011C-D505-4AF8-8A12-ABEF36005D55}"/>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89" name="Text Box 18">
          <a:extLst>
            <a:ext uri="{FF2B5EF4-FFF2-40B4-BE49-F238E27FC236}">
              <a16:creationId xmlns:a16="http://schemas.microsoft.com/office/drawing/2014/main" id="{13B26BDD-0062-48F4-A7DB-54752CD7FF8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0" name="Text Box 19">
          <a:extLst>
            <a:ext uri="{FF2B5EF4-FFF2-40B4-BE49-F238E27FC236}">
              <a16:creationId xmlns:a16="http://schemas.microsoft.com/office/drawing/2014/main" id="{91C16B4D-2BD5-4AF9-9E38-FFA7385A011B}"/>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1" name="Text Box 20">
          <a:extLst>
            <a:ext uri="{FF2B5EF4-FFF2-40B4-BE49-F238E27FC236}">
              <a16:creationId xmlns:a16="http://schemas.microsoft.com/office/drawing/2014/main" id="{36C58115-1017-4667-BDD8-253E7ABC35E3}"/>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2" name="Text Box 21">
          <a:extLst>
            <a:ext uri="{FF2B5EF4-FFF2-40B4-BE49-F238E27FC236}">
              <a16:creationId xmlns:a16="http://schemas.microsoft.com/office/drawing/2014/main" id="{A8B82332-C3FB-4119-86BB-505D6B5101B0}"/>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3" name="Text Box 22">
          <a:extLst>
            <a:ext uri="{FF2B5EF4-FFF2-40B4-BE49-F238E27FC236}">
              <a16:creationId xmlns:a16="http://schemas.microsoft.com/office/drawing/2014/main" id="{C75A9E25-F185-492F-B943-D88F4D45128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4" name="Text Box 23">
          <a:extLst>
            <a:ext uri="{FF2B5EF4-FFF2-40B4-BE49-F238E27FC236}">
              <a16:creationId xmlns:a16="http://schemas.microsoft.com/office/drawing/2014/main" id="{8D2FE276-9126-4538-8BEF-3FC25ADA1FDC}"/>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5" name="Text Box 24">
          <a:extLst>
            <a:ext uri="{FF2B5EF4-FFF2-40B4-BE49-F238E27FC236}">
              <a16:creationId xmlns:a16="http://schemas.microsoft.com/office/drawing/2014/main" id="{A9003EFD-5C60-4165-BB67-37B418831054}"/>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6" name="Text Box 25">
          <a:extLst>
            <a:ext uri="{FF2B5EF4-FFF2-40B4-BE49-F238E27FC236}">
              <a16:creationId xmlns:a16="http://schemas.microsoft.com/office/drawing/2014/main" id="{F49AE5F5-D9A8-4EB3-B7CE-D2AC8BAD10BF}"/>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7" name="Text Box 48">
          <a:extLst>
            <a:ext uri="{FF2B5EF4-FFF2-40B4-BE49-F238E27FC236}">
              <a16:creationId xmlns:a16="http://schemas.microsoft.com/office/drawing/2014/main" id="{2EDA72DB-B90C-4903-9A63-6C177060DA18}"/>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8" name="Text Box 93">
          <a:extLst>
            <a:ext uri="{FF2B5EF4-FFF2-40B4-BE49-F238E27FC236}">
              <a16:creationId xmlns:a16="http://schemas.microsoft.com/office/drawing/2014/main" id="{E5E526E2-E7A5-4093-9379-E9411B845466}"/>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52</xdr:row>
      <xdr:rowOff>0</xdr:rowOff>
    </xdr:from>
    <xdr:ext cx="76200" cy="327026"/>
    <xdr:sp macro="" textlink="">
      <xdr:nvSpPr>
        <xdr:cNvPr id="5999" name="Text Box 94">
          <a:extLst>
            <a:ext uri="{FF2B5EF4-FFF2-40B4-BE49-F238E27FC236}">
              <a16:creationId xmlns:a16="http://schemas.microsoft.com/office/drawing/2014/main" id="{1C424FF5-D1BB-4180-8317-563EE06090DD}"/>
            </a:ext>
          </a:extLst>
        </xdr:cNvPr>
        <xdr:cNvSpPr txBox="1">
          <a:spLocks noChangeArrowheads="1"/>
        </xdr:cNvSpPr>
      </xdr:nvSpPr>
      <xdr:spPr bwMode="auto">
        <a:xfrm>
          <a:off x="1047750" y="131826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83</xdr:row>
      <xdr:rowOff>0</xdr:rowOff>
    </xdr:from>
    <xdr:to>
      <xdr:col>2</xdr:col>
      <xdr:colOff>2307720</xdr:colOff>
      <xdr:row>86</xdr:row>
      <xdr:rowOff>22281</xdr:rowOff>
    </xdr:to>
    <xdr:sp macro="" textlink="">
      <xdr:nvSpPr>
        <xdr:cNvPr id="6000" name="Text Box 119">
          <a:extLst>
            <a:ext uri="{FF2B5EF4-FFF2-40B4-BE49-F238E27FC236}">
              <a16:creationId xmlns:a16="http://schemas.microsoft.com/office/drawing/2014/main" id="{2C6DF60A-C6D4-4A2B-9845-5390300BB36F}"/>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001" name="Text Box 120">
          <a:extLst>
            <a:ext uri="{FF2B5EF4-FFF2-40B4-BE49-F238E27FC236}">
              <a16:creationId xmlns:a16="http://schemas.microsoft.com/office/drawing/2014/main" id="{4AE0A1D0-6DB5-41E4-B7F6-E234368BDB00}"/>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002" name="Text Box 119">
          <a:extLst>
            <a:ext uri="{FF2B5EF4-FFF2-40B4-BE49-F238E27FC236}">
              <a16:creationId xmlns:a16="http://schemas.microsoft.com/office/drawing/2014/main" id="{7A1C294B-F1F9-406D-8F9A-FA8FF7600BA0}"/>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54</xdr:row>
      <xdr:rowOff>0</xdr:rowOff>
    </xdr:from>
    <xdr:ext cx="76200" cy="327026"/>
    <xdr:sp macro="" textlink="">
      <xdr:nvSpPr>
        <xdr:cNvPr id="6003" name="Text Box 3">
          <a:extLst>
            <a:ext uri="{FF2B5EF4-FFF2-40B4-BE49-F238E27FC236}">
              <a16:creationId xmlns:a16="http://schemas.microsoft.com/office/drawing/2014/main" id="{CE1A5F5C-B987-4404-B4A7-B8736BF56F6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4" name="Text Box 4">
          <a:extLst>
            <a:ext uri="{FF2B5EF4-FFF2-40B4-BE49-F238E27FC236}">
              <a16:creationId xmlns:a16="http://schemas.microsoft.com/office/drawing/2014/main" id="{DE056436-68E1-4BAF-81B7-D058A92FC97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5" name="Text Box 5">
          <a:extLst>
            <a:ext uri="{FF2B5EF4-FFF2-40B4-BE49-F238E27FC236}">
              <a16:creationId xmlns:a16="http://schemas.microsoft.com/office/drawing/2014/main" id="{BDCC7BF5-A2A7-4669-9396-A6C4758BE13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6" name="Text Box 6">
          <a:extLst>
            <a:ext uri="{FF2B5EF4-FFF2-40B4-BE49-F238E27FC236}">
              <a16:creationId xmlns:a16="http://schemas.microsoft.com/office/drawing/2014/main" id="{53BA5933-3817-4DB8-8121-4B87CE78FEC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7" name="Text Box 7">
          <a:extLst>
            <a:ext uri="{FF2B5EF4-FFF2-40B4-BE49-F238E27FC236}">
              <a16:creationId xmlns:a16="http://schemas.microsoft.com/office/drawing/2014/main" id="{FB54B9BD-B18F-416B-8893-A3699A4F566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8" name="Text Box 8">
          <a:extLst>
            <a:ext uri="{FF2B5EF4-FFF2-40B4-BE49-F238E27FC236}">
              <a16:creationId xmlns:a16="http://schemas.microsoft.com/office/drawing/2014/main" id="{6DF66628-6FF8-4E8F-9AD3-BB30949C1C6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09" name="Text Box 9">
          <a:extLst>
            <a:ext uri="{FF2B5EF4-FFF2-40B4-BE49-F238E27FC236}">
              <a16:creationId xmlns:a16="http://schemas.microsoft.com/office/drawing/2014/main" id="{9DB55857-3A56-455D-B842-05A6CA04FBE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0" name="Text Box 10">
          <a:extLst>
            <a:ext uri="{FF2B5EF4-FFF2-40B4-BE49-F238E27FC236}">
              <a16:creationId xmlns:a16="http://schemas.microsoft.com/office/drawing/2014/main" id="{E6A0BD66-EA97-45B2-B660-623A1FAA692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1" name="Text Box 11">
          <a:extLst>
            <a:ext uri="{FF2B5EF4-FFF2-40B4-BE49-F238E27FC236}">
              <a16:creationId xmlns:a16="http://schemas.microsoft.com/office/drawing/2014/main" id="{B5332F06-A38D-46D4-874A-DCBEC537F64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2" name="Text Box 12">
          <a:extLst>
            <a:ext uri="{FF2B5EF4-FFF2-40B4-BE49-F238E27FC236}">
              <a16:creationId xmlns:a16="http://schemas.microsoft.com/office/drawing/2014/main" id="{D95ED8CD-4FB3-435C-8FD6-EE95C168BD3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3" name="Text Box 13">
          <a:extLst>
            <a:ext uri="{FF2B5EF4-FFF2-40B4-BE49-F238E27FC236}">
              <a16:creationId xmlns:a16="http://schemas.microsoft.com/office/drawing/2014/main" id="{8EDC78C9-ABAE-4570-B4F4-6FED6D7AD71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4" name="Text Box 14">
          <a:extLst>
            <a:ext uri="{FF2B5EF4-FFF2-40B4-BE49-F238E27FC236}">
              <a16:creationId xmlns:a16="http://schemas.microsoft.com/office/drawing/2014/main" id="{1AAA7FF7-C19F-4A5B-AEB3-6C5D7D2839F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5" name="Text Box 15">
          <a:extLst>
            <a:ext uri="{FF2B5EF4-FFF2-40B4-BE49-F238E27FC236}">
              <a16:creationId xmlns:a16="http://schemas.microsoft.com/office/drawing/2014/main" id="{90A489E1-BED5-489D-B245-DFD45A7BCEE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6" name="Text Box 16">
          <a:extLst>
            <a:ext uri="{FF2B5EF4-FFF2-40B4-BE49-F238E27FC236}">
              <a16:creationId xmlns:a16="http://schemas.microsoft.com/office/drawing/2014/main" id="{7944A756-12FF-495C-B801-B1DD58EBE1C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7" name="Text Box 17">
          <a:extLst>
            <a:ext uri="{FF2B5EF4-FFF2-40B4-BE49-F238E27FC236}">
              <a16:creationId xmlns:a16="http://schemas.microsoft.com/office/drawing/2014/main" id="{B92FDBED-BD96-40C1-AE7D-E545D75971C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8" name="Text Box 18">
          <a:extLst>
            <a:ext uri="{FF2B5EF4-FFF2-40B4-BE49-F238E27FC236}">
              <a16:creationId xmlns:a16="http://schemas.microsoft.com/office/drawing/2014/main" id="{F831D2E1-C96D-4084-B41E-E31708DDB81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19" name="Text Box 19">
          <a:extLst>
            <a:ext uri="{FF2B5EF4-FFF2-40B4-BE49-F238E27FC236}">
              <a16:creationId xmlns:a16="http://schemas.microsoft.com/office/drawing/2014/main" id="{7A90F855-023C-476C-B27D-5ABF7370122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0" name="Text Box 20">
          <a:extLst>
            <a:ext uri="{FF2B5EF4-FFF2-40B4-BE49-F238E27FC236}">
              <a16:creationId xmlns:a16="http://schemas.microsoft.com/office/drawing/2014/main" id="{14283EC6-1F5E-43DA-A6F2-FF2E403C775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1" name="Text Box 21">
          <a:extLst>
            <a:ext uri="{FF2B5EF4-FFF2-40B4-BE49-F238E27FC236}">
              <a16:creationId xmlns:a16="http://schemas.microsoft.com/office/drawing/2014/main" id="{1C0E35D8-C2B6-4177-869B-F8A2A10859F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2" name="Text Box 22">
          <a:extLst>
            <a:ext uri="{FF2B5EF4-FFF2-40B4-BE49-F238E27FC236}">
              <a16:creationId xmlns:a16="http://schemas.microsoft.com/office/drawing/2014/main" id="{92724FDF-3CB3-46FA-BAA5-D2692FE3E22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3" name="Text Box 23">
          <a:extLst>
            <a:ext uri="{FF2B5EF4-FFF2-40B4-BE49-F238E27FC236}">
              <a16:creationId xmlns:a16="http://schemas.microsoft.com/office/drawing/2014/main" id="{09E25297-B3CD-4AFF-9106-E7A8C2F2C6A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4" name="Text Box 24">
          <a:extLst>
            <a:ext uri="{FF2B5EF4-FFF2-40B4-BE49-F238E27FC236}">
              <a16:creationId xmlns:a16="http://schemas.microsoft.com/office/drawing/2014/main" id="{62BDDB88-92E5-4D38-A33E-E6D4881BC52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5" name="Text Box 25">
          <a:extLst>
            <a:ext uri="{FF2B5EF4-FFF2-40B4-BE49-F238E27FC236}">
              <a16:creationId xmlns:a16="http://schemas.microsoft.com/office/drawing/2014/main" id="{AB896E2B-FBD5-46DF-B02E-82767CE73B1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6" name="Text Box 48">
          <a:extLst>
            <a:ext uri="{FF2B5EF4-FFF2-40B4-BE49-F238E27FC236}">
              <a16:creationId xmlns:a16="http://schemas.microsoft.com/office/drawing/2014/main" id="{D476181A-07A7-4361-8EC1-D6797DF2E7A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7" name="Text Box 93">
          <a:extLst>
            <a:ext uri="{FF2B5EF4-FFF2-40B4-BE49-F238E27FC236}">
              <a16:creationId xmlns:a16="http://schemas.microsoft.com/office/drawing/2014/main" id="{45FB4CF4-237A-427D-BF78-9DD30AA13D0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8" name="Text Box 94">
          <a:extLst>
            <a:ext uri="{FF2B5EF4-FFF2-40B4-BE49-F238E27FC236}">
              <a16:creationId xmlns:a16="http://schemas.microsoft.com/office/drawing/2014/main" id="{1C0DE590-2ED7-48C8-A260-7870E4C501F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29" name="Text Box 3">
          <a:extLst>
            <a:ext uri="{FF2B5EF4-FFF2-40B4-BE49-F238E27FC236}">
              <a16:creationId xmlns:a16="http://schemas.microsoft.com/office/drawing/2014/main" id="{51CC1251-D3F2-4122-B20D-29A0A50492D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0" name="Text Box 4">
          <a:extLst>
            <a:ext uri="{FF2B5EF4-FFF2-40B4-BE49-F238E27FC236}">
              <a16:creationId xmlns:a16="http://schemas.microsoft.com/office/drawing/2014/main" id="{184A1E5C-6911-469C-8217-4C2DE6B4918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1" name="Text Box 5">
          <a:extLst>
            <a:ext uri="{FF2B5EF4-FFF2-40B4-BE49-F238E27FC236}">
              <a16:creationId xmlns:a16="http://schemas.microsoft.com/office/drawing/2014/main" id="{BB0C9D3D-1249-47B3-BB42-196D603F719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2" name="Text Box 6">
          <a:extLst>
            <a:ext uri="{FF2B5EF4-FFF2-40B4-BE49-F238E27FC236}">
              <a16:creationId xmlns:a16="http://schemas.microsoft.com/office/drawing/2014/main" id="{2595E96D-9F12-4C3F-9360-ECFBC7FB2D8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3" name="Text Box 7">
          <a:extLst>
            <a:ext uri="{FF2B5EF4-FFF2-40B4-BE49-F238E27FC236}">
              <a16:creationId xmlns:a16="http://schemas.microsoft.com/office/drawing/2014/main" id="{685E6217-A793-41C3-8FB0-388A758628E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4" name="Text Box 8">
          <a:extLst>
            <a:ext uri="{FF2B5EF4-FFF2-40B4-BE49-F238E27FC236}">
              <a16:creationId xmlns:a16="http://schemas.microsoft.com/office/drawing/2014/main" id="{92E7B770-274D-4317-9A8F-D11311ACC77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5" name="Text Box 9">
          <a:extLst>
            <a:ext uri="{FF2B5EF4-FFF2-40B4-BE49-F238E27FC236}">
              <a16:creationId xmlns:a16="http://schemas.microsoft.com/office/drawing/2014/main" id="{D421B411-5F1B-4704-B1B3-EFA2DA613A3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6" name="Text Box 10">
          <a:extLst>
            <a:ext uri="{FF2B5EF4-FFF2-40B4-BE49-F238E27FC236}">
              <a16:creationId xmlns:a16="http://schemas.microsoft.com/office/drawing/2014/main" id="{DC7A9BA9-128C-4B8A-9ECD-376AEF396C7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7" name="Text Box 11">
          <a:extLst>
            <a:ext uri="{FF2B5EF4-FFF2-40B4-BE49-F238E27FC236}">
              <a16:creationId xmlns:a16="http://schemas.microsoft.com/office/drawing/2014/main" id="{ECA420AF-1697-48DD-A912-2E452A55A26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8" name="Text Box 12">
          <a:extLst>
            <a:ext uri="{FF2B5EF4-FFF2-40B4-BE49-F238E27FC236}">
              <a16:creationId xmlns:a16="http://schemas.microsoft.com/office/drawing/2014/main" id="{C4F61782-4997-4A8A-AB33-0243456D2C0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39" name="Text Box 13">
          <a:extLst>
            <a:ext uri="{FF2B5EF4-FFF2-40B4-BE49-F238E27FC236}">
              <a16:creationId xmlns:a16="http://schemas.microsoft.com/office/drawing/2014/main" id="{5D114127-3FB0-484C-B7B4-75A58FFD578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0" name="Text Box 14">
          <a:extLst>
            <a:ext uri="{FF2B5EF4-FFF2-40B4-BE49-F238E27FC236}">
              <a16:creationId xmlns:a16="http://schemas.microsoft.com/office/drawing/2014/main" id="{F0C464E8-4365-41F1-81D8-16745166AB3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1" name="Text Box 15">
          <a:extLst>
            <a:ext uri="{FF2B5EF4-FFF2-40B4-BE49-F238E27FC236}">
              <a16:creationId xmlns:a16="http://schemas.microsoft.com/office/drawing/2014/main" id="{76CD67BA-7C7D-4348-88A9-264F77FB970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2" name="Text Box 16">
          <a:extLst>
            <a:ext uri="{FF2B5EF4-FFF2-40B4-BE49-F238E27FC236}">
              <a16:creationId xmlns:a16="http://schemas.microsoft.com/office/drawing/2014/main" id="{661F8AF0-B8BB-41C9-ADFE-57FA04A64A3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3" name="Text Box 17">
          <a:extLst>
            <a:ext uri="{FF2B5EF4-FFF2-40B4-BE49-F238E27FC236}">
              <a16:creationId xmlns:a16="http://schemas.microsoft.com/office/drawing/2014/main" id="{B9F7448C-8F0C-426C-ADD5-E19300B52D6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4" name="Text Box 18">
          <a:extLst>
            <a:ext uri="{FF2B5EF4-FFF2-40B4-BE49-F238E27FC236}">
              <a16:creationId xmlns:a16="http://schemas.microsoft.com/office/drawing/2014/main" id="{EF12D69D-4031-48AA-A165-122681FD9E8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5" name="Text Box 19">
          <a:extLst>
            <a:ext uri="{FF2B5EF4-FFF2-40B4-BE49-F238E27FC236}">
              <a16:creationId xmlns:a16="http://schemas.microsoft.com/office/drawing/2014/main" id="{827816C2-C50A-4A55-9BBE-30A1E2766E2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6" name="Text Box 20">
          <a:extLst>
            <a:ext uri="{FF2B5EF4-FFF2-40B4-BE49-F238E27FC236}">
              <a16:creationId xmlns:a16="http://schemas.microsoft.com/office/drawing/2014/main" id="{F703B1E4-C68E-46B6-A699-550282743E3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7" name="Text Box 21">
          <a:extLst>
            <a:ext uri="{FF2B5EF4-FFF2-40B4-BE49-F238E27FC236}">
              <a16:creationId xmlns:a16="http://schemas.microsoft.com/office/drawing/2014/main" id="{D53CAED5-20E3-4A0B-AB8E-BE34B1DEFB1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8" name="Text Box 22">
          <a:extLst>
            <a:ext uri="{FF2B5EF4-FFF2-40B4-BE49-F238E27FC236}">
              <a16:creationId xmlns:a16="http://schemas.microsoft.com/office/drawing/2014/main" id="{178C561D-EA17-4466-95C0-00561424BA6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49" name="Text Box 23">
          <a:extLst>
            <a:ext uri="{FF2B5EF4-FFF2-40B4-BE49-F238E27FC236}">
              <a16:creationId xmlns:a16="http://schemas.microsoft.com/office/drawing/2014/main" id="{DCD37A0C-D16B-4571-B4F2-E9EA32AE14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0" name="Text Box 24">
          <a:extLst>
            <a:ext uri="{FF2B5EF4-FFF2-40B4-BE49-F238E27FC236}">
              <a16:creationId xmlns:a16="http://schemas.microsoft.com/office/drawing/2014/main" id="{2C78BBBC-5A36-4F38-94F2-6C37D13B4BB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1" name="Text Box 25">
          <a:extLst>
            <a:ext uri="{FF2B5EF4-FFF2-40B4-BE49-F238E27FC236}">
              <a16:creationId xmlns:a16="http://schemas.microsoft.com/office/drawing/2014/main" id="{AEF1655D-2170-4518-A841-1A99B053584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2" name="Text Box 48">
          <a:extLst>
            <a:ext uri="{FF2B5EF4-FFF2-40B4-BE49-F238E27FC236}">
              <a16:creationId xmlns:a16="http://schemas.microsoft.com/office/drawing/2014/main" id="{B57035B1-A1C0-4BA0-852D-882B274FF98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3" name="Text Box 93">
          <a:extLst>
            <a:ext uri="{FF2B5EF4-FFF2-40B4-BE49-F238E27FC236}">
              <a16:creationId xmlns:a16="http://schemas.microsoft.com/office/drawing/2014/main" id="{93753A53-CC4F-4E71-A556-35F90D679A0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4" name="Text Box 94">
          <a:extLst>
            <a:ext uri="{FF2B5EF4-FFF2-40B4-BE49-F238E27FC236}">
              <a16:creationId xmlns:a16="http://schemas.microsoft.com/office/drawing/2014/main" id="{3DBAB0D1-684C-44D0-A3B3-F7883F93AED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5" name="Text Box 3">
          <a:extLst>
            <a:ext uri="{FF2B5EF4-FFF2-40B4-BE49-F238E27FC236}">
              <a16:creationId xmlns:a16="http://schemas.microsoft.com/office/drawing/2014/main" id="{40EC8D74-24F0-42BA-9AB6-7A77DE58A4A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6" name="Text Box 4">
          <a:extLst>
            <a:ext uri="{FF2B5EF4-FFF2-40B4-BE49-F238E27FC236}">
              <a16:creationId xmlns:a16="http://schemas.microsoft.com/office/drawing/2014/main" id="{06A2B246-3AB2-4E53-B721-F4B2E0FB4FE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7" name="Text Box 5">
          <a:extLst>
            <a:ext uri="{FF2B5EF4-FFF2-40B4-BE49-F238E27FC236}">
              <a16:creationId xmlns:a16="http://schemas.microsoft.com/office/drawing/2014/main" id="{099909BB-1C0D-40BD-8D49-B7D797AC585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8" name="Text Box 6">
          <a:extLst>
            <a:ext uri="{FF2B5EF4-FFF2-40B4-BE49-F238E27FC236}">
              <a16:creationId xmlns:a16="http://schemas.microsoft.com/office/drawing/2014/main" id="{5A1A2197-540A-49BA-825D-B9C86B6CC3C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59" name="Text Box 7">
          <a:extLst>
            <a:ext uri="{FF2B5EF4-FFF2-40B4-BE49-F238E27FC236}">
              <a16:creationId xmlns:a16="http://schemas.microsoft.com/office/drawing/2014/main" id="{ADDAE3BB-9799-49DB-8CF6-54402ADF2A5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0" name="Text Box 8">
          <a:extLst>
            <a:ext uri="{FF2B5EF4-FFF2-40B4-BE49-F238E27FC236}">
              <a16:creationId xmlns:a16="http://schemas.microsoft.com/office/drawing/2014/main" id="{CCDC4262-BC97-48E2-94CA-6320F9B121E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1" name="Text Box 9">
          <a:extLst>
            <a:ext uri="{FF2B5EF4-FFF2-40B4-BE49-F238E27FC236}">
              <a16:creationId xmlns:a16="http://schemas.microsoft.com/office/drawing/2014/main" id="{9F23EBF3-9074-400A-B3B0-C598129230C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2" name="Text Box 10">
          <a:extLst>
            <a:ext uri="{FF2B5EF4-FFF2-40B4-BE49-F238E27FC236}">
              <a16:creationId xmlns:a16="http://schemas.microsoft.com/office/drawing/2014/main" id="{8F0F3AC1-4A8A-45DC-901C-18E20534BC9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3" name="Text Box 11">
          <a:extLst>
            <a:ext uri="{FF2B5EF4-FFF2-40B4-BE49-F238E27FC236}">
              <a16:creationId xmlns:a16="http://schemas.microsoft.com/office/drawing/2014/main" id="{E82397B2-1CB6-4915-A584-F77D99B692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4" name="Text Box 12">
          <a:extLst>
            <a:ext uri="{FF2B5EF4-FFF2-40B4-BE49-F238E27FC236}">
              <a16:creationId xmlns:a16="http://schemas.microsoft.com/office/drawing/2014/main" id="{289A47A2-7946-4829-B622-138E99BD94E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5" name="Text Box 13">
          <a:extLst>
            <a:ext uri="{FF2B5EF4-FFF2-40B4-BE49-F238E27FC236}">
              <a16:creationId xmlns:a16="http://schemas.microsoft.com/office/drawing/2014/main" id="{17B434F2-CDFB-41FD-BEE9-4AC5E034C93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6" name="Text Box 14">
          <a:extLst>
            <a:ext uri="{FF2B5EF4-FFF2-40B4-BE49-F238E27FC236}">
              <a16:creationId xmlns:a16="http://schemas.microsoft.com/office/drawing/2014/main" id="{BEF403A1-E23D-4322-8E99-262CB0EBBD9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7" name="Text Box 15">
          <a:extLst>
            <a:ext uri="{FF2B5EF4-FFF2-40B4-BE49-F238E27FC236}">
              <a16:creationId xmlns:a16="http://schemas.microsoft.com/office/drawing/2014/main" id="{CDA636AF-2179-4BE3-BA7A-754DA06335A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8" name="Text Box 16">
          <a:extLst>
            <a:ext uri="{FF2B5EF4-FFF2-40B4-BE49-F238E27FC236}">
              <a16:creationId xmlns:a16="http://schemas.microsoft.com/office/drawing/2014/main" id="{DB7BB9FA-9075-4A36-88E6-3D19088F046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69" name="Text Box 17">
          <a:extLst>
            <a:ext uri="{FF2B5EF4-FFF2-40B4-BE49-F238E27FC236}">
              <a16:creationId xmlns:a16="http://schemas.microsoft.com/office/drawing/2014/main" id="{B58CA6E6-3CD3-471E-B410-0AA058B0D42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0" name="Text Box 18">
          <a:extLst>
            <a:ext uri="{FF2B5EF4-FFF2-40B4-BE49-F238E27FC236}">
              <a16:creationId xmlns:a16="http://schemas.microsoft.com/office/drawing/2014/main" id="{9FFD1F04-98B3-49F0-97EE-70DBE0E366A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1" name="Text Box 19">
          <a:extLst>
            <a:ext uri="{FF2B5EF4-FFF2-40B4-BE49-F238E27FC236}">
              <a16:creationId xmlns:a16="http://schemas.microsoft.com/office/drawing/2014/main" id="{A67DFD99-CDC8-4408-8883-C95C662DD1C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2" name="Text Box 20">
          <a:extLst>
            <a:ext uri="{FF2B5EF4-FFF2-40B4-BE49-F238E27FC236}">
              <a16:creationId xmlns:a16="http://schemas.microsoft.com/office/drawing/2014/main" id="{68B37BC2-224E-4C6E-8443-7B59BE45C5E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3" name="Text Box 21">
          <a:extLst>
            <a:ext uri="{FF2B5EF4-FFF2-40B4-BE49-F238E27FC236}">
              <a16:creationId xmlns:a16="http://schemas.microsoft.com/office/drawing/2014/main" id="{C34B03D2-F2BC-4D77-BB31-48D3D2DA5D7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4" name="Text Box 22">
          <a:extLst>
            <a:ext uri="{FF2B5EF4-FFF2-40B4-BE49-F238E27FC236}">
              <a16:creationId xmlns:a16="http://schemas.microsoft.com/office/drawing/2014/main" id="{517A0414-5201-45EB-93D2-A8D03548AA2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5" name="Text Box 23">
          <a:extLst>
            <a:ext uri="{FF2B5EF4-FFF2-40B4-BE49-F238E27FC236}">
              <a16:creationId xmlns:a16="http://schemas.microsoft.com/office/drawing/2014/main" id="{7A6987B4-87E4-4953-B7E1-4E80BDE05E9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6" name="Text Box 24">
          <a:extLst>
            <a:ext uri="{FF2B5EF4-FFF2-40B4-BE49-F238E27FC236}">
              <a16:creationId xmlns:a16="http://schemas.microsoft.com/office/drawing/2014/main" id="{3CE07BDA-5224-4984-988F-B2337A6D23B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7" name="Text Box 25">
          <a:extLst>
            <a:ext uri="{FF2B5EF4-FFF2-40B4-BE49-F238E27FC236}">
              <a16:creationId xmlns:a16="http://schemas.microsoft.com/office/drawing/2014/main" id="{BE709754-1F51-43FD-9E4F-355F9DECF87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8" name="Text Box 48">
          <a:extLst>
            <a:ext uri="{FF2B5EF4-FFF2-40B4-BE49-F238E27FC236}">
              <a16:creationId xmlns:a16="http://schemas.microsoft.com/office/drawing/2014/main" id="{FEF4F498-D064-44DB-B414-B8D520A103B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79" name="Text Box 93">
          <a:extLst>
            <a:ext uri="{FF2B5EF4-FFF2-40B4-BE49-F238E27FC236}">
              <a16:creationId xmlns:a16="http://schemas.microsoft.com/office/drawing/2014/main" id="{3C452267-BDA4-46C6-8F70-135B9FB564C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0" name="Text Box 94">
          <a:extLst>
            <a:ext uri="{FF2B5EF4-FFF2-40B4-BE49-F238E27FC236}">
              <a16:creationId xmlns:a16="http://schemas.microsoft.com/office/drawing/2014/main" id="{242B68B9-8659-4FA0-83D1-345F93E9C5C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1" name="Text Box 3">
          <a:extLst>
            <a:ext uri="{FF2B5EF4-FFF2-40B4-BE49-F238E27FC236}">
              <a16:creationId xmlns:a16="http://schemas.microsoft.com/office/drawing/2014/main" id="{3C7636D8-56F0-4197-BD27-64C28C8D799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2" name="Text Box 4">
          <a:extLst>
            <a:ext uri="{FF2B5EF4-FFF2-40B4-BE49-F238E27FC236}">
              <a16:creationId xmlns:a16="http://schemas.microsoft.com/office/drawing/2014/main" id="{5132DE50-FADF-4DC1-84C6-AAD519FB9B9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3" name="Text Box 5">
          <a:extLst>
            <a:ext uri="{FF2B5EF4-FFF2-40B4-BE49-F238E27FC236}">
              <a16:creationId xmlns:a16="http://schemas.microsoft.com/office/drawing/2014/main" id="{4706C300-4854-4BA8-BA96-00DB45BB812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4" name="Text Box 6">
          <a:extLst>
            <a:ext uri="{FF2B5EF4-FFF2-40B4-BE49-F238E27FC236}">
              <a16:creationId xmlns:a16="http://schemas.microsoft.com/office/drawing/2014/main" id="{D6F97518-4F61-4FBC-9BDB-CB9011985D7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5" name="Text Box 7">
          <a:extLst>
            <a:ext uri="{FF2B5EF4-FFF2-40B4-BE49-F238E27FC236}">
              <a16:creationId xmlns:a16="http://schemas.microsoft.com/office/drawing/2014/main" id="{2BB75A98-B32B-4F8F-BD8C-0DC8B974D54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6" name="Text Box 8">
          <a:extLst>
            <a:ext uri="{FF2B5EF4-FFF2-40B4-BE49-F238E27FC236}">
              <a16:creationId xmlns:a16="http://schemas.microsoft.com/office/drawing/2014/main" id="{E93F657A-F758-4B89-95B6-95E20F839EE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7" name="Text Box 9">
          <a:extLst>
            <a:ext uri="{FF2B5EF4-FFF2-40B4-BE49-F238E27FC236}">
              <a16:creationId xmlns:a16="http://schemas.microsoft.com/office/drawing/2014/main" id="{65326F5E-DF74-4C15-9B0B-44D3ED346FF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8" name="Text Box 10">
          <a:extLst>
            <a:ext uri="{FF2B5EF4-FFF2-40B4-BE49-F238E27FC236}">
              <a16:creationId xmlns:a16="http://schemas.microsoft.com/office/drawing/2014/main" id="{074A2F98-4FEB-43EC-89C5-A9EB5EDE86F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89" name="Text Box 11">
          <a:extLst>
            <a:ext uri="{FF2B5EF4-FFF2-40B4-BE49-F238E27FC236}">
              <a16:creationId xmlns:a16="http://schemas.microsoft.com/office/drawing/2014/main" id="{F8D8E779-8D6B-4264-A152-94C0F4F6A63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0" name="Text Box 12">
          <a:extLst>
            <a:ext uri="{FF2B5EF4-FFF2-40B4-BE49-F238E27FC236}">
              <a16:creationId xmlns:a16="http://schemas.microsoft.com/office/drawing/2014/main" id="{D6FD5C71-26C8-47DD-9E27-64AB2B05665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1" name="Text Box 13">
          <a:extLst>
            <a:ext uri="{FF2B5EF4-FFF2-40B4-BE49-F238E27FC236}">
              <a16:creationId xmlns:a16="http://schemas.microsoft.com/office/drawing/2014/main" id="{27567072-8ADC-46F1-A6F5-383E67377D9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2" name="Text Box 14">
          <a:extLst>
            <a:ext uri="{FF2B5EF4-FFF2-40B4-BE49-F238E27FC236}">
              <a16:creationId xmlns:a16="http://schemas.microsoft.com/office/drawing/2014/main" id="{81B2F54A-9C62-4327-9F7E-A552DCD33CD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3" name="Text Box 15">
          <a:extLst>
            <a:ext uri="{FF2B5EF4-FFF2-40B4-BE49-F238E27FC236}">
              <a16:creationId xmlns:a16="http://schemas.microsoft.com/office/drawing/2014/main" id="{3CC3968A-AEC0-499E-B940-8CBAFC67FD6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4" name="Text Box 16">
          <a:extLst>
            <a:ext uri="{FF2B5EF4-FFF2-40B4-BE49-F238E27FC236}">
              <a16:creationId xmlns:a16="http://schemas.microsoft.com/office/drawing/2014/main" id="{21D7F34A-8FC0-4FA7-A263-930D2399887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5" name="Text Box 17">
          <a:extLst>
            <a:ext uri="{FF2B5EF4-FFF2-40B4-BE49-F238E27FC236}">
              <a16:creationId xmlns:a16="http://schemas.microsoft.com/office/drawing/2014/main" id="{34E4E167-2BF9-490C-9C03-7B3E1DBCB65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6" name="Text Box 18">
          <a:extLst>
            <a:ext uri="{FF2B5EF4-FFF2-40B4-BE49-F238E27FC236}">
              <a16:creationId xmlns:a16="http://schemas.microsoft.com/office/drawing/2014/main" id="{D9A4F50D-35B3-4C8A-B6DC-F5143FED9A4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7" name="Text Box 19">
          <a:extLst>
            <a:ext uri="{FF2B5EF4-FFF2-40B4-BE49-F238E27FC236}">
              <a16:creationId xmlns:a16="http://schemas.microsoft.com/office/drawing/2014/main" id="{8CD97DD1-B7E2-4550-898A-6BD620515D2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8" name="Text Box 20">
          <a:extLst>
            <a:ext uri="{FF2B5EF4-FFF2-40B4-BE49-F238E27FC236}">
              <a16:creationId xmlns:a16="http://schemas.microsoft.com/office/drawing/2014/main" id="{F768CE73-24D6-4C3D-A22C-2480175AB53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099" name="Text Box 21">
          <a:extLst>
            <a:ext uri="{FF2B5EF4-FFF2-40B4-BE49-F238E27FC236}">
              <a16:creationId xmlns:a16="http://schemas.microsoft.com/office/drawing/2014/main" id="{65CC2B15-3862-47BF-9677-1327D9451AC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0" name="Text Box 22">
          <a:extLst>
            <a:ext uri="{FF2B5EF4-FFF2-40B4-BE49-F238E27FC236}">
              <a16:creationId xmlns:a16="http://schemas.microsoft.com/office/drawing/2014/main" id="{CBEEC099-4BBF-4035-B80C-60F3D919A64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1" name="Text Box 23">
          <a:extLst>
            <a:ext uri="{FF2B5EF4-FFF2-40B4-BE49-F238E27FC236}">
              <a16:creationId xmlns:a16="http://schemas.microsoft.com/office/drawing/2014/main" id="{0A7F59E7-DDB0-4702-89D6-73CDEE44726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2" name="Text Box 24">
          <a:extLst>
            <a:ext uri="{FF2B5EF4-FFF2-40B4-BE49-F238E27FC236}">
              <a16:creationId xmlns:a16="http://schemas.microsoft.com/office/drawing/2014/main" id="{04BDD5BB-C590-4ED2-8BBD-413C9FAFCB1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3" name="Text Box 25">
          <a:extLst>
            <a:ext uri="{FF2B5EF4-FFF2-40B4-BE49-F238E27FC236}">
              <a16:creationId xmlns:a16="http://schemas.microsoft.com/office/drawing/2014/main" id="{8F719ABC-C7F0-4DE6-97C3-A2D50943C7D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4" name="Text Box 48">
          <a:extLst>
            <a:ext uri="{FF2B5EF4-FFF2-40B4-BE49-F238E27FC236}">
              <a16:creationId xmlns:a16="http://schemas.microsoft.com/office/drawing/2014/main" id="{00D570D4-EF57-4AF6-9E37-EC36AF86075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5" name="Text Box 93">
          <a:extLst>
            <a:ext uri="{FF2B5EF4-FFF2-40B4-BE49-F238E27FC236}">
              <a16:creationId xmlns:a16="http://schemas.microsoft.com/office/drawing/2014/main" id="{0B580713-8CA6-44D2-8D26-4B8700404D5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6" name="Text Box 94">
          <a:extLst>
            <a:ext uri="{FF2B5EF4-FFF2-40B4-BE49-F238E27FC236}">
              <a16:creationId xmlns:a16="http://schemas.microsoft.com/office/drawing/2014/main" id="{F1F9696B-BB36-4422-8CC5-E51E7C4C2C4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7" name="Text Box 3">
          <a:extLst>
            <a:ext uri="{FF2B5EF4-FFF2-40B4-BE49-F238E27FC236}">
              <a16:creationId xmlns:a16="http://schemas.microsoft.com/office/drawing/2014/main" id="{AAE12262-5183-4A80-8E40-4F99395949D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8" name="Text Box 4">
          <a:extLst>
            <a:ext uri="{FF2B5EF4-FFF2-40B4-BE49-F238E27FC236}">
              <a16:creationId xmlns:a16="http://schemas.microsoft.com/office/drawing/2014/main" id="{6A044786-0413-46AB-8EA4-4E9779A4BCB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09" name="Text Box 5">
          <a:extLst>
            <a:ext uri="{FF2B5EF4-FFF2-40B4-BE49-F238E27FC236}">
              <a16:creationId xmlns:a16="http://schemas.microsoft.com/office/drawing/2014/main" id="{D5BF971F-F8CF-449C-A404-BCB179DB30D6}"/>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0" name="Text Box 6">
          <a:extLst>
            <a:ext uri="{FF2B5EF4-FFF2-40B4-BE49-F238E27FC236}">
              <a16:creationId xmlns:a16="http://schemas.microsoft.com/office/drawing/2014/main" id="{F291E763-836B-4C7E-9D19-55FC816E5D4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1" name="Text Box 7">
          <a:extLst>
            <a:ext uri="{FF2B5EF4-FFF2-40B4-BE49-F238E27FC236}">
              <a16:creationId xmlns:a16="http://schemas.microsoft.com/office/drawing/2014/main" id="{767846AF-B3F0-46B2-9168-F1C42F4F78F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2" name="Text Box 8">
          <a:extLst>
            <a:ext uri="{FF2B5EF4-FFF2-40B4-BE49-F238E27FC236}">
              <a16:creationId xmlns:a16="http://schemas.microsoft.com/office/drawing/2014/main" id="{F57CE144-E645-4948-8DCC-E7455B93E93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3" name="Text Box 9">
          <a:extLst>
            <a:ext uri="{FF2B5EF4-FFF2-40B4-BE49-F238E27FC236}">
              <a16:creationId xmlns:a16="http://schemas.microsoft.com/office/drawing/2014/main" id="{D6F25D3C-E494-4EE3-A644-83425AA2BFB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4" name="Text Box 10">
          <a:extLst>
            <a:ext uri="{FF2B5EF4-FFF2-40B4-BE49-F238E27FC236}">
              <a16:creationId xmlns:a16="http://schemas.microsoft.com/office/drawing/2014/main" id="{42005FF6-3F77-4339-89A3-375B3A42B96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5" name="Text Box 11">
          <a:extLst>
            <a:ext uri="{FF2B5EF4-FFF2-40B4-BE49-F238E27FC236}">
              <a16:creationId xmlns:a16="http://schemas.microsoft.com/office/drawing/2014/main" id="{C8F3374E-1684-4AD4-87FA-2F505F10D17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6" name="Text Box 12">
          <a:extLst>
            <a:ext uri="{FF2B5EF4-FFF2-40B4-BE49-F238E27FC236}">
              <a16:creationId xmlns:a16="http://schemas.microsoft.com/office/drawing/2014/main" id="{2B39CAE1-1045-4090-AF92-5655DA2BC7C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7" name="Text Box 13">
          <a:extLst>
            <a:ext uri="{FF2B5EF4-FFF2-40B4-BE49-F238E27FC236}">
              <a16:creationId xmlns:a16="http://schemas.microsoft.com/office/drawing/2014/main" id="{D486F9FE-429B-4A78-AF10-F82AE175B1B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8" name="Text Box 14">
          <a:extLst>
            <a:ext uri="{FF2B5EF4-FFF2-40B4-BE49-F238E27FC236}">
              <a16:creationId xmlns:a16="http://schemas.microsoft.com/office/drawing/2014/main" id="{5F679826-A333-46BE-8D63-1E87192535A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19" name="Text Box 15">
          <a:extLst>
            <a:ext uri="{FF2B5EF4-FFF2-40B4-BE49-F238E27FC236}">
              <a16:creationId xmlns:a16="http://schemas.microsoft.com/office/drawing/2014/main" id="{E24FC4C4-19E8-4399-9FAE-50F74280182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0" name="Text Box 16">
          <a:extLst>
            <a:ext uri="{FF2B5EF4-FFF2-40B4-BE49-F238E27FC236}">
              <a16:creationId xmlns:a16="http://schemas.microsoft.com/office/drawing/2014/main" id="{CC390BF1-F9F7-4305-B46E-DD11D3E99C2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1" name="Text Box 17">
          <a:extLst>
            <a:ext uri="{FF2B5EF4-FFF2-40B4-BE49-F238E27FC236}">
              <a16:creationId xmlns:a16="http://schemas.microsoft.com/office/drawing/2014/main" id="{D9F4A4ED-AD0C-45D0-81A5-69286C9C228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2" name="Text Box 18">
          <a:extLst>
            <a:ext uri="{FF2B5EF4-FFF2-40B4-BE49-F238E27FC236}">
              <a16:creationId xmlns:a16="http://schemas.microsoft.com/office/drawing/2014/main" id="{A7C85326-9511-4BA0-8BB4-8409B584619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3" name="Text Box 19">
          <a:extLst>
            <a:ext uri="{FF2B5EF4-FFF2-40B4-BE49-F238E27FC236}">
              <a16:creationId xmlns:a16="http://schemas.microsoft.com/office/drawing/2014/main" id="{84A626CE-85A9-461E-BFA4-E8E3507CE51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4" name="Text Box 20">
          <a:extLst>
            <a:ext uri="{FF2B5EF4-FFF2-40B4-BE49-F238E27FC236}">
              <a16:creationId xmlns:a16="http://schemas.microsoft.com/office/drawing/2014/main" id="{C84C77D2-3760-4481-8B60-6E0265C9518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5" name="Text Box 21">
          <a:extLst>
            <a:ext uri="{FF2B5EF4-FFF2-40B4-BE49-F238E27FC236}">
              <a16:creationId xmlns:a16="http://schemas.microsoft.com/office/drawing/2014/main" id="{48D1DBFB-0F0D-4DFD-BA79-B8ACF6E3BBE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6" name="Text Box 22">
          <a:extLst>
            <a:ext uri="{FF2B5EF4-FFF2-40B4-BE49-F238E27FC236}">
              <a16:creationId xmlns:a16="http://schemas.microsoft.com/office/drawing/2014/main" id="{C2AEFABA-2326-4548-B75A-B464CAE16B2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7" name="Text Box 23">
          <a:extLst>
            <a:ext uri="{FF2B5EF4-FFF2-40B4-BE49-F238E27FC236}">
              <a16:creationId xmlns:a16="http://schemas.microsoft.com/office/drawing/2014/main" id="{8D9EB9A9-D26F-4291-AD62-6396CFC424A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8" name="Text Box 24">
          <a:extLst>
            <a:ext uri="{FF2B5EF4-FFF2-40B4-BE49-F238E27FC236}">
              <a16:creationId xmlns:a16="http://schemas.microsoft.com/office/drawing/2014/main" id="{C52304F5-A966-444C-B703-9761CCEB0994}"/>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29" name="Text Box 25">
          <a:extLst>
            <a:ext uri="{FF2B5EF4-FFF2-40B4-BE49-F238E27FC236}">
              <a16:creationId xmlns:a16="http://schemas.microsoft.com/office/drawing/2014/main" id="{D2F6C663-4A77-406F-8E17-B8A5C3E5CB8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0" name="Text Box 48">
          <a:extLst>
            <a:ext uri="{FF2B5EF4-FFF2-40B4-BE49-F238E27FC236}">
              <a16:creationId xmlns:a16="http://schemas.microsoft.com/office/drawing/2014/main" id="{8D15F320-907C-40C5-A8AA-62068728A6C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1" name="Text Box 93">
          <a:extLst>
            <a:ext uri="{FF2B5EF4-FFF2-40B4-BE49-F238E27FC236}">
              <a16:creationId xmlns:a16="http://schemas.microsoft.com/office/drawing/2014/main" id="{850867EA-A025-458C-B379-153FB922EC6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2" name="Text Box 94">
          <a:extLst>
            <a:ext uri="{FF2B5EF4-FFF2-40B4-BE49-F238E27FC236}">
              <a16:creationId xmlns:a16="http://schemas.microsoft.com/office/drawing/2014/main" id="{545E8056-A6D5-4532-8340-E820595535B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3" name="Text Box 3">
          <a:extLst>
            <a:ext uri="{FF2B5EF4-FFF2-40B4-BE49-F238E27FC236}">
              <a16:creationId xmlns:a16="http://schemas.microsoft.com/office/drawing/2014/main" id="{B2F8EF08-8057-4BFF-99A2-7331DFC76E6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4" name="Text Box 4">
          <a:extLst>
            <a:ext uri="{FF2B5EF4-FFF2-40B4-BE49-F238E27FC236}">
              <a16:creationId xmlns:a16="http://schemas.microsoft.com/office/drawing/2014/main" id="{4E395A02-9F1C-4497-8DB1-038926BEDF40}"/>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5" name="Text Box 5">
          <a:extLst>
            <a:ext uri="{FF2B5EF4-FFF2-40B4-BE49-F238E27FC236}">
              <a16:creationId xmlns:a16="http://schemas.microsoft.com/office/drawing/2014/main" id="{DFDCAF56-04FA-4E29-A5E3-BF5E7D4805F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6" name="Text Box 6">
          <a:extLst>
            <a:ext uri="{FF2B5EF4-FFF2-40B4-BE49-F238E27FC236}">
              <a16:creationId xmlns:a16="http://schemas.microsoft.com/office/drawing/2014/main" id="{2548D200-F816-4392-BA2F-46AB93D7111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7" name="Text Box 7">
          <a:extLst>
            <a:ext uri="{FF2B5EF4-FFF2-40B4-BE49-F238E27FC236}">
              <a16:creationId xmlns:a16="http://schemas.microsoft.com/office/drawing/2014/main" id="{34A951F3-CF17-48F4-8CCE-F843B1FB10E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8" name="Text Box 8">
          <a:extLst>
            <a:ext uri="{FF2B5EF4-FFF2-40B4-BE49-F238E27FC236}">
              <a16:creationId xmlns:a16="http://schemas.microsoft.com/office/drawing/2014/main" id="{E67F11F1-8624-40AB-A2B3-DF2C1C0E1BD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39" name="Text Box 9">
          <a:extLst>
            <a:ext uri="{FF2B5EF4-FFF2-40B4-BE49-F238E27FC236}">
              <a16:creationId xmlns:a16="http://schemas.microsoft.com/office/drawing/2014/main" id="{D77FC5FF-0DB0-44A0-94A9-9B42DD824561}"/>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0" name="Text Box 10">
          <a:extLst>
            <a:ext uri="{FF2B5EF4-FFF2-40B4-BE49-F238E27FC236}">
              <a16:creationId xmlns:a16="http://schemas.microsoft.com/office/drawing/2014/main" id="{DF19DA38-815E-45B3-BA11-F6D8AC77143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1" name="Text Box 11">
          <a:extLst>
            <a:ext uri="{FF2B5EF4-FFF2-40B4-BE49-F238E27FC236}">
              <a16:creationId xmlns:a16="http://schemas.microsoft.com/office/drawing/2014/main" id="{8A7C3130-AC92-4B9A-87AC-8A5107B90CC5}"/>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2" name="Text Box 12">
          <a:extLst>
            <a:ext uri="{FF2B5EF4-FFF2-40B4-BE49-F238E27FC236}">
              <a16:creationId xmlns:a16="http://schemas.microsoft.com/office/drawing/2014/main" id="{2B56B68D-6040-4275-B0B6-6E8343BF3B8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3" name="Text Box 13">
          <a:extLst>
            <a:ext uri="{FF2B5EF4-FFF2-40B4-BE49-F238E27FC236}">
              <a16:creationId xmlns:a16="http://schemas.microsoft.com/office/drawing/2014/main" id="{0A2ACC1D-2C37-4B08-847F-990B4E76CCE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4" name="Text Box 14">
          <a:extLst>
            <a:ext uri="{FF2B5EF4-FFF2-40B4-BE49-F238E27FC236}">
              <a16:creationId xmlns:a16="http://schemas.microsoft.com/office/drawing/2014/main" id="{56B97121-F4AD-4D59-A4BA-E92B1156DEDE}"/>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5" name="Text Box 15">
          <a:extLst>
            <a:ext uri="{FF2B5EF4-FFF2-40B4-BE49-F238E27FC236}">
              <a16:creationId xmlns:a16="http://schemas.microsoft.com/office/drawing/2014/main" id="{63C13C64-93E8-406D-B25D-15E34C9F5AA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6" name="Text Box 16">
          <a:extLst>
            <a:ext uri="{FF2B5EF4-FFF2-40B4-BE49-F238E27FC236}">
              <a16:creationId xmlns:a16="http://schemas.microsoft.com/office/drawing/2014/main" id="{B16496BA-DA97-45FF-887C-49EEC5AA17F3}"/>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7" name="Text Box 17">
          <a:extLst>
            <a:ext uri="{FF2B5EF4-FFF2-40B4-BE49-F238E27FC236}">
              <a16:creationId xmlns:a16="http://schemas.microsoft.com/office/drawing/2014/main" id="{BF44ECC7-9F31-476D-A617-6C467E32D9DA}"/>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8" name="Text Box 18">
          <a:extLst>
            <a:ext uri="{FF2B5EF4-FFF2-40B4-BE49-F238E27FC236}">
              <a16:creationId xmlns:a16="http://schemas.microsoft.com/office/drawing/2014/main" id="{29DF6243-8FB4-433E-8D00-26091101EF08}"/>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49" name="Text Box 19">
          <a:extLst>
            <a:ext uri="{FF2B5EF4-FFF2-40B4-BE49-F238E27FC236}">
              <a16:creationId xmlns:a16="http://schemas.microsoft.com/office/drawing/2014/main" id="{62EDD62F-8BFD-4A7E-8510-FF55C7FB8042}"/>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0" name="Text Box 20">
          <a:extLst>
            <a:ext uri="{FF2B5EF4-FFF2-40B4-BE49-F238E27FC236}">
              <a16:creationId xmlns:a16="http://schemas.microsoft.com/office/drawing/2014/main" id="{A94417D2-3194-4B43-95BC-3B80465CD95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1" name="Text Box 21">
          <a:extLst>
            <a:ext uri="{FF2B5EF4-FFF2-40B4-BE49-F238E27FC236}">
              <a16:creationId xmlns:a16="http://schemas.microsoft.com/office/drawing/2014/main" id="{12114CB6-9EDD-4091-834D-668AD65CDD9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2" name="Text Box 22">
          <a:extLst>
            <a:ext uri="{FF2B5EF4-FFF2-40B4-BE49-F238E27FC236}">
              <a16:creationId xmlns:a16="http://schemas.microsoft.com/office/drawing/2014/main" id="{AD1EA66F-6584-4E9A-AE14-0B7242873AA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3" name="Text Box 23">
          <a:extLst>
            <a:ext uri="{FF2B5EF4-FFF2-40B4-BE49-F238E27FC236}">
              <a16:creationId xmlns:a16="http://schemas.microsoft.com/office/drawing/2014/main" id="{C36BFD80-B540-483A-B149-86768A71B77D}"/>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4" name="Text Box 24">
          <a:extLst>
            <a:ext uri="{FF2B5EF4-FFF2-40B4-BE49-F238E27FC236}">
              <a16:creationId xmlns:a16="http://schemas.microsoft.com/office/drawing/2014/main" id="{CD0E92C0-67E3-4C86-9866-4D73368FA99C}"/>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5" name="Text Box 25">
          <a:extLst>
            <a:ext uri="{FF2B5EF4-FFF2-40B4-BE49-F238E27FC236}">
              <a16:creationId xmlns:a16="http://schemas.microsoft.com/office/drawing/2014/main" id="{3AB8A488-8860-4126-8790-2F8F1BAEDE47}"/>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6" name="Text Box 48">
          <a:extLst>
            <a:ext uri="{FF2B5EF4-FFF2-40B4-BE49-F238E27FC236}">
              <a16:creationId xmlns:a16="http://schemas.microsoft.com/office/drawing/2014/main" id="{AD166AB4-1D75-4571-A1F3-10D7812895EB}"/>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7" name="Text Box 93">
          <a:extLst>
            <a:ext uri="{FF2B5EF4-FFF2-40B4-BE49-F238E27FC236}">
              <a16:creationId xmlns:a16="http://schemas.microsoft.com/office/drawing/2014/main" id="{78FF59BE-F4DE-40E7-BB23-D9C75C81026F}"/>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327026"/>
    <xdr:sp macro="" textlink="">
      <xdr:nvSpPr>
        <xdr:cNvPr id="6158" name="Text Box 94">
          <a:extLst>
            <a:ext uri="{FF2B5EF4-FFF2-40B4-BE49-F238E27FC236}">
              <a16:creationId xmlns:a16="http://schemas.microsoft.com/office/drawing/2014/main" id="{36BCA705-D574-486F-812A-A73ACDB59109}"/>
            </a:ext>
          </a:extLst>
        </xdr:cNvPr>
        <xdr:cNvSpPr txBox="1">
          <a:spLocks noChangeArrowheads="1"/>
        </xdr:cNvSpPr>
      </xdr:nvSpPr>
      <xdr:spPr bwMode="auto">
        <a:xfrm>
          <a:off x="1047750" y="13639800"/>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59" name="Text Box 1">
          <a:extLst>
            <a:ext uri="{FF2B5EF4-FFF2-40B4-BE49-F238E27FC236}">
              <a16:creationId xmlns:a16="http://schemas.microsoft.com/office/drawing/2014/main" id="{889B3A05-6AC7-49B4-9CA2-1846E629A5D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0" name="Text Box 118">
          <a:extLst>
            <a:ext uri="{FF2B5EF4-FFF2-40B4-BE49-F238E27FC236}">
              <a16:creationId xmlns:a16="http://schemas.microsoft.com/office/drawing/2014/main" id="{085D56CB-CC9E-445D-B041-F2523E0CF66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1" name="Text Box 1">
          <a:extLst>
            <a:ext uri="{FF2B5EF4-FFF2-40B4-BE49-F238E27FC236}">
              <a16:creationId xmlns:a16="http://schemas.microsoft.com/office/drawing/2014/main" id="{42B12124-4105-491F-8F53-28AF3A09B00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2" name="Text Box 118">
          <a:extLst>
            <a:ext uri="{FF2B5EF4-FFF2-40B4-BE49-F238E27FC236}">
              <a16:creationId xmlns:a16="http://schemas.microsoft.com/office/drawing/2014/main" id="{32C0D62C-DED2-435B-9E9E-FE86A778044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3" name="Text Box 1">
          <a:extLst>
            <a:ext uri="{FF2B5EF4-FFF2-40B4-BE49-F238E27FC236}">
              <a16:creationId xmlns:a16="http://schemas.microsoft.com/office/drawing/2014/main" id="{96A856E4-C135-4632-9F18-62126677770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4" name="Text Box 118">
          <a:extLst>
            <a:ext uri="{FF2B5EF4-FFF2-40B4-BE49-F238E27FC236}">
              <a16:creationId xmlns:a16="http://schemas.microsoft.com/office/drawing/2014/main" id="{6354CFAE-F61C-48AD-B6BD-574C084E9FA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65" name="Text Box 1">
          <a:extLst>
            <a:ext uri="{FF2B5EF4-FFF2-40B4-BE49-F238E27FC236}">
              <a16:creationId xmlns:a16="http://schemas.microsoft.com/office/drawing/2014/main" id="{40144D5A-2E15-4175-B0A1-686CEF70D56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66" name="Text Box 118">
          <a:extLst>
            <a:ext uri="{FF2B5EF4-FFF2-40B4-BE49-F238E27FC236}">
              <a16:creationId xmlns:a16="http://schemas.microsoft.com/office/drawing/2014/main" id="{2E341094-CB3E-46DA-AD7D-41A92292295D}"/>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7" name="Text Box 1">
          <a:extLst>
            <a:ext uri="{FF2B5EF4-FFF2-40B4-BE49-F238E27FC236}">
              <a16:creationId xmlns:a16="http://schemas.microsoft.com/office/drawing/2014/main" id="{BE0701A6-FB63-41B6-A280-25C157FEE4F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8" name="Text Box 118">
          <a:extLst>
            <a:ext uri="{FF2B5EF4-FFF2-40B4-BE49-F238E27FC236}">
              <a16:creationId xmlns:a16="http://schemas.microsoft.com/office/drawing/2014/main" id="{BC045FD8-196E-4649-9E45-09F4E6A383A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69" name="Text Box 1">
          <a:extLst>
            <a:ext uri="{FF2B5EF4-FFF2-40B4-BE49-F238E27FC236}">
              <a16:creationId xmlns:a16="http://schemas.microsoft.com/office/drawing/2014/main" id="{9E81FDC3-FE47-4A3E-ACB1-6AAD7815C0C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70" name="Text Box 118">
          <a:extLst>
            <a:ext uri="{FF2B5EF4-FFF2-40B4-BE49-F238E27FC236}">
              <a16:creationId xmlns:a16="http://schemas.microsoft.com/office/drawing/2014/main" id="{2B30ED7B-A0BC-47E5-8567-CEEF03A4A13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71" name="Text Box 1">
          <a:extLst>
            <a:ext uri="{FF2B5EF4-FFF2-40B4-BE49-F238E27FC236}">
              <a16:creationId xmlns:a16="http://schemas.microsoft.com/office/drawing/2014/main" id="{209A4EAD-1ADC-4524-A750-7EB46671E79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72" name="Text Box 118">
          <a:extLst>
            <a:ext uri="{FF2B5EF4-FFF2-40B4-BE49-F238E27FC236}">
              <a16:creationId xmlns:a16="http://schemas.microsoft.com/office/drawing/2014/main" id="{6453980C-9A0F-4BAD-9587-0AE76F922EC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73" name="Text Box 1">
          <a:extLst>
            <a:ext uri="{FF2B5EF4-FFF2-40B4-BE49-F238E27FC236}">
              <a16:creationId xmlns:a16="http://schemas.microsoft.com/office/drawing/2014/main" id="{AC4B5A3C-9020-4466-866D-E55A86D8AAB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74" name="Text Box 118">
          <a:extLst>
            <a:ext uri="{FF2B5EF4-FFF2-40B4-BE49-F238E27FC236}">
              <a16:creationId xmlns:a16="http://schemas.microsoft.com/office/drawing/2014/main" id="{DFF38FBF-CAF8-4C19-93DD-234F6481B0C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75" name="Text Box 1">
          <a:extLst>
            <a:ext uri="{FF2B5EF4-FFF2-40B4-BE49-F238E27FC236}">
              <a16:creationId xmlns:a16="http://schemas.microsoft.com/office/drawing/2014/main" id="{0FACCBDA-557F-4DF5-86EB-B7A1A97C780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76" name="Text Box 118">
          <a:extLst>
            <a:ext uri="{FF2B5EF4-FFF2-40B4-BE49-F238E27FC236}">
              <a16:creationId xmlns:a16="http://schemas.microsoft.com/office/drawing/2014/main" id="{369F6015-851E-4DCF-BC96-AC8C01B6BD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77" name="Text Box 1">
          <a:extLst>
            <a:ext uri="{FF2B5EF4-FFF2-40B4-BE49-F238E27FC236}">
              <a16:creationId xmlns:a16="http://schemas.microsoft.com/office/drawing/2014/main" id="{7FDADA4F-B7FD-499D-9AF4-AE294F144C6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78" name="Text Box 118">
          <a:extLst>
            <a:ext uri="{FF2B5EF4-FFF2-40B4-BE49-F238E27FC236}">
              <a16:creationId xmlns:a16="http://schemas.microsoft.com/office/drawing/2014/main" id="{63BBA4C0-3123-48C8-B46B-832AF0DFDD5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79" name="Text Box 1">
          <a:extLst>
            <a:ext uri="{FF2B5EF4-FFF2-40B4-BE49-F238E27FC236}">
              <a16:creationId xmlns:a16="http://schemas.microsoft.com/office/drawing/2014/main" id="{2E4998B7-2263-4577-8F4A-4AF3F2E4456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80" name="Text Box 118">
          <a:extLst>
            <a:ext uri="{FF2B5EF4-FFF2-40B4-BE49-F238E27FC236}">
              <a16:creationId xmlns:a16="http://schemas.microsoft.com/office/drawing/2014/main" id="{7211BE26-AAE2-407E-AC59-5575FF14266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81" name="Text Box 1">
          <a:extLst>
            <a:ext uri="{FF2B5EF4-FFF2-40B4-BE49-F238E27FC236}">
              <a16:creationId xmlns:a16="http://schemas.microsoft.com/office/drawing/2014/main" id="{EF3526D4-3568-46F2-864F-DECE7B0A3C2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82" name="Text Box 118">
          <a:extLst>
            <a:ext uri="{FF2B5EF4-FFF2-40B4-BE49-F238E27FC236}">
              <a16:creationId xmlns:a16="http://schemas.microsoft.com/office/drawing/2014/main" id="{D9282C3A-EA7F-4FCD-B689-A6489C4A5EF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3" name="Text Box 1">
          <a:extLst>
            <a:ext uri="{FF2B5EF4-FFF2-40B4-BE49-F238E27FC236}">
              <a16:creationId xmlns:a16="http://schemas.microsoft.com/office/drawing/2014/main" id="{30F7C5AB-AE53-4635-B4A5-19AA9A099ED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4" name="Text Box 118">
          <a:extLst>
            <a:ext uri="{FF2B5EF4-FFF2-40B4-BE49-F238E27FC236}">
              <a16:creationId xmlns:a16="http://schemas.microsoft.com/office/drawing/2014/main" id="{E86EA6AD-41DD-4302-9946-C6B36D48B37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5" name="Text Box 1">
          <a:extLst>
            <a:ext uri="{FF2B5EF4-FFF2-40B4-BE49-F238E27FC236}">
              <a16:creationId xmlns:a16="http://schemas.microsoft.com/office/drawing/2014/main" id="{E30D9C0D-C5C8-4CA6-8F17-7F4217B7BF9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6" name="Text Box 118">
          <a:extLst>
            <a:ext uri="{FF2B5EF4-FFF2-40B4-BE49-F238E27FC236}">
              <a16:creationId xmlns:a16="http://schemas.microsoft.com/office/drawing/2014/main" id="{3EB590AB-473C-4757-AD74-97CB3C527B8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7" name="Text Box 1">
          <a:extLst>
            <a:ext uri="{FF2B5EF4-FFF2-40B4-BE49-F238E27FC236}">
              <a16:creationId xmlns:a16="http://schemas.microsoft.com/office/drawing/2014/main" id="{34C3D95D-1DC1-41F4-A163-468B8E04FEE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88" name="Text Box 118">
          <a:extLst>
            <a:ext uri="{FF2B5EF4-FFF2-40B4-BE49-F238E27FC236}">
              <a16:creationId xmlns:a16="http://schemas.microsoft.com/office/drawing/2014/main" id="{405E7F40-3CD7-49F1-8AC5-15CF6D8EDC8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89" name="Text Box 1">
          <a:extLst>
            <a:ext uri="{FF2B5EF4-FFF2-40B4-BE49-F238E27FC236}">
              <a16:creationId xmlns:a16="http://schemas.microsoft.com/office/drawing/2014/main" id="{326C84A8-470E-40E6-8A1C-B0603470EDF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190" name="Text Box 118">
          <a:extLst>
            <a:ext uri="{FF2B5EF4-FFF2-40B4-BE49-F238E27FC236}">
              <a16:creationId xmlns:a16="http://schemas.microsoft.com/office/drawing/2014/main" id="{1DC22F68-D8AA-4E4F-9BBA-82B6CA40056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91" name="Text Box 1">
          <a:extLst>
            <a:ext uri="{FF2B5EF4-FFF2-40B4-BE49-F238E27FC236}">
              <a16:creationId xmlns:a16="http://schemas.microsoft.com/office/drawing/2014/main" id="{F825C7E7-62AF-4964-8BA2-8D0AAEA320B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92" name="Text Box 118">
          <a:extLst>
            <a:ext uri="{FF2B5EF4-FFF2-40B4-BE49-F238E27FC236}">
              <a16:creationId xmlns:a16="http://schemas.microsoft.com/office/drawing/2014/main" id="{4FEA5FB3-D541-42A0-8C5C-936AC088571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93" name="Text Box 1">
          <a:extLst>
            <a:ext uri="{FF2B5EF4-FFF2-40B4-BE49-F238E27FC236}">
              <a16:creationId xmlns:a16="http://schemas.microsoft.com/office/drawing/2014/main" id="{3254766E-0EEB-45D5-B7C7-2A1A44D5F80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194" name="Text Box 118">
          <a:extLst>
            <a:ext uri="{FF2B5EF4-FFF2-40B4-BE49-F238E27FC236}">
              <a16:creationId xmlns:a16="http://schemas.microsoft.com/office/drawing/2014/main" id="{BDC16D0D-D147-4B1A-A937-BF56E4130D3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95" name="Text Box 1">
          <a:extLst>
            <a:ext uri="{FF2B5EF4-FFF2-40B4-BE49-F238E27FC236}">
              <a16:creationId xmlns:a16="http://schemas.microsoft.com/office/drawing/2014/main" id="{E0858801-B3AE-4DDB-97CD-E15301B5DDC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96" name="Text Box 118">
          <a:extLst>
            <a:ext uri="{FF2B5EF4-FFF2-40B4-BE49-F238E27FC236}">
              <a16:creationId xmlns:a16="http://schemas.microsoft.com/office/drawing/2014/main" id="{E00A58F5-7730-4090-BFC4-D73EC0096D2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97" name="Text Box 1">
          <a:extLst>
            <a:ext uri="{FF2B5EF4-FFF2-40B4-BE49-F238E27FC236}">
              <a16:creationId xmlns:a16="http://schemas.microsoft.com/office/drawing/2014/main" id="{BA57DC4D-D626-4C36-849B-59581E956D8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198" name="Text Box 118">
          <a:extLst>
            <a:ext uri="{FF2B5EF4-FFF2-40B4-BE49-F238E27FC236}">
              <a16:creationId xmlns:a16="http://schemas.microsoft.com/office/drawing/2014/main" id="{9FB2888D-6E5C-4677-96FF-4CEE82C531E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199" name="Text Box 1">
          <a:extLst>
            <a:ext uri="{FF2B5EF4-FFF2-40B4-BE49-F238E27FC236}">
              <a16:creationId xmlns:a16="http://schemas.microsoft.com/office/drawing/2014/main" id="{D810E7A7-9BC3-48C9-9A7A-F236F0BF0BE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00" name="Text Box 118">
          <a:extLst>
            <a:ext uri="{FF2B5EF4-FFF2-40B4-BE49-F238E27FC236}">
              <a16:creationId xmlns:a16="http://schemas.microsoft.com/office/drawing/2014/main" id="{98A7C6B9-5771-4A29-8B91-7D0E6BDF537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01" name="Text Box 1">
          <a:extLst>
            <a:ext uri="{FF2B5EF4-FFF2-40B4-BE49-F238E27FC236}">
              <a16:creationId xmlns:a16="http://schemas.microsoft.com/office/drawing/2014/main" id="{B22FEDDE-F2D4-419C-A85A-8EF8E9001CE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02" name="Text Box 118">
          <a:extLst>
            <a:ext uri="{FF2B5EF4-FFF2-40B4-BE49-F238E27FC236}">
              <a16:creationId xmlns:a16="http://schemas.microsoft.com/office/drawing/2014/main" id="{1757F467-3D69-4E6A-B6EF-F3C979A768E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03" name="Text Box 1">
          <a:extLst>
            <a:ext uri="{FF2B5EF4-FFF2-40B4-BE49-F238E27FC236}">
              <a16:creationId xmlns:a16="http://schemas.microsoft.com/office/drawing/2014/main" id="{3D908243-9767-4EB2-895F-48B1EA8BE5C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04" name="Text Box 118">
          <a:extLst>
            <a:ext uri="{FF2B5EF4-FFF2-40B4-BE49-F238E27FC236}">
              <a16:creationId xmlns:a16="http://schemas.microsoft.com/office/drawing/2014/main" id="{5631E47F-B812-462C-AE3B-31F9F2F0FB0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05" name="Text Box 1">
          <a:extLst>
            <a:ext uri="{FF2B5EF4-FFF2-40B4-BE49-F238E27FC236}">
              <a16:creationId xmlns:a16="http://schemas.microsoft.com/office/drawing/2014/main" id="{8C750972-2354-4129-B06A-3D73F311F8D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06" name="Text Box 1">
          <a:extLst>
            <a:ext uri="{FF2B5EF4-FFF2-40B4-BE49-F238E27FC236}">
              <a16:creationId xmlns:a16="http://schemas.microsoft.com/office/drawing/2014/main" id="{4885B9CA-550D-4DDC-B902-5BC89D27B57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07" name="Text Box 118">
          <a:extLst>
            <a:ext uri="{FF2B5EF4-FFF2-40B4-BE49-F238E27FC236}">
              <a16:creationId xmlns:a16="http://schemas.microsoft.com/office/drawing/2014/main" id="{8942FADA-BDD4-4EAE-9956-BE933C51A70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08" name="Text Box 1">
          <a:extLst>
            <a:ext uri="{FF2B5EF4-FFF2-40B4-BE49-F238E27FC236}">
              <a16:creationId xmlns:a16="http://schemas.microsoft.com/office/drawing/2014/main" id="{1DE5F493-2CD8-4690-B934-63B05665DBD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09" name="Text Box 118">
          <a:extLst>
            <a:ext uri="{FF2B5EF4-FFF2-40B4-BE49-F238E27FC236}">
              <a16:creationId xmlns:a16="http://schemas.microsoft.com/office/drawing/2014/main" id="{D923C941-9635-40D9-9534-53A935AC55F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10" name="Text Box 1">
          <a:extLst>
            <a:ext uri="{FF2B5EF4-FFF2-40B4-BE49-F238E27FC236}">
              <a16:creationId xmlns:a16="http://schemas.microsoft.com/office/drawing/2014/main" id="{9D9CB70D-714A-444D-902A-99614B25036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11" name="Text Box 118">
          <a:extLst>
            <a:ext uri="{FF2B5EF4-FFF2-40B4-BE49-F238E27FC236}">
              <a16:creationId xmlns:a16="http://schemas.microsoft.com/office/drawing/2014/main" id="{AA2E5E6A-FEAF-4794-895F-EB388E8106F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12" name="Text Box 1">
          <a:extLst>
            <a:ext uri="{FF2B5EF4-FFF2-40B4-BE49-F238E27FC236}">
              <a16:creationId xmlns:a16="http://schemas.microsoft.com/office/drawing/2014/main" id="{DAC278D0-AF7A-48EB-BCF8-699867C000E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13" name="Text Box 118">
          <a:extLst>
            <a:ext uri="{FF2B5EF4-FFF2-40B4-BE49-F238E27FC236}">
              <a16:creationId xmlns:a16="http://schemas.microsoft.com/office/drawing/2014/main" id="{84F524E3-C911-4A26-9FA2-D0EF6049D0B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4" name="Text Box 1">
          <a:extLst>
            <a:ext uri="{FF2B5EF4-FFF2-40B4-BE49-F238E27FC236}">
              <a16:creationId xmlns:a16="http://schemas.microsoft.com/office/drawing/2014/main" id="{7A9D0FE1-11D8-4C6A-AB28-443016D922C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5" name="Text Box 118">
          <a:extLst>
            <a:ext uri="{FF2B5EF4-FFF2-40B4-BE49-F238E27FC236}">
              <a16:creationId xmlns:a16="http://schemas.microsoft.com/office/drawing/2014/main" id="{108B53EC-6750-406C-AB59-4ADB5093B47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6" name="Text Box 1">
          <a:extLst>
            <a:ext uri="{FF2B5EF4-FFF2-40B4-BE49-F238E27FC236}">
              <a16:creationId xmlns:a16="http://schemas.microsoft.com/office/drawing/2014/main" id="{F180663E-5C32-4C8E-843D-B0B412F4915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7" name="Text Box 118">
          <a:extLst>
            <a:ext uri="{FF2B5EF4-FFF2-40B4-BE49-F238E27FC236}">
              <a16:creationId xmlns:a16="http://schemas.microsoft.com/office/drawing/2014/main" id="{0C941AF1-FE7A-46FE-860C-7329159A6D8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8" name="Text Box 1">
          <a:extLst>
            <a:ext uri="{FF2B5EF4-FFF2-40B4-BE49-F238E27FC236}">
              <a16:creationId xmlns:a16="http://schemas.microsoft.com/office/drawing/2014/main" id="{5F563ADF-BD95-44F8-8CFF-9EF8363744D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19" name="Text Box 118">
          <a:extLst>
            <a:ext uri="{FF2B5EF4-FFF2-40B4-BE49-F238E27FC236}">
              <a16:creationId xmlns:a16="http://schemas.microsoft.com/office/drawing/2014/main" id="{BBE63A80-1F01-4A41-AD9B-F277D15AE79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20" name="Text Box 1">
          <a:extLst>
            <a:ext uri="{FF2B5EF4-FFF2-40B4-BE49-F238E27FC236}">
              <a16:creationId xmlns:a16="http://schemas.microsoft.com/office/drawing/2014/main" id="{C72E98AC-6B59-492B-9B63-44443459173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21" name="Text Box 118">
          <a:extLst>
            <a:ext uri="{FF2B5EF4-FFF2-40B4-BE49-F238E27FC236}">
              <a16:creationId xmlns:a16="http://schemas.microsoft.com/office/drawing/2014/main" id="{BF132023-B8BE-4190-8519-6ADD4739379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22" name="Text Box 1">
          <a:extLst>
            <a:ext uri="{FF2B5EF4-FFF2-40B4-BE49-F238E27FC236}">
              <a16:creationId xmlns:a16="http://schemas.microsoft.com/office/drawing/2014/main" id="{6BB2B483-7F5A-4A70-90AE-E62EB95806B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23" name="Text Box 118">
          <a:extLst>
            <a:ext uri="{FF2B5EF4-FFF2-40B4-BE49-F238E27FC236}">
              <a16:creationId xmlns:a16="http://schemas.microsoft.com/office/drawing/2014/main" id="{1F6F6558-8D56-4F77-99E0-5F458E48D1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24" name="Text Box 1">
          <a:extLst>
            <a:ext uri="{FF2B5EF4-FFF2-40B4-BE49-F238E27FC236}">
              <a16:creationId xmlns:a16="http://schemas.microsoft.com/office/drawing/2014/main" id="{C6C91BCB-9F94-460E-AD04-C7BD24C2598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25" name="Text Box 118">
          <a:extLst>
            <a:ext uri="{FF2B5EF4-FFF2-40B4-BE49-F238E27FC236}">
              <a16:creationId xmlns:a16="http://schemas.microsoft.com/office/drawing/2014/main" id="{C1EF4D3B-65F8-47A8-B199-847B8CA25CB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26" name="Text Box 1">
          <a:extLst>
            <a:ext uri="{FF2B5EF4-FFF2-40B4-BE49-F238E27FC236}">
              <a16:creationId xmlns:a16="http://schemas.microsoft.com/office/drawing/2014/main" id="{A38FA823-4C27-4503-96E0-3808CD0A484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27" name="Text Box 118">
          <a:extLst>
            <a:ext uri="{FF2B5EF4-FFF2-40B4-BE49-F238E27FC236}">
              <a16:creationId xmlns:a16="http://schemas.microsoft.com/office/drawing/2014/main" id="{6ED5A609-CBB4-4AEB-AC3C-90A86F0F769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28" name="Text Box 1">
          <a:extLst>
            <a:ext uri="{FF2B5EF4-FFF2-40B4-BE49-F238E27FC236}">
              <a16:creationId xmlns:a16="http://schemas.microsoft.com/office/drawing/2014/main" id="{164557B9-592F-4D02-9840-E4D7C1EC78A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29" name="Text Box 118">
          <a:extLst>
            <a:ext uri="{FF2B5EF4-FFF2-40B4-BE49-F238E27FC236}">
              <a16:creationId xmlns:a16="http://schemas.microsoft.com/office/drawing/2014/main" id="{06FDEB36-00DB-4411-9A56-28512A5176A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0" name="Text Box 1">
          <a:extLst>
            <a:ext uri="{FF2B5EF4-FFF2-40B4-BE49-F238E27FC236}">
              <a16:creationId xmlns:a16="http://schemas.microsoft.com/office/drawing/2014/main" id="{1C06D7C3-BB7E-46C1-ACEF-6332CC3DA55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1" name="Text Box 118">
          <a:extLst>
            <a:ext uri="{FF2B5EF4-FFF2-40B4-BE49-F238E27FC236}">
              <a16:creationId xmlns:a16="http://schemas.microsoft.com/office/drawing/2014/main" id="{F18B916A-F395-46E8-91ED-676DB5D7B56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2" name="Text Box 1">
          <a:extLst>
            <a:ext uri="{FF2B5EF4-FFF2-40B4-BE49-F238E27FC236}">
              <a16:creationId xmlns:a16="http://schemas.microsoft.com/office/drawing/2014/main" id="{133DE607-C694-4A07-BD1A-F4FE0AD4357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3" name="Text Box 118">
          <a:extLst>
            <a:ext uri="{FF2B5EF4-FFF2-40B4-BE49-F238E27FC236}">
              <a16:creationId xmlns:a16="http://schemas.microsoft.com/office/drawing/2014/main" id="{8D57AB2B-7DB3-4922-B3BE-E34FB434BC9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4" name="Text Box 1">
          <a:extLst>
            <a:ext uri="{FF2B5EF4-FFF2-40B4-BE49-F238E27FC236}">
              <a16:creationId xmlns:a16="http://schemas.microsoft.com/office/drawing/2014/main" id="{E188C069-11B5-4FC9-9047-61435D2D42C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35" name="Text Box 118">
          <a:extLst>
            <a:ext uri="{FF2B5EF4-FFF2-40B4-BE49-F238E27FC236}">
              <a16:creationId xmlns:a16="http://schemas.microsoft.com/office/drawing/2014/main" id="{B75C27FC-A39A-4312-BE6A-B520AF6FE6C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36" name="Text Box 1">
          <a:extLst>
            <a:ext uri="{FF2B5EF4-FFF2-40B4-BE49-F238E27FC236}">
              <a16:creationId xmlns:a16="http://schemas.microsoft.com/office/drawing/2014/main" id="{18D064CD-9760-4409-8776-E372BE6748EB}"/>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37" name="Text Box 118">
          <a:extLst>
            <a:ext uri="{FF2B5EF4-FFF2-40B4-BE49-F238E27FC236}">
              <a16:creationId xmlns:a16="http://schemas.microsoft.com/office/drawing/2014/main" id="{50AA526C-7EF5-49F7-BF3B-BC8CFF50153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38" name="Text Box 1">
          <a:extLst>
            <a:ext uri="{FF2B5EF4-FFF2-40B4-BE49-F238E27FC236}">
              <a16:creationId xmlns:a16="http://schemas.microsoft.com/office/drawing/2014/main" id="{C4AC916A-4475-4603-B0BE-8016FD66B26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39" name="Text Box 118">
          <a:extLst>
            <a:ext uri="{FF2B5EF4-FFF2-40B4-BE49-F238E27FC236}">
              <a16:creationId xmlns:a16="http://schemas.microsoft.com/office/drawing/2014/main" id="{84632053-75E2-482E-B281-944E5E3B2E0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40" name="Text Box 1">
          <a:extLst>
            <a:ext uri="{FF2B5EF4-FFF2-40B4-BE49-F238E27FC236}">
              <a16:creationId xmlns:a16="http://schemas.microsoft.com/office/drawing/2014/main" id="{923A2799-6AEB-410A-9532-FF1818B1A9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41" name="Text Box 118">
          <a:extLst>
            <a:ext uri="{FF2B5EF4-FFF2-40B4-BE49-F238E27FC236}">
              <a16:creationId xmlns:a16="http://schemas.microsoft.com/office/drawing/2014/main" id="{B6FB6DB0-C0A5-41D9-8D84-1985E518F5E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42" name="Text Box 1">
          <a:extLst>
            <a:ext uri="{FF2B5EF4-FFF2-40B4-BE49-F238E27FC236}">
              <a16:creationId xmlns:a16="http://schemas.microsoft.com/office/drawing/2014/main" id="{B312AF14-1AD5-4DF9-AE4E-085AF8B3445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43" name="Text Box 118">
          <a:extLst>
            <a:ext uri="{FF2B5EF4-FFF2-40B4-BE49-F238E27FC236}">
              <a16:creationId xmlns:a16="http://schemas.microsoft.com/office/drawing/2014/main" id="{4E042B2B-5A7E-452D-9A5D-A8D74E73ABF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44" name="Text Box 1">
          <a:extLst>
            <a:ext uri="{FF2B5EF4-FFF2-40B4-BE49-F238E27FC236}">
              <a16:creationId xmlns:a16="http://schemas.microsoft.com/office/drawing/2014/main" id="{FCC1F42B-8DDD-4582-9989-CAD9E994B1C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45" name="Text Box 118">
          <a:extLst>
            <a:ext uri="{FF2B5EF4-FFF2-40B4-BE49-F238E27FC236}">
              <a16:creationId xmlns:a16="http://schemas.microsoft.com/office/drawing/2014/main" id="{1B418902-7B3B-453A-B7E4-2371F4B137C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46" name="Text Box 1">
          <a:extLst>
            <a:ext uri="{FF2B5EF4-FFF2-40B4-BE49-F238E27FC236}">
              <a16:creationId xmlns:a16="http://schemas.microsoft.com/office/drawing/2014/main" id="{D4BFBC9E-5BA9-4AEA-84CE-04191C7F473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47" name="Text Box 118">
          <a:extLst>
            <a:ext uri="{FF2B5EF4-FFF2-40B4-BE49-F238E27FC236}">
              <a16:creationId xmlns:a16="http://schemas.microsoft.com/office/drawing/2014/main" id="{8CA55FFA-9241-4B1E-9533-F0A5DF108C0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48" name="Text Box 1">
          <a:extLst>
            <a:ext uri="{FF2B5EF4-FFF2-40B4-BE49-F238E27FC236}">
              <a16:creationId xmlns:a16="http://schemas.microsoft.com/office/drawing/2014/main" id="{76B5907A-C178-4679-BB14-9914E1C5136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49" name="Text Box 118">
          <a:extLst>
            <a:ext uri="{FF2B5EF4-FFF2-40B4-BE49-F238E27FC236}">
              <a16:creationId xmlns:a16="http://schemas.microsoft.com/office/drawing/2014/main" id="{8237577C-BB8E-464C-B049-EAB87D85C48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50" name="Text Box 1">
          <a:extLst>
            <a:ext uri="{FF2B5EF4-FFF2-40B4-BE49-F238E27FC236}">
              <a16:creationId xmlns:a16="http://schemas.microsoft.com/office/drawing/2014/main" id="{124CB72B-8D30-4EF7-997B-7E1BA0521CB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51" name="Text Box 118">
          <a:extLst>
            <a:ext uri="{FF2B5EF4-FFF2-40B4-BE49-F238E27FC236}">
              <a16:creationId xmlns:a16="http://schemas.microsoft.com/office/drawing/2014/main" id="{55888041-862F-4C97-92F8-B2D3590C1D4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52" name="Text Box 1">
          <a:extLst>
            <a:ext uri="{FF2B5EF4-FFF2-40B4-BE49-F238E27FC236}">
              <a16:creationId xmlns:a16="http://schemas.microsoft.com/office/drawing/2014/main" id="{EEE3977A-84A8-45C0-B942-FCAC0C8526B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53" name="Text Box 118">
          <a:extLst>
            <a:ext uri="{FF2B5EF4-FFF2-40B4-BE49-F238E27FC236}">
              <a16:creationId xmlns:a16="http://schemas.microsoft.com/office/drawing/2014/main" id="{A9171BFC-51C9-4134-B91B-654026A6B9F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54" name="Text Box 1">
          <a:extLst>
            <a:ext uri="{FF2B5EF4-FFF2-40B4-BE49-F238E27FC236}">
              <a16:creationId xmlns:a16="http://schemas.microsoft.com/office/drawing/2014/main" id="{DC04D73B-0EEA-43AE-BC03-24577678C3E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55" name="Text Box 118">
          <a:extLst>
            <a:ext uri="{FF2B5EF4-FFF2-40B4-BE49-F238E27FC236}">
              <a16:creationId xmlns:a16="http://schemas.microsoft.com/office/drawing/2014/main" id="{49FBDBFF-ED1F-4BF6-9AB9-69A1C5E2C5D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56" name="Text Box 1">
          <a:extLst>
            <a:ext uri="{FF2B5EF4-FFF2-40B4-BE49-F238E27FC236}">
              <a16:creationId xmlns:a16="http://schemas.microsoft.com/office/drawing/2014/main" id="{EA1096FD-7C07-4CEC-B626-A5D15EF4F70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57" name="Text Box 118">
          <a:extLst>
            <a:ext uri="{FF2B5EF4-FFF2-40B4-BE49-F238E27FC236}">
              <a16:creationId xmlns:a16="http://schemas.microsoft.com/office/drawing/2014/main" id="{C5F78D5E-81F1-4CB9-9642-8AF1387C993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58" name="Text Box 1">
          <a:extLst>
            <a:ext uri="{FF2B5EF4-FFF2-40B4-BE49-F238E27FC236}">
              <a16:creationId xmlns:a16="http://schemas.microsoft.com/office/drawing/2014/main" id="{590CECED-8E7A-4205-A64B-7348B8F78E9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59" name="Text Box 118">
          <a:extLst>
            <a:ext uri="{FF2B5EF4-FFF2-40B4-BE49-F238E27FC236}">
              <a16:creationId xmlns:a16="http://schemas.microsoft.com/office/drawing/2014/main" id="{F9774E4A-5BAF-4CC7-BD3A-D9CE5BF4057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60" name="Text Box 1">
          <a:extLst>
            <a:ext uri="{FF2B5EF4-FFF2-40B4-BE49-F238E27FC236}">
              <a16:creationId xmlns:a16="http://schemas.microsoft.com/office/drawing/2014/main" id="{614B4839-E591-42A9-8D41-C9B61B093F8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1" name="Text Box 1">
          <a:extLst>
            <a:ext uri="{FF2B5EF4-FFF2-40B4-BE49-F238E27FC236}">
              <a16:creationId xmlns:a16="http://schemas.microsoft.com/office/drawing/2014/main" id="{C92EB006-CF03-465A-99F0-40785589500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2" name="Text Box 118">
          <a:extLst>
            <a:ext uri="{FF2B5EF4-FFF2-40B4-BE49-F238E27FC236}">
              <a16:creationId xmlns:a16="http://schemas.microsoft.com/office/drawing/2014/main" id="{03864A29-E782-41FB-9742-48866C6BF83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3" name="Text Box 1">
          <a:extLst>
            <a:ext uri="{FF2B5EF4-FFF2-40B4-BE49-F238E27FC236}">
              <a16:creationId xmlns:a16="http://schemas.microsoft.com/office/drawing/2014/main" id="{A26D5587-416B-4171-8589-BBFB75ABE31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4" name="Text Box 118">
          <a:extLst>
            <a:ext uri="{FF2B5EF4-FFF2-40B4-BE49-F238E27FC236}">
              <a16:creationId xmlns:a16="http://schemas.microsoft.com/office/drawing/2014/main" id="{36A04C18-A207-4710-AC5C-4BF4276B278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5" name="Text Box 1">
          <a:extLst>
            <a:ext uri="{FF2B5EF4-FFF2-40B4-BE49-F238E27FC236}">
              <a16:creationId xmlns:a16="http://schemas.microsoft.com/office/drawing/2014/main" id="{3193046C-B1F6-43CE-B5D7-92F201165ED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66" name="Text Box 118">
          <a:extLst>
            <a:ext uri="{FF2B5EF4-FFF2-40B4-BE49-F238E27FC236}">
              <a16:creationId xmlns:a16="http://schemas.microsoft.com/office/drawing/2014/main" id="{81B78B47-2E5E-46A6-AF22-035CF4E728D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67" name="Text Box 1">
          <a:extLst>
            <a:ext uri="{FF2B5EF4-FFF2-40B4-BE49-F238E27FC236}">
              <a16:creationId xmlns:a16="http://schemas.microsoft.com/office/drawing/2014/main" id="{5B6CD5C2-54F2-4E1A-ACF6-377827B8FA5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68" name="Text Box 118">
          <a:extLst>
            <a:ext uri="{FF2B5EF4-FFF2-40B4-BE49-F238E27FC236}">
              <a16:creationId xmlns:a16="http://schemas.microsoft.com/office/drawing/2014/main" id="{77A26F14-3DBE-40CB-9734-5C105D793280}"/>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69" name="Text Box 1">
          <a:extLst>
            <a:ext uri="{FF2B5EF4-FFF2-40B4-BE49-F238E27FC236}">
              <a16:creationId xmlns:a16="http://schemas.microsoft.com/office/drawing/2014/main" id="{59727CCC-7306-4284-BE62-F3024FDA077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70" name="Text Box 118">
          <a:extLst>
            <a:ext uri="{FF2B5EF4-FFF2-40B4-BE49-F238E27FC236}">
              <a16:creationId xmlns:a16="http://schemas.microsoft.com/office/drawing/2014/main" id="{8ED4277E-6D67-42B7-A58E-189E8870858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71" name="Text Box 1">
          <a:extLst>
            <a:ext uri="{FF2B5EF4-FFF2-40B4-BE49-F238E27FC236}">
              <a16:creationId xmlns:a16="http://schemas.microsoft.com/office/drawing/2014/main" id="{A2F821F3-FA69-4067-AD44-E4A6C4138C9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72" name="Text Box 118">
          <a:extLst>
            <a:ext uri="{FF2B5EF4-FFF2-40B4-BE49-F238E27FC236}">
              <a16:creationId xmlns:a16="http://schemas.microsoft.com/office/drawing/2014/main" id="{9C8D6DF0-880E-4CFD-8255-606050AF4C5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73" name="Text Box 1">
          <a:extLst>
            <a:ext uri="{FF2B5EF4-FFF2-40B4-BE49-F238E27FC236}">
              <a16:creationId xmlns:a16="http://schemas.microsoft.com/office/drawing/2014/main" id="{5FBABC5E-3303-4DE2-87B3-D215D90427B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74" name="Text Box 118">
          <a:extLst>
            <a:ext uri="{FF2B5EF4-FFF2-40B4-BE49-F238E27FC236}">
              <a16:creationId xmlns:a16="http://schemas.microsoft.com/office/drawing/2014/main" id="{46A0F561-4A78-42D5-8BB0-5CBD8429856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75" name="Text Box 1">
          <a:extLst>
            <a:ext uri="{FF2B5EF4-FFF2-40B4-BE49-F238E27FC236}">
              <a16:creationId xmlns:a16="http://schemas.microsoft.com/office/drawing/2014/main" id="{83020C7F-0F6C-463C-A15C-3DB25EBEC76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76" name="Text Box 118">
          <a:extLst>
            <a:ext uri="{FF2B5EF4-FFF2-40B4-BE49-F238E27FC236}">
              <a16:creationId xmlns:a16="http://schemas.microsoft.com/office/drawing/2014/main" id="{11EE0586-290D-4D0E-945A-71C0E24F9EB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77" name="Text Box 1">
          <a:extLst>
            <a:ext uri="{FF2B5EF4-FFF2-40B4-BE49-F238E27FC236}">
              <a16:creationId xmlns:a16="http://schemas.microsoft.com/office/drawing/2014/main" id="{BD86611B-DC44-423A-9C98-5E80E568E3E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78" name="Text Box 118">
          <a:extLst>
            <a:ext uri="{FF2B5EF4-FFF2-40B4-BE49-F238E27FC236}">
              <a16:creationId xmlns:a16="http://schemas.microsoft.com/office/drawing/2014/main" id="{A14DAA58-E050-4318-AA02-6EE83E310AB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79" name="Text Box 1">
          <a:extLst>
            <a:ext uri="{FF2B5EF4-FFF2-40B4-BE49-F238E27FC236}">
              <a16:creationId xmlns:a16="http://schemas.microsoft.com/office/drawing/2014/main" id="{B1B33898-CA5C-49BF-B67F-1C11ECC2C43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80" name="Text Box 118">
          <a:extLst>
            <a:ext uri="{FF2B5EF4-FFF2-40B4-BE49-F238E27FC236}">
              <a16:creationId xmlns:a16="http://schemas.microsoft.com/office/drawing/2014/main" id="{7A722959-2BA4-4626-9ACD-570D896A583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81" name="Text Box 1">
          <a:extLst>
            <a:ext uri="{FF2B5EF4-FFF2-40B4-BE49-F238E27FC236}">
              <a16:creationId xmlns:a16="http://schemas.microsoft.com/office/drawing/2014/main" id="{C8B3F31D-B737-4FFD-91D4-321F33F5CFB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82" name="Text Box 118">
          <a:extLst>
            <a:ext uri="{FF2B5EF4-FFF2-40B4-BE49-F238E27FC236}">
              <a16:creationId xmlns:a16="http://schemas.microsoft.com/office/drawing/2014/main" id="{3C52F73D-4094-4370-A703-B12D951FC30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83" name="Text Box 1">
          <a:extLst>
            <a:ext uri="{FF2B5EF4-FFF2-40B4-BE49-F238E27FC236}">
              <a16:creationId xmlns:a16="http://schemas.microsoft.com/office/drawing/2014/main" id="{25F38EA9-722C-40A0-BA71-2769D92F9C8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84" name="Text Box 118">
          <a:extLst>
            <a:ext uri="{FF2B5EF4-FFF2-40B4-BE49-F238E27FC236}">
              <a16:creationId xmlns:a16="http://schemas.microsoft.com/office/drawing/2014/main" id="{DD706649-B21F-4FAC-B754-413109B12F2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85" name="Text Box 1">
          <a:extLst>
            <a:ext uri="{FF2B5EF4-FFF2-40B4-BE49-F238E27FC236}">
              <a16:creationId xmlns:a16="http://schemas.microsoft.com/office/drawing/2014/main" id="{A06744E4-C02E-4A67-A546-CD372B3A4AF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86" name="Text Box 118">
          <a:extLst>
            <a:ext uri="{FF2B5EF4-FFF2-40B4-BE49-F238E27FC236}">
              <a16:creationId xmlns:a16="http://schemas.microsoft.com/office/drawing/2014/main" id="{B96B1E2F-C9AF-4124-BAB1-3060A3FCA0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87" name="Text Box 1">
          <a:extLst>
            <a:ext uri="{FF2B5EF4-FFF2-40B4-BE49-F238E27FC236}">
              <a16:creationId xmlns:a16="http://schemas.microsoft.com/office/drawing/2014/main" id="{C14236C1-CB8E-43D5-98FE-129C1DE881E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288" name="Text Box 118">
          <a:extLst>
            <a:ext uri="{FF2B5EF4-FFF2-40B4-BE49-F238E27FC236}">
              <a16:creationId xmlns:a16="http://schemas.microsoft.com/office/drawing/2014/main" id="{53853ECF-5063-4AC6-966C-F0F1F28F95C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89" name="Text Box 1">
          <a:extLst>
            <a:ext uri="{FF2B5EF4-FFF2-40B4-BE49-F238E27FC236}">
              <a16:creationId xmlns:a16="http://schemas.microsoft.com/office/drawing/2014/main" id="{3EA90C79-AF91-4873-8C96-7FB6AFD9C57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90" name="Text Box 118">
          <a:extLst>
            <a:ext uri="{FF2B5EF4-FFF2-40B4-BE49-F238E27FC236}">
              <a16:creationId xmlns:a16="http://schemas.microsoft.com/office/drawing/2014/main" id="{F0F655CB-86D0-44D9-9F9F-ECFDD608136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291" name="Text Box 1">
          <a:extLst>
            <a:ext uri="{FF2B5EF4-FFF2-40B4-BE49-F238E27FC236}">
              <a16:creationId xmlns:a16="http://schemas.microsoft.com/office/drawing/2014/main" id="{78D34CBF-346C-416E-86B7-B764DF11312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2" name="Text Box 1">
          <a:extLst>
            <a:ext uri="{FF2B5EF4-FFF2-40B4-BE49-F238E27FC236}">
              <a16:creationId xmlns:a16="http://schemas.microsoft.com/office/drawing/2014/main" id="{63DC659E-2FF2-4BCE-BFFA-42FF43545C2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3" name="Text Box 118">
          <a:extLst>
            <a:ext uri="{FF2B5EF4-FFF2-40B4-BE49-F238E27FC236}">
              <a16:creationId xmlns:a16="http://schemas.microsoft.com/office/drawing/2014/main" id="{CFF59D85-BE43-4997-B758-E4CEEE38343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4" name="Text Box 1">
          <a:extLst>
            <a:ext uri="{FF2B5EF4-FFF2-40B4-BE49-F238E27FC236}">
              <a16:creationId xmlns:a16="http://schemas.microsoft.com/office/drawing/2014/main" id="{7F7F75F0-761E-404D-8547-AC6BDD590CA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5" name="Text Box 118">
          <a:extLst>
            <a:ext uri="{FF2B5EF4-FFF2-40B4-BE49-F238E27FC236}">
              <a16:creationId xmlns:a16="http://schemas.microsoft.com/office/drawing/2014/main" id="{194BB0B5-116E-4821-B454-F24621CD102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6" name="Text Box 1">
          <a:extLst>
            <a:ext uri="{FF2B5EF4-FFF2-40B4-BE49-F238E27FC236}">
              <a16:creationId xmlns:a16="http://schemas.microsoft.com/office/drawing/2014/main" id="{20AD64A5-7B0B-4B82-B7DD-03F9ECB8388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297" name="Text Box 118">
          <a:extLst>
            <a:ext uri="{FF2B5EF4-FFF2-40B4-BE49-F238E27FC236}">
              <a16:creationId xmlns:a16="http://schemas.microsoft.com/office/drawing/2014/main" id="{C7D914F5-E3B6-4CD9-97F7-7F872C80FD8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98" name="Text Box 1">
          <a:extLst>
            <a:ext uri="{FF2B5EF4-FFF2-40B4-BE49-F238E27FC236}">
              <a16:creationId xmlns:a16="http://schemas.microsoft.com/office/drawing/2014/main" id="{CA8035D5-C382-4737-9503-6D131CDFC4A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299" name="Text Box 118">
          <a:extLst>
            <a:ext uri="{FF2B5EF4-FFF2-40B4-BE49-F238E27FC236}">
              <a16:creationId xmlns:a16="http://schemas.microsoft.com/office/drawing/2014/main" id="{0B8AE8F8-D1D7-487A-890F-A17733DBE44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00" name="Text Box 1">
          <a:extLst>
            <a:ext uri="{FF2B5EF4-FFF2-40B4-BE49-F238E27FC236}">
              <a16:creationId xmlns:a16="http://schemas.microsoft.com/office/drawing/2014/main" id="{AC76E3FC-DA4B-4396-9EAF-665FDD185B8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01" name="Text Box 118">
          <a:extLst>
            <a:ext uri="{FF2B5EF4-FFF2-40B4-BE49-F238E27FC236}">
              <a16:creationId xmlns:a16="http://schemas.microsoft.com/office/drawing/2014/main" id="{3B4790E0-A6F5-4EEB-97EC-53C6C8FAA8F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02" name="Text Box 1">
          <a:extLst>
            <a:ext uri="{FF2B5EF4-FFF2-40B4-BE49-F238E27FC236}">
              <a16:creationId xmlns:a16="http://schemas.microsoft.com/office/drawing/2014/main" id="{55C51808-313F-4969-8D78-FFD545C7B13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03" name="Text Box 118">
          <a:extLst>
            <a:ext uri="{FF2B5EF4-FFF2-40B4-BE49-F238E27FC236}">
              <a16:creationId xmlns:a16="http://schemas.microsoft.com/office/drawing/2014/main" id="{D5B27C42-DCEC-4A99-BC76-97485BB3209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04" name="Text Box 1">
          <a:extLst>
            <a:ext uri="{FF2B5EF4-FFF2-40B4-BE49-F238E27FC236}">
              <a16:creationId xmlns:a16="http://schemas.microsoft.com/office/drawing/2014/main" id="{FB7A9EEA-373E-49D4-B3B6-DD8FB75EBD6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05" name="Text Box 118">
          <a:extLst>
            <a:ext uri="{FF2B5EF4-FFF2-40B4-BE49-F238E27FC236}">
              <a16:creationId xmlns:a16="http://schemas.microsoft.com/office/drawing/2014/main" id="{D424FE1D-EA17-4471-BB7C-DECADD9B94E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06" name="Text Box 1">
          <a:extLst>
            <a:ext uri="{FF2B5EF4-FFF2-40B4-BE49-F238E27FC236}">
              <a16:creationId xmlns:a16="http://schemas.microsoft.com/office/drawing/2014/main" id="{E7C93F66-48F7-432F-B124-37F8D12700C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07" name="Text Box 118">
          <a:extLst>
            <a:ext uri="{FF2B5EF4-FFF2-40B4-BE49-F238E27FC236}">
              <a16:creationId xmlns:a16="http://schemas.microsoft.com/office/drawing/2014/main" id="{283ABAA2-ED1D-4694-BAF6-349330BF0C2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08" name="Text Box 1">
          <a:extLst>
            <a:ext uri="{FF2B5EF4-FFF2-40B4-BE49-F238E27FC236}">
              <a16:creationId xmlns:a16="http://schemas.microsoft.com/office/drawing/2014/main" id="{45EACA54-5E2F-4F09-BCA1-EDC3C7184AF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09" name="Text Box 118">
          <a:extLst>
            <a:ext uri="{FF2B5EF4-FFF2-40B4-BE49-F238E27FC236}">
              <a16:creationId xmlns:a16="http://schemas.microsoft.com/office/drawing/2014/main" id="{ED0ACF92-7808-4259-AC4F-2875A68ED4A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10" name="Text Box 1">
          <a:extLst>
            <a:ext uri="{FF2B5EF4-FFF2-40B4-BE49-F238E27FC236}">
              <a16:creationId xmlns:a16="http://schemas.microsoft.com/office/drawing/2014/main" id="{AC2AA5E0-E75B-4723-B39E-AED9E6131B2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11" name="Text Box 118">
          <a:extLst>
            <a:ext uri="{FF2B5EF4-FFF2-40B4-BE49-F238E27FC236}">
              <a16:creationId xmlns:a16="http://schemas.microsoft.com/office/drawing/2014/main" id="{7EDBE1D4-70C4-4B5E-B4DF-04862D82D2D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12" name="Text Box 1">
          <a:extLst>
            <a:ext uri="{FF2B5EF4-FFF2-40B4-BE49-F238E27FC236}">
              <a16:creationId xmlns:a16="http://schemas.microsoft.com/office/drawing/2014/main" id="{3721D54A-27ED-401D-8938-F34954403C6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13" name="Text Box 118">
          <a:extLst>
            <a:ext uri="{FF2B5EF4-FFF2-40B4-BE49-F238E27FC236}">
              <a16:creationId xmlns:a16="http://schemas.microsoft.com/office/drawing/2014/main" id="{8DDC6B19-C296-4582-8284-2CDD71C6366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14" name="Text Box 1">
          <a:extLst>
            <a:ext uri="{FF2B5EF4-FFF2-40B4-BE49-F238E27FC236}">
              <a16:creationId xmlns:a16="http://schemas.microsoft.com/office/drawing/2014/main" id="{DA70C4BE-3EA5-461B-8998-FE8B8F20C33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15" name="Text Box 118">
          <a:extLst>
            <a:ext uri="{FF2B5EF4-FFF2-40B4-BE49-F238E27FC236}">
              <a16:creationId xmlns:a16="http://schemas.microsoft.com/office/drawing/2014/main" id="{17A63330-A61C-4086-B1AA-261A3CAA9C1F}"/>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16" name="Text Box 1">
          <a:extLst>
            <a:ext uri="{FF2B5EF4-FFF2-40B4-BE49-F238E27FC236}">
              <a16:creationId xmlns:a16="http://schemas.microsoft.com/office/drawing/2014/main" id="{C4AB4597-9054-4ED9-8A6C-71764F5BE8F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17" name="Text Box 118">
          <a:extLst>
            <a:ext uri="{FF2B5EF4-FFF2-40B4-BE49-F238E27FC236}">
              <a16:creationId xmlns:a16="http://schemas.microsoft.com/office/drawing/2014/main" id="{71EF926F-CF2A-4B0A-A7C2-2504E5E9F74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18" name="Text Box 1">
          <a:extLst>
            <a:ext uri="{FF2B5EF4-FFF2-40B4-BE49-F238E27FC236}">
              <a16:creationId xmlns:a16="http://schemas.microsoft.com/office/drawing/2014/main" id="{6F75EFDB-EE73-4481-ABD4-80A5F875CE9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19" name="Text Box 118">
          <a:extLst>
            <a:ext uri="{FF2B5EF4-FFF2-40B4-BE49-F238E27FC236}">
              <a16:creationId xmlns:a16="http://schemas.microsoft.com/office/drawing/2014/main" id="{BEB8158F-6C2B-42D9-933B-EB7BE771DB8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20" name="Text Box 1">
          <a:extLst>
            <a:ext uri="{FF2B5EF4-FFF2-40B4-BE49-F238E27FC236}">
              <a16:creationId xmlns:a16="http://schemas.microsoft.com/office/drawing/2014/main" id="{25D73362-F500-4132-8009-A8865B02F10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21" name="Text Box 118">
          <a:extLst>
            <a:ext uri="{FF2B5EF4-FFF2-40B4-BE49-F238E27FC236}">
              <a16:creationId xmlns:a16="http://schemas.microsoft.com/office/drawing/2014/main" id="{303390EF-5EAF-4935-B698-276EC57E583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22" name="Text Box 1">
          <a:extLst>
            <a:ext uri="{FF2B5EF4-FFF2-40B4-BE49-F238E27FC236}">
              <a16:creationId xmlns:a16="http://schemas.microsoft.com/office/drawing/2014/main" id="{99D8FBEB-D055-4454-9185-24164CA3E93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3" name="Text Box 1">
          <a:extLst>
            <a:ext uri="{FF2B5EF4-FFF2-40B4-BE49-F238E27FC236}">
              <a16:creationId xmlns:a16="http://schemas.microsoft.com/office/drawing/2014/main" id="{EC6A70E7-C5D5-4945-8985-CC6EDB5C81D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4" name="Text Box 118">
          <a:extLst>
            <a:ext uri="{FF2B5EF4-FFF2-40B4-BE49-F238E27FC236}">
              <a16:creationId xmlns:a16="http://schemas.microsoft.com/office/drawing/2014/main" id="{01B16707-A839-4D9A-B0DE-6E2F2871A0E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5" name="Text Box 1">
          <a:extLst>
            <a:ext uri="{FF2B5EF4-FFF2-40B4-BE49-F238E27FC236}">
              <a16:creationId xmlns:a16="http://schemas.microsoft.com/office/drawing/2014/main" id="{E2B8BDF4-229A-44EF-9564-F1F4D096B70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6" name="Text Box 118">
          <a:extLst>
            <a:ext uri="{FF2B5EF4-FFF2-40B4-BE49-F238E27FC236}">
              <a16:creationId xmlns:a16="http://schemas.microsoft.com/office/drawing/2014/main" id="{612017C8-712C-4EBE-9CD2-CB4985886B3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7" name="Text Box 1">
          <a:extLst>
            <a:ext uri="{FF2B5EF4-FFF2-40B4-BE49-F238E27FC236}">
              <a16:creationId xmlns:a16="http://schemas.microsoft.com/office/drawing/2014/main" id="{F6210E70-F4D5-450F-AB01-6117B1D1A46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28" name="Text Box 118">
          <a:extLst>
            <a:ext uri="{FF2B5EF4-FFF2-40B4-BE49-F238E27FC236}">
              <a16:creationId xmlns:a16="http://schemas.microsoft.com/office/drawing/2014/main" id="{8A797A3B-9861-419D-A8D3-DCC1A8A923F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29" name="Text Box 1">
          <a:extLst>
            <a:ext uri="{FF2B5EF4-FFF2-40B4-BE49-F238E27FC236}">
              <a16:creationId xmlns:a16="http://schemas.microsoft.com/office/drawing/2014/main" id="{4A34B28D-1578-4EBE-ADB7-D3A9545D1CB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30" name="Text Box 118">
          <a:extLst>
            <a:ext uri="{FF2B5EF4-FFF2-40B4-BE49-F238E27FC236}">
              <a16:creationId xmlns:a16="http://schemas.microsoft.com/office/drawing/2014/main" id="{14063EEB-2F72-427D-8CC3-80A9B358747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31" name="Text Box 1">
          <a:extLst>
            <a:ext uri="{FF2B5EF4-FFF2-40B4-BE49-F238E27FC236}">
              <a16:creationId xmlns:a16="http://schemas.microsoft.com/office/drawing/2014/main" id="{D6183C54-5C89-4186-A382-99663117A8C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32" name="Text Box 118">
          <a:extLst>
            <a:ext uri="{FF2B5EF4-FFF2-40B4-BE49-F238E27FC236}">
              <a16:creationId xmlns:a16="http://schemas.microsoft.com/office/drawing/2014/main" id="{DB8A2FB3-C9F8-4268-9F92-0A421196B4B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33" name="Text Box 1">
          <a:extLst>
            <a:ext uri="{FF2B5EF4-FFF2-40B4-BE49-F238E27FC236}">
              <a16:creationId xmlns:a16="http://schemas.microsoft.com/office/drawing/2014/main" id="{86655E9C-215F-40E9-8B92-9233A261F9E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34" name="Text Box 118">
          <a:extLst>
            <a:ext uri="{FF2B5EF4-FFF2-40B4-BE49-F238E27FC236}">
              <a16:creationId xmlns:a16="http://schemas.microsoft.com/office/drawing/2014/main" id="{53DD2EE8-7B8B-402E-A587-B6F0D00D29D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35" name="Text Box 1">
          <a:extLst>
            <a:ext uri="{FF2B5EF4-FFF2-40B4-BE49-F238E27FC236}">
              <a16:creationId xmlns:a16="http://schemas.microsoft.com/office/drawing/2014/main" id="{A44CF281-A177-40AC-BEB8-A2C2F5512F6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36" name="Text Box 118">
          <a:extLst>
            <a:ext uri="{FF2B5EF4-FFF2-40B4-BE49-F238E27FC236}">
              <a16:creationId xmlns:a16="http://schemas.microsoft.com/office/drawing/2014/main" id="{EF9BCBB1-4969-4FB2-96E0-8D07AF4B929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37" name="Text Box 1">
          <a:extLst>
            <a:ext uri="{FF2B5EF4-FFF2-40B4-BE49-F238E27FC236}">
              <a16:creationId xmlns:a16="http://schemas.microsoft.com/office/drawing/2014/main" id="{FC57F6C8-4470-43B5-88D3-C4167DCCCF7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38" name="Text Box 118">
          <a:extLst>
            <a:ext uri="{FF2B5EF4-FFF2-40B4-BE49-F238E27FC236}">
              <a16:creationId xmlns:a16="http://schemas.microsoft.com/office/drawing/2014/main" id="{B85607FC-31F6-4906-AFBA-BBD79DBCE7D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39" name="Text Box 1">
          <a:extLst>
            <a:ext uri="{FF2B5EF4-FFF2-40B4-BE49-F238E27FC236}">
              <a16:creationId xmlns:a16="http://schemas.microsoft.com/office/drawing/2014/main" id="{F724C77F-2136-4DDB-AE1E-C1C41FBAF0A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40" name="Text Box 118">
          <a:extLst>
            <a:ext uri="{FF2B5EF4-FFF2-40B4-BE49-F238E27FC236}">
              <a16:creationId xmlns:a16="http://schemas.microsoft.com/office/drawing/2014/main" id="{988D2C6E-1AC1-408A-BF29-D8C7FE902E5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41" name="Text Box 1">
          <a:extLst>
            <a:ext uri="{FF2B5EF4-FFF2-40B4-BE49-F238E27FC236}">
              <a16:creationId xmlns:a16="http://schemas.microsoft.com/office/drawing/2014/main" id="{77398231-73DD-4F21-9C75-3FF5D9E9B7C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42" name="Text Box 118">
          <a:extLst>
            <a:ext uri="{FF2B5EF4-FFF2-40B4-BE49-F238E27FC236}">
              <a16:creationId xmlns:a16="http://schemas.microsoft.com/office/drawing/2014/main" id="{98F8E1BD-FFBD-4DBF-9CE2-240EE1C56E9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43" name="Text Box 1">
          <a:extLst>
            <a:ext uri="{FF2B5EF4-FFF2-40B4-BE49-F238E27FC236}">
              <a16:creationId xmlns:a16="http://schemas.microsoft.com/office/drawing/2014/main" id="{CF74733E-E371-438F-843F-00416D93B29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44" name="Text Box 118">
          <a:extLst>
            <a:ext uri="{FF2B5EF4-FFF2-40B4-BE49-F238E27FC236}">
              <a16:creationId xmlns:a16="http://schemas.microsoft.com/office/drawing/2014/main" id="{2792F023-87F4-48A2-8751-DA03D2D6ED41}"/>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45" name="Text Box 1">
          <a:extLst>
            <a:ext uri="{FF2B5EF4-FFF2-40B4-BE49-F238E27FC236}">
              <a16:creationId xmlns:a16="http://schemas.microsoft.com/office/drawing/2014/main" id="{9CF7C510-FBF0-4D7B-B123-AF05CA4C1A5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46" name="Text Box 118">
          <a:extLst>
            <a:ext uri="{FF2B5EF4-FFF2-40B4-BE49-F238E27FC236}">
              <a16:creationId xmlns:a16="http://schemas.microsoft.com/office/drawing/2014/main" id="{E4701D46-FAB2-4FEA-834E-B5D7CD5C367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47" name="Text Box 1">
          <a:extLst>
            <a:ext uri="{FF2B5EF4-FFF2-40B4-BE49-F238E27FC236}">
              <a16:creationId xmlns:a16="http://schemas.microsoft.com/office/drawing/2014/main" id="{44BCB80B-77F2-4381-A968-F46B6A0B7F0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48" name="Text Box 118">
          <a:extLst>
            <a:ext uri="{FF2B5EF4-FFF2-40B4-BE49-F238E27FC236}">
              <a16:creationId xmlns:a16="http://schemas.microsoft.com/office/drawing/2014/main" id="{2D6B209B-C9D9-435A-9DEC-F35641B4E6D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49" name="Text Box 1">
          <a:extLst>
            <a:ext uri="{FF2B5EF4-FFF2-40B4-BE49-F238E27FC236}">
              <a16:creationId xmlns:a16="http://schemas.microsoft.com/office/drawing/2014/main" id="{B5A9E6FF-638B-4DAB-B939-27757E8E0DB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50" name="Text Box 118">
          <a:extLst>
            <a:ext uri="{FF2B5EF4-FFF2-40B4-BE49-F238E27FC236}">
              <a16:creationId xmlns:a16="http://schemas.microsoft.com/office/drawing/2014/main" id="{E64AF403-0813-4F47-87D6-A657265274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51" name="Text Box 1">
          <a:extLst>
            <a:ext uri="{FF2B5EF4-FFF2-40B4-BE49-F238E27FC236}">
              <a16:creationId xmlns:a16="http://schemas.microsoft.com/office/drawing/2014/main" id="{3E6564DD-5A83-4259-8A01-C246F7C055F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52" name="Text Box 118">
          <a:extLst>
            <a:ext uri="{FF2B5EF4-FFF2-40B4-BE49-F238E27FC236}">
              <a16:creationId xmlns:a16="http://schemas.microsoft.com/office/drawing/2014/main" id="{32F7D285-AE21-48D9-A5B4-05E1DAFC660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53" name="Text Box 1">
          <a:extLst>
            <a:ext uri="{FF2B5EF4-FFF2-40B4-BE49-F238E27FC236}">
              <a16:creationId xmlns:a16="http://schemas.microsoft.com/office/drawing/2014/main" id="{E75F46C1-606E-46E1-931E-4AFB312716B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4" name="Text Box 1">
          <a:extLst>
            <a:ext uri="{FF2B5EF4-FFF2-40B4-BE49-F238E27FC236}">
              <a16:creationId xmlns:a16="http://schemas.microsoft.com/office/drawing/2014/main" id="{0F4F9256-0D91-4F15-B920-6A411C48CEA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5" name="Text Box 118">
          <a:extLst>
            <a:ext uri="{FF2B5EF4-FFF2-40B4-BE49-F238E27FC236}">
              <a16:creationId xmlns:a16="http://schemas.microsoft.com/office/drawing/2014/main" id="{74767989-007C-4A80-B7F9-67F3699A93C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6" name="Text Box 1">
          <a:extLst>
            <a:ext uri="{FF2B5EF4-FFF2-40B4-BE49-F238E27FC236}">
              <a16:creationId xmlns:a16="http://schemas.microsoft.com/office/drawing/2014/main" id="{0AA0CAC8-27D4-4DBF-B086-2C1CCE03C2C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7" name="Text Box 118">
          <a:extLst>
            <a:ext uri="{FF2B5EF4-FFF2-40B4-BE49-F238E27FC236}">
              <a16:creationId xmlns:a16="http://schemas.microsoft.com/office/drawing/2014/main" id="{CC62730C-BA1E-434B-ACF2-FE008CCCD02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8" name="Text Box 1">
          <a:extLst>
            <a:ext uri="{FF2B5EF4-FFF2-40B4-BE49-F238E27FC236}">
              <a16:creationId xmlns:a16="http://schemas.microsoft.com/office/drawing/2014/main" id="{CF672C5D-D512-4860-B758-AF69123EA0C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59" name="Text Box 118">
          <a:extLst>
            <a:ext uri="{FF2B5EF4-FFF2-40B4-BE49-F238E27FC236}">
              <a16:creationId xmlns:a16="http://schemas.microsoft.com/office/drawing/2014/main" id="{6403021A-310D-42E5-B31A-5E0F8BD4E6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60" name="Text Box 1">
          <a:extLst>
            <a:ext uri="{FF2B5EF4-FFF2-40B4-BE49-F238E27FC236}">
              <a16:creationId xmlns:a16="http://schemas.microsoft.com/office/drawing/2014/main" id="{38B49D8A-4758-4987-B61C-6E7251AD854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61" name="Text Box 118">
          <a:extLst>
            <a:ext uri="{FF2B5EF4-FFF2-40B4-BE49-F238E27FC236}">
              <a16:creationId xmlns:a16="http://schemas.microsoft.com/office/drawing/2014/main" id="{D294BDE0-3879-478E-9937-36AAD051966C}"/>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62" name="Text Box 1">
          <a:extLst>
            <a:ext uri="{FF2B5EF4-FFF2-40B4-BE49-F238E27FC236}">
              <a16:creationId xmlns:a16="http://schemas.microsoft.com/office/drawing/2014/main" id="{30A41CD9-4321-4652-9130-ACC33968334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63" name="Text Box 118">
          <a:extLst>
            <a:ext uri="{FF2B5EF4-FFF2-40B4-BE49-F238E27FC236}">
              <a16:creationId xmlns:a16="http://schemas.microsoft.com/office/drawing/2014/main" id="{A576838C-741D-4394-8B19-C99C430DF07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64" name="Text Box 1">
          <a:extLst>
            <a:ext uri="{FF2B5EF4-FFF2-40B4-BE49-F238E27FC236}">
              <a16:creationId xmlns:a16="http://schemas.microsoft.com/office/drawing/2014/main" id="{F39FE53C-BA0C-42A0-A487-D87CDD653F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65" name="Text Box 118">
          <a:extLst>
            <a:ext uri="{FF2B5EF4-FFF2-40B4-BE49-F238E27FC236}">
              <a16:creationId xmlns:a16="http://schemas.microsoft.com/office/drawing/2014/main" id="{5D405E1F-C00D-439B-8AD5-8EF3B5A96FA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66" name="Text Box 1">
          <a:extLst>
            <a:ext uri="{FF2B5EF4-FFF2-40B4-BE49-F238E27FC236}">
              <a16:creationId xmlns:a16="http://schemas.microsoft.com/office/drawing/2014/main" id="{9D5CE887-4B0E-4FF0-977A-6759F7B0CD1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67" name="Text Box 118">
          <a:extLst>
            <a:ext uri="{FF2B5EF4-FFF2-40B4-BE49-F238E27FC236}">
              <a16:creationId xmlns:a16="http://schemas.microsoft.com/office/drawing/2014/main" id="{0800D27D-79DF-4071-871F-7E89139A2B7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68" name="Text Box 1">
          <a:extLst>
            <a:ext uri="{FF2B5EF4-FFF2-40B4-BE49-F238E27FC236}">
              <a16:creationId xmlns:a16="http://schemas.microsoft.com/office/drawing/2014/main" id="{8371D732-7BC7-4425-8429-7BFCBB9C8A1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69" name="Text Box 118">
          <a:extLst>
            <a:ext uri="{FF2B5EF4-FFF2-40B4-BE49-F238E27FC236}">
              <a16:creationId xmlns:a16="http://schemas.microsoft.com/office/drawing/2014/main" id="{DF4B3C34-A4F8-47EA-8049-20FDFEB59F1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0" name="Text Box 1">
          <a:extLst>
            <a:ext uri="{FF2B5EF4-FFF2-40B4-BE49-F238E27FC236}">
              <a16:creationId xmlns:a16="http://schemas.microsoft.com/office/drawing/2014/main" id="{FF510E63-2C53-44BA-80E6-2972A015062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1" name="Text Box 118">
          <a:extLst>
            <a:ext uri="{FF2B5EF4-FFF2-40B4-BE49-F238E27FC236}">
              <a16:creationId xmlns:a16="http://schemas.microsoft.com/office/drawing/2014/main" id="{C9D42D11-CF94-49E1-8E79-FE51C04FF21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2" name="Text Box 1">
          <a:extLst>
            <a:ext uri="{FF2B5EF4-FFF2-40B4-BE49-F238E27FC236}">
              <a16:creationId xmlns:a16="http://schemas.microsoft.com/office/drawing/2014/main" id="{D26E56FD-2034-417F-881E-B88C15BC43A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3" name="Text Box 118">
          <a:extLst>
            <a:ext uri="{FF2B5EF4-FFF2-40B4-BE49-F238E27FC236}">
              <a16:creationId xmlns:a16="http://schemas.microsoft.com/office/drawing/2014/main" id="{CE5E33D7-533C-4E66-9CEB-0796D980A30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4" name="Text Box 1">
          <a:extLst>
            <a:ext uri="{FF2B5EF4-FFF2-40B4-BE49-F238E27FC236}">
              <a16:creationId xmlns:a16="http://schemas.microsoft.com/office/drawing/2014/main" id="{9B49806E-6B6A-475C-BD8C-B4F7F741DFA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75" name="Text Box 118">
          <a:extLst>
            <a:ext uri="{FF2B5EF4-FFF2-40B4-BE49-F238E27FC236}">
              <a16:creationId xmlns:a16="http://schemas.microsoft.com/office/drawing/2014/main" id="{4CB69111-A780-43E8-AE6C-7CED7B785A7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76" name="Text Box 1">
          <a:extLst>
            <a:ext uri="{FF2B5EF4-FFF2-40B4-BE49-F238E27FC236}">
              <a16:creationId xmlns:a16="http://schemas.microsoft.com/office/drawing/2014/main" id="{24915327-8BE3-466A-8465-EE98C7DDD25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77" name="Text Box 118">
          <a:extLst>
            <a:ext uri="{FF2B5EF4-FFF2-40B4-BE49-F238E27FC236}">
              <a16:creationId xmlns:a16="http://schemas.microsoft.com/office/drawing/2014/main" id="{1BAC4EE3-2FB7-4E42-81B6-31787E8A3F82}"/>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78" name="Text Box 1">
          <a:extLst>
            <a:ext uri="{FF2B5EF4-FFF2-40B4-BE49-F238E27FC236}">
              <a16:creationId xmlns:a16="http://schemas.microsoft.com/office/drawing/2014/main" id="{A04B3119-0FE4-4FBB-8157-2529660A45F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79" name="Text Box 118">
          <a:extLst>
            <a:ext uri="{FF2B5EF4-FFF2-40B4-BE49-F238E27FC236}">
              <a16:creationId xmlns:a16="http://schemas.microsoft.com/office/drawing/2014/main" id="{0432E957-7E6F-402F-9085-B81B9B8A86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80" name="Text Box 1">
          <a:extLst>
            <a:ext uri="{FF2B5EF4-FFF2-40B4-BE49-F238E27FC236}">
              <a16:creationId xmlns:a16="http://schemas.microsoft.com/office/drawing/2014/main" id="{66E957BF-3694-4C98-9BFE-0272C351261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81" name="Text Box 118">
          <a:extLst>
            <a:ext uri="{FF2B5EF4-FFF2-40B4-BE49-F238E27FC236}">
              <a16:creationId xmlns:a16="http://schemas.microsoft.com/office/drawing/2014/main" id="{A6882160-D0FA-491B-8A2C-E608061BE25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82" name="Text Box 1">
          <a:extLst>
            <a:ext uri="{FF2B5EF4-FFF2-40B4-BE49-F238E27FC236}">
              <a16:creationId xmlns:a16="http://schemas.microsoft.com/office/drawing/2014/main" id="{0FB29CB2-592D-406F-A8A4-43C7965C71F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83" name="Text Box 118">
          <a:extLst>
            <a:ext uri="{FF2B5EF4-FFF2-40B4-BE49-F238E27FC236}">
              <a16:creationId xmlns:a16="http://schemas.microsoft.com/office/drawing/2014/main" id="{6D911023-F298-438D-8C87-5126204FAEA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84" name="Text Box 1">
          <a:extLst>
            <a:ext uri="{FF2B5EF4-FFF2-40B4-BE49-F238E27FC236}">
              <a16:creationId xmlns:a16="http://schemas.microsoft.com/office/drawing/2014/main" id="{D9777EF8-AB05-4E2A-9ACC-8F962FBD30E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85" name="Text Box 1">
          <a:extLst>
            <a:ext uri="{FF2B5EF4-FFF2-40B4-BE49-F238E27FC236}">
              <a16:creationId xmlns:a16="http://schemas.microsoft.com/office/drawing/2014/main" id="{4852D623-0DD0-4DAA-A85F-2ED2B3315B2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86" name="Text Box 118">
          <a:extLst>
            <a:ext uri="{FF2B5EF4-FFF2-40B4-BE49-F238E27FC236}">
              <a16:creationId xmlns:a16="http://schemas.microsoft.com/office/drawing/2014/main" id="{98269DE8-FAAE-4057-95C9-CBC0A1C4DB5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87" name="Text Box 1">
          <a:extLst>
            <a:ext uri="{FF2B5EF4-FFF2-40B4-BE49-F238E27FC236}">
              <a16:creationId xmlns:a16="http://schemas.microsoft.com/office/drawing/2014/main" id="{8F81D292-7A12-4E28-8538-326172AAAAB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88" name="Text Box 118">
          <a:extLst>
            <a:ext uri="{FF2B5EF4-FFF2-40B4-BE49-F238E27FC236}">
              <a16:creationId xmlns:a16="http://schemas.microsoft.com/office/drawing/2014/main" id="{E52F9EB2-EBBD-4910-AD6B-B96AE365FB7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89" name="Text Box 1">
          <a:extLst>
            <a:ext uri="{FF2B5EF4-FFF2-40B4-BE49-F238E27FC236}">
              <a16:creationId xmlns:a16="http://schemas.microsoft.com/office/drawing/2014/main" id="{EBA9897B-35ED-4127-947C-5DB902B7AE0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390" name="Text Box 118">
          <a:extLst>
            <a:ext uri="{FF2B5EF4-FFF2-40B4-BE49-F238E27FC236}">
              <a16:creationId xmlns:a16="http://schemas.microsoft.com/office/drawing/2014/main" id="{15B85762-5970-4C2D-B86A-0A12544D976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91" name="Text Box 1">
          <a:extLst>
            <a:ext uri="{FF2B5EF4-FFF2-40B4-BE49-F238E27FC236}">
              <a16:creationId xmlns:a16="http://schemas.microsoft.com/office/drawing/2014/main" id="{7D46434B-EB24-41DF-AC30-F244FE966E35}"/>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392" name="Text Box 118">
          <a:extLst>
            <a:ext uri="{FF2B5EF4-FFF2-40B4-BE49-F238E27FC236}">
              <a16:creationId xmlns:a16="http://schemas.microsoft.com/office/drawing/2014/main" id="{9F3D334A-13CC-4B67-90AE-569069E0AAC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93" name="Text Box 1">
          <a:extLst>
            <a:ext uri="{FF2B5EF4-FFF2-40B4-BE49-F238E27FC236}">
              <a16:creationId xmlns:a16="http://schemas.microsoft.com/office/drawing/2014/main" id="{990439A4-9F06-4614-9C0D-46621EC147F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94" name="Text Box 118">
          <a:extLst>
            <a:ext uri="{FF2B5EF4-FFF2-40B4-BE49-F238E27FC236}">
              <a16:creationId xmlns:a16="http://schemas.microsoft.com/office/drawing/2014/main" id="{8F74C323-3A86-47A1-80E4-08DED9AB981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95" name="Text Box 1">
          <a:extLst>
            <a:ext uri="{FF2B5EF4-FFF2-40B4-BE49-F238E27FC236}">
              <a16:creationId xmlns:a16="http://schemas.microsoft.com/office/drawing/2014/main" id="{6427D459-A9C2-4215-959F-E751382D104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396" name="Text Box 118">
          <a:extLst>
            <a:ext uri="{FF2B5EF4-FFF2-40B4-BE49-F238E27FC236}">
              <a16:creationId xmlns:a16="http://schemas.microsoft.com/office/drawing/2014/main" id="{77428203-1678-4E14-AC1D-9C61171BAB0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97" name="Text Box 1">
          <a:extLst>
            <a:ext uri="{FF2B5EF4-FFF2-40B4-BE49-F238E27FC236}">
              <a16:creationId xmlns:a16="http://schemas.microsoft.com/office/drawing/2014/main" id="{97B0E9E0-5381-40C0-AD08-6257B9C43CEE}"/>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98" name="Text Box 118">
          <a:extLst>
            <a:ext uri="{FF2B5EF4-FFF2-40B4-BE49-F238E27FC236}">
              <a16:creationId xmlns:a16="http://schemas.microsoft.com/office/drawing/2014/main" id="{8E474D45-A602-4D4E-9A92-0452A5B6360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399" name="Text Box 1">
          <a:extLst>
            <a:ext uri="{FF2B5EF4-FFF2-40B4-BE49-F238E27FC236}">
              <a16:creationId xmlns:a16="http://schemas.microsoft.com/office/drawing/2014/main" id="{F11E4A17-46C4-4F4E-AF77-9C4723A8DC8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00" name="Text Box 118">
          <a:extLst>
            <a:ext uri="{FF2B5EF4-FFF2-40B4-BE49-F238E27FC236}">
              <a16:creationId xmlns:a16="http://schemas.microsoft.com/office/drawing/2014/main" id="{5D9F20E3-4E9E-48C2-BA09-B69BCAEA031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1" name="Text Box 1">
          <a:extLst>
            <a:ext uri="{FF2B5EF4-FFF2-40B4-BE49-F238E27FC236}">
              <a16:creationId xmlns:a16="http://schemas.microsoft.com/office/drawing/2014/main" id="{C1F7DE58-8FCD-4E18-9AFB-9EDDCD3E7F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2" name="Text Box 118">
          <a:extLst>
            <a:ext uri="{FF2B5EF4-FFF2-40B4-BE49-F238E27FC236}">
              <a16:creationId xmlns:a16="http://schemas.microsoft.com/office/drawing/2014/main" id="{4A686F4A-1764-4FA8-AF4C-5A11FE82695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3" name="Text Box 1">
          <a:extLst>
            <a:ext uri="{FF2B5EF4-FFF2-40B4-BE49-F238E27FC236}">
              <a16:creationId xmlns:a16="http://schemas.microsoft.com/office/drawing/2014/main" id="{B0C59484-9512-48DD-9E6A-B8AB233BFCE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4" name="Text Box 118">
          <a:extLst>
            <a:ext uri="{FF2B5EF4-FFF2-40B4-BE49-F238E27FC236}">
              <a16:creationId xmlns:a16="http://schemas.microsoft.com/office/drawing/2014/main" id="{1F35C8B8-3C8D-417D-88E5-BF26183BC19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5" name="Text Box 1">
          <a:extLst>
            <a:ext uri="{FF2B5EF4-FFF2-40B4-BE49-F238E27FC236}">
              <a16:creationId xmlns:a16="http://schemas.microsoft.com/office/drawing/2014/main" id="{C8A616DD-3191-4587-9CD2-89760805986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06" name="Text Box 118">
          <a:extLst>
            <a:ext uri="{FF2B5EF4-FFF2-40B4-BE49-F238E27FC236}">
              <a16:creationId xmlns:a16="http://schemas.microsoft.com/office/drawing/2014/main" id="{DC7D4020-3C7F-4381-95CB-31DD408E603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07" name="Text Box 1">
          <a:extLst>
            <a:ext uri="{FF2B5EF4-FFF2-40B4-BE49-F238E27FC236}">
              <a16:creationId xmlns:a16="http://schemas.microsoft.com/office/drawing/2014/main" id="{D76AA288-DE8A-4EFE-8198-EF5AC349869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08" name="Text Box 118">
          <a:extLst>
            <a:ext uri="{FF2B5EF4-FFF2-40B4-BE49-F238E27FC236}">
              <a16:creationId xmlns:a16="http://schemas.microsoft.com/office/drawing/2014/main" id="{1FFB270A-B402-4CEC-BE66-10ACDE81901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09" name="Text Box 1">
          <a:extLst>
            <a:ext uri="{FF2B5EF4-FFF2-40B4-BE49-F238E27FC236}">
              <a16:creationId xmlns:a16="http://schemas.microsoft.com/office/drawing/2014/main" id="{B8295622-9AEC-4C1A-982A-7D1134F95CA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10" name="Text Box 118">
          <a:extLst>
            <a:ext uri="{FF2B5EF4-FFF2-40B4-BE49-F238E27FC236}">
              <a16:creationId xmlns:a16="http://schemas.microsoft.com/office/drawing/2014/main" id="{54C6EDA8-8729-4F42-8F62-23A7948D17E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11" name="Text Box 1">
          <a:extLst>
            <a:ext uri="{FF2B5EF4-FFF2-40B4-BE49-F238E27FC236}">
              <a16:creationId xmlns:a16="http://schemas.microsoft.com/office/drawing/2014/main" id="{0CCBAF04-8C13-44E3-8ABD-2A5FB2A9F21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12" name="Text Box 118">
          <a:extLst>
            <a:ext uri="{FF2B5EF4-FFF2-40B4-BE49-F238E27FC236}">
              <a16:creationId xmlns:a16="http://schemas.microsoft.com/office/drawing/2014/main" id="{C9012799-6D62-4A2D-9263-CDC22B1DDC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13" name="Text Box 1">
          <a:extLst>
            <a:ext uri="{FF2B5EF4-FFF2-40B4-BE49-F238E27FC236}">
              <a16:creationId xmlns:a16="http://schemas.microsoft.com/office/drawing/2014/main" id="{96AE17C4-74B1-4F01-82FC-DA22C88B498F}"/>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14" name="Text Box 118">
          <a:extLst>
            <a:ext uri="{FF2B5EF4-FFF2-40B4-BE49-F238E27FC236}">
              <a16:creationId xmlns:a16="http://schemas.microsoft.com/office/drawing/2014/main" id="{F0BD45CC-86EB-479D-A00C-4B6F485459FA}"/>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15" name="Text Box 1">
          <a:extLst>
            <a:ext uri="{FF2B5EF4-FFF2-40B4-BE49-F238E27FC236}">
              <a16:creationId xmlns:a16="http://schemas.microsoft.com/office/drawing/2014/main" id="{74246AA1-A809-4CC3-B34A-C7116B8BF25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16" name="Text Box 118">
          <a:extLst>
            <a:ext uri="{FF2B5EF4-FFF2-40B4-BE49-F238E27FC236}">
              <a16:creationId xmlns:a16="http://schemas.microsoft.com/office/drawing/2014/main" id="{2BE64C58-B3A0-4CE7-A7C9-E948AB91433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17" name="Text Box 1">
          <a:extLst>
            <a:ext uri="{FF2B5EF4-FFF2-40B4-BE49-F238E27FC236}">
              <a16:creationId xmlns:a16="http://schemas.microsoft.com/office/drawing/2014/main" id="{B0E3E16B-E082-4E59-83CE-2E5546B670C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18" name="Text Box 118">
          <a:extLst>
            <a:ext uri="{FF2B5EF4-FFF2-40B4-BE49-F238E27FC236}">
              <a16:creationId xmlns:a16="http://schemas.microsoft.com/office/drawing/2014/main" id="{1716CB60-44C8-4721-839B-6F936BAFB7C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19" name="Text Box 1">
          <a:extLst>
            <a:ext uri="{FF2B5EF4-FFF2-40B4-BE49-F238E27FC236}">
              <a16:creationId xmlns:a16="http://schemas.microsoft.com/office/drawing/2014/main" id="{C7ED3303-693A-4203-9675-8952B527BD1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20" name="Text Box 118">
          <a:extLst>
            <a:ext uri="{FF2B5EF4-FFF2-40B4-BE49-F238E27FC236}">
              <a16:creationId xmlns:a16="http://schemas.microsoft.com/office/drawing/2014/main" id="{78312895-179F-4147-864E-CCDE6B66FE9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21" name="Text Box 1">
          <a:extLst>
            <a:ext uri="{FF2B5EF4-FFF2-40B4-BE49-F238E27FC236}">
              <a16:creationId xmlns:a16="http://schemas.microsoft.com/office/drawing/2014/main" id="{D35AB1B3-B8B5-404D-92AE-39ACB2C1BF2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22" name="Text Box 118">
          <a:extLst>
            <a:ext uri="{FF2B5EF4-FFF2-40B4-BE49-F238E27FC236}">
              <a16:creationId xmlns:a16="http://schemas.microsoft.com/office/drawing/2014/main" id="{318CE070-DE9C-447C-80A4-4C197F001EF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23" name="Text Box 1">
          <a:extLst>
            <a:ext uri="{FF2B5EF4-FFF2-40B4-BE49-F238E27FC236}">
              <a16:creationId xmlns:a16="http://schemas.microsoft.com/office/drawing/2014/main" id="{718D4971-7171-4A49-B175-EF0BEFB21DD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24" name="Text Box 118">
          <a:extLst>
            <a:ext uri="{FF2B5EF4-FFF2-40B4-BE49-F238E27FC236}">
              <a16:creationId xmlns:a16="http://schemas.microsoft.com/office/drawing/2014/main" id="{7B95DDF4-E53D-40DA-A112-8353E7D9A6F1}"/>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25" name="Text Box 1">
          <a:extLst>
            <a:ext uri="{FF2B5EF4-FFF2-40B4-BE49-F238E27FC236}">
              <a16:creationId xmlns:a16="http://schemas.microsoft.com/office/drawing/2014/main" id="{05C8A254-7210-469B-82BF-408FC9548BD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26" name="Text Box 118">
          <a:extLst>
            <a:ext uri="{FF2B5EF4-FFF2-40B4-BE49-F238E27FC236}">
              <a16:creationId xmlns:a16="http://schemas.microsoft.com/office/drawing/2014/main" id="{88A7C1AC-38A4-4CD9-B777-755B53ECD10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27" name="Text Box 1">
          <a:extLst>
            <a:ext uri="{FF2B5EF4-FFF2-40B4-BE49-F238E27FC236}">
              <a16:creationId xmlns:a16="http://schemas.microsoft.com/office/drawing/2014/main" id="{7F2351F9-7CE1-44C7-BA4D-5D8D62D3E3D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28" name="Text Box 118">
          <a:extLst>
            <a:ext uri="{FF2B5EF4-FFF2-40B4-BE49-F238E27FC236}">
              <a16:creationId xmlns:a16="http://schemas.microsoft.com/office/drawing/2014/main" id="{06963401-4455-4959-9C84-509BBF44D45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29" name="Text Box 1">
          <a:extLst>
            <a:ext uri="{FF2B5EF4-FFF2-40B4-BE49-F238E27FC236}">
              <a16:creationId xmlns:a16="http://schemas.microsoft.com/office/drawing/2014/main" id="{412AB4C6-FF34-46D3-B112-8260E20D288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0" name="Text Box 118">
          <a:extLst>
            <a:ext uri="{FF2B5EF4-FFF2-40B4-BE49-F238E27FC236}">
              <a16:creationId xmlns:a16="http://schemas.microsoft.com/office/drawing/2014/main" id="{DD9DD3E1-4412-4E32-BF62-B3C5E0FAA7E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1" name="Text Box 1">
          <a:extLst>
            <a:ext uri="{FF2B5EF4-FFF2-40B4-BE49-F238E27FC236}">
              <a16:creationId xmlns:a16="http://schemas.microsoft.com/office/drawing/2014/main" id="{F2E1271F-7408-4BB9-A519-D753D2825E3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2" name="Text Box 118">
          <a:extLst>
            <a:ext uri="{FF2B5EF4-FFF2-40B4-BE49-F238E27FC236}">
              <a16:creationId xmlns:a16="http://schemas.microsoft.com/office/drawing/2014/main" id="{F140713F-272B-40CA-B554-CFDB4D995EA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3" name="Text Box 1">
          <a:extLst>
            <a:ext uri="{FF2B5EF4-FFF2-40B4-BE49-F238E27FC236}">
              <a16:creationId xmlns:a16="http://schemas.microsoft.com/office/drawing/2014/main" id="{665C0E90-0552-4674-93DB-FDCFB955073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4" name="Text Box 118">
          <a:extLst>
            <a:ext uri="{FF2B5EF4-FFF2-40B4-BE49-F238E27FC236}">
              <a16:creationId xmlns:a16="http://schemas.microsoft.com/office/drawing/2014/main" id="{0A544107-F645-4839-9348-3993F1B34BA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5" name="Text Box 1">
          <a:extLst>
            <a:ext uri="{FF2B5EF4-FFF2-40B4-BE49-F238E27FC236}">
              <a16:creationId xmlns:a16="http://schemas.microsoft.com/office/drawing/2014/main" id="{6DBA42B0-E8B0-4D05-812A-9EBA0ED4251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6" name="Text Box 118">
          <a:extLst>
            <a:ext uri="{FF2B5EF4-FFF2-40B4-BE49-F238E27FC236}">
              <a16:creationId xmlns:a16="http://schemas.microsoft.com/office/drawing/2014/main" id="{224D8503-0DC8-4AA2-A44B-0E0800A9C7E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7" name="Text Box 1">
          <a:extLst>
            <a:ext uri="{FF2B5EF4-FFF2-40B4-BE49-F238E27FC236}">
              <a16:creationId xmlns:a16="http://schemas.microsoft.com/office/drawing/2014/main" id="{BEF93583-8796-4588-8662-E1E3BA4BD3B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8" name="Text Box 118">
          <a:extLst>
            <a:ext uri="{FF2B5EF4-FFF2-40B4-BE49-F238E27FC236}">
              <a16:creationId xmlns:a16="http://schemas.microsoft.com/office/drawing/2014/main" id="{01E7D3EC-34BD-4B75-8CFD-6098DA1D79A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39" name="Text Box 1">
          <a:extLst>
            <a:ext uri="{FF2B5EF4-FFF2-40B4-BE49-F238E27FC236}">
              <a16:creationId xmlns:a16="http://schemas.microsoft.com/office/drawing/2014/main" id="{4931DCC5-42CA-4D47-A17D-690B998C067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40" name="Text Box 118">
          <a:extLst>
            <a:ext uri="{FF2B5EF4-FFF2-40B4-BE49-F238E27FC236}">
              <a16:creationId xmlns:a16="http://schemas.microsoft.com/office/drawing/2014/main" id="{268F007E-504B-467C-8D70-7801026D0A8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1" name="Text Box 1">
          <a:extLst>
            <a:ext uri="{FF2B5EF4-FFF2-40B4-BE49-F238E27FC236}">
              <a16:creationId xmlns:a16="http://schemas.microsoft.com/office/drawing/2014/main" id="{1BD88D09-740F-4C03-BF46-EC93206C322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2" name="Text Box 118">
          <a:extLst>
            <a:ext uri="{FF2B5EF4-FFF2-40B4-BE49-F238E27FC236}">
              <a16:creationId xmlns:a16="http://schemas.microsoft.com/office/drawing/2014/main" id="{323E9718-5859-468E-A7F4-737BD2CB71A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3" name="Text Box 1">
          <a:extLst>
            <a:ext uri="{FF2B5EF4-FFF2-40B4-BE49-F238E27FC236}">
              <a16:creationId xmlns:a16="http://schemas.microsoft.com/office/drawing/2014/main" id="{5CD0B5E8-0F5F-43FE-81B8-3679D353B32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4" name="Text Box 118">
          <a:extLst>
            <a:ext uri="{FF2B5EF4-FFF2-40B4-BE49-F238E27FC236}">
              <a16:creationId xmlns:a16="http://schemas.microsoft.com/office/drawing/2014/main" id="{E721CADD-8873-46B8-9821-79A136A3F8E6}"/>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5" name="Text Box 1">
          <a:extLst>
            <a:ext uri="{FF2B5EF4-FFF2-40B4-BE49-F238E27FC236}">
              <a16:creationId xmlns:a16="http://schemas.microsoft.com/office/drawing/2014/main" id="{50002BD3-9D24-47DB-BFAD-280EF8F2A10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6" name="Text Box 118">
          <a:extLst>
            <a:ext uri="{FF2B5EF4-FFF2-40B4-BE49-F238E27FC236}">
              <a16:creationId xmlns:a16="http://schemas.microsoft.com/office/drawing/2014/main" id="{BB96E540-E515-4329-879A-8CFCEBF6A03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47" name="Text Box 1">
          <a:extLst>
            <a:ext uri="{FF2B5EF4-FFF2-40B4-BE49-F238E27FC236}">
              <a16:creationId xmlns:a16="http://schemas.microsoft.com/office/drawing/2014/main" id="{10949FA9-2F36-430F-941A-060C1E0B0B2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48" name="Text Box 118">
          <a:extLst>
            <a:ext uri="{FF2B5EF4-FFF2-40B4-BE49-F238E27FC236}">
              <a16:creationId xmlns:a16="http://schemas.microsoft.com/office/drawing/2014/main" id="{CC0BFA42-785B-46C6-8144-3BCAC815368E}"/>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49" name="Text Box 1">
          <a:extLst>
            <a:ext uri="{FF2B5EF4-FFF2-40B4-BE49-F238E27FC236}">
              <a16:creationId xmlns:a16="http://schemas.microsoft.com/office/drawing/2014/main" id="{DCAD388E-5713-44D5-9EE0-4BA40D053FC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50" name="Text Box 118">
          <a:extLst>
            <a:ext uri="{FF2B5EF4-FFF2-40B4-BE49-F238E27FC236}">
              <a16:creationId xmlns:a16="http://schemas.microsoft.com/office/drawing/2014/main" id="{CDB409F9-391F-44FC-ADFE-261FE30D475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51" name="Text Box 1">
          <a:extLst>
            <a:ext uri="{FF2B5EF4-FFF2-40B4-BE49-F238E27FC236}">
              <a16:creationId xmlns:a16="http://schemas.microsoft.com/office/drawing/2014/main" id="{8F776497-02AB-4302-BD01-3F8DF7A66B3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52" name="Text Box 118">
          <a:extLst>
            <a:ext uri="{FF2B5EF4-FFF2-40B4-BE49-F238E27FC236}">
              <a16:creationId xmlns:a16="http://schemas.microsoft.com/office/drawing/2014/main" id="{B1246941-7527-4336-A20F-25C2CD26474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53" name="Text Box 1">
          <a:extLst>
            <a:ext uri="{FF2B5EF4-FFF2-40B4-BE49-F238E27FC236}">
              <a16:creationId xmlns:a16="http://schemas.microsoft.com/office/drawing/2014/main" id="{55A534BF-5046-410A-B61C-5FC7C11DE94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54" name="Text Box 118">
          <a:extLst>
            <a:ext uri="{FF2B5EF4-FFF2-40B4-BE49-F238E27FC236}">
              <a16:creationId xmlns:a16="http://schemas.microsoft.com/office/drawing/2014/main" id="{E245E253-B4A5-468E-B402-EDF36AF93AE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55" name="Text Box 1">
          <a:extLst>
            <a:ext uri="{FF2B5EF4-FFF2-40B4-BE49-F238E27FC236}">
              <a16:creationId xmlns:a16="http://schemas.microsoft.com/office/drawing/2014/main" id="{9C449DFE-BEC2-4516-87DC-F64A08B9E109}"/>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56" name="Text Box 118">
          <a:extLst>
            <a:ext uri="{FF2B5EF4-FFF2-40B4-BE49-F238E27FC236}">
              <a16:creationId xmlns:a16="http://schemas.microsoft.com/office/drawing/2014/main" id="{898ECF8E-EBA4-4D97-990F-494BACF81C4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57" name="Text Box 1">
          <a:extLst>
            <a:ext uri="{FF2B5EF4-FFF2-40B4-BE49-F238E27FC236}">
              <a16:creationId xmlns:a16="http://schemas.microsoft.com/office/drawing/2014/main" id="{A8699E78-E39C-4D6D-B588-A9807713C0D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58" name="Text Box 118">
          <a:extLst>
            <a:ext uri="{FF2B5EF4-FFF2-40B4-BE49-F238E27FC236}">
              <a16:creationId xmlns:a16="http://schemas.microsoft.com/office/drawing/2014/main" id="{B62D7D0D-23BC-4947-B201-038B051E3D0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59" name="Text Box 1">
          <a:extLst>
            <a:ext uri="{FF2B5EF4-FFF2-40B4-BE49-F238E27FC236}">
              <a16:creationId xmlns:a16="http://schemas.microsoft.com/office/drawing/2014/main" id="{BC2C954A-BDA8-432A-882F-B264D469FC8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60" name="Text Box 118">
          <a:extLst>
            <a:ext uri="{FF2B5EF4-FFF2-40B4-BE49-F238E27FC236}">
              <a16:creationId xmlns:a16="http://schemas.microsoft.com/office/drawing/2014/main" id="{4C10DA04-0A26-4B16-A4FA-4147036B8A2A}"/>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61" name="Text Box 1">
          <a:extLst>
            <a:ext uri="{FF2B5EF4-FFF2-40B4-BE49-F238E27FC236}">
              <a16:creationId xmlns:a16="http://schemas.microsoft.com/office/drawing/2014/main" id="{A9EA81A9-AE58-4D0A-B3A9-5D3A514AA3BD}"/>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62" name="Text Box 118">
          <a:extLst>
            <a:ext uri="{FF2B5EF4-FFF2-40B4-BE49-F238E27FC236}">
              <a16:creationId xmlns:a16="http://schemas.microsoft.com/office/drawing/2014/main" id="{C4F7111D-629F-48C5-B0C9-590C0BEEEF3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63" name="Text Box 1">
          <a:extLst>
            <a:ext uri="{FF2B5EF4-FFF2-40B4-BE49-F238E27FC236}">
              <a16:creationId xmlns:a16="http://schemas.microsoft.com/office/drawing/2014/main" id="{9F49CC8E-189E-4B51-AD8F-415C91D8A215}"/>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64" name="Text Box 118">
          <a:extLst>
            <a:ext uri="{FF2B5EF4-FFF2-40B4-BE49-F238E27FC236}">
              <a16:creationId xmlns:a16="http://schemas.microsoft.com/office/drawing/2014/main" id="{CAF91C16-EBF6-43E8-8B32-B7F1AA21BE04}"/>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65" name="Text Box 1">
          <a:extLst>
            <a:ext uri="{FF2B5EF4-FFF2-40B4-BE49-F238E27FC236}">
              <a16:creationId xmlns:a16="http://schemas.microsoft.com/office/drawing/2014/main" id="{9D45EDBE-EB3D-497F-9ABC-83AB3271DAB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66" name="Text Box 118">
          <a:extLst>
            <a:ext uri="{FF2B5EF4-FFF2-40B4-BE49-F238E27FC236}">
              <a16:creationId xmlns:a16="http://schemas.microsoft.com/office/drawing/2014/main" id="{FAF7FBDE-F1A5-4DA8-B689-FC37DB21620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67" name="Text Box 1">
          <a:extLst>
            <a:ext uri="{FF2B5EF4-FFF2-40B4-BE49-F238E27FC236}">
              <a16:creationId xmlns:a16="http://schemas.microsoft.com/office/drawing/2014/main" id="{FF178B4A-BAAD-4645-8C88-A821EEA7A22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68" name="Text Box 118">
          <a:extLst>
            <a:ext uri="{FF2B5EF4-FFF2-40B4-BE49-F238E27FC236}">
              <a16:creationId xmlns:a16="http://schemas.microsoft.com/office/drawing/2014/main" id="{D8E2AC3B-7633-4954-A7ED-5D1CFFCE3509}"/>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69" name="Text Box 1">
          <a:extLst>
            <a:ext uri="{FF2B5EF4-FFF2-40B4-BE49-F238E27FC236}">
              <a16:creationId xmlns:a16="http://schemas.microsoft.com/office/drawing/2014/main" id="{E4465B48-2C99-48A3-B1FC-361EE2933628}"/>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70" name="Text Box 118">
          <a:extLst>
            <a:ext uri="{FF2B5EF4-FFF2-40B4-BE49-F238E27FC236}">
              <a16:creationId xmlns:a16="http://schemas.microsoft.com/office/drawing/2014/main" id="{4D6A99D1-79F2-41C0-8E40-4680D91024B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71" name="Text Box 1">
          <a:extLst>
            <a:ext uri="{FF2B5EF4-FFF2-40B4-BE49-F238E27FC236}">
              <a16:creationId xmlns:a16="http://schemas.microsoft.com/office/drawing/2014/main" id="{5B0CE10B-31D8-43FE-BC17-78BB7D7B15B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72" name="Text Box 118">
          <a:extLst>
            <a:ext uri="{FF2B5EF4-FFF2-40B4-BE49-F238E27FC236}">
              <a16:creationId xmlns:a16="http://schemas.microsoft.com/office/drawing/2014/main" id="{3C34DD03-664D-47DE-81B5-244B6BD64EAA}"/>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73" name="Text Box 1">
          <a:extLst>
            <a:ext uri="{FF2B5EF4-FFF2-40B4-BE49-F238E27FC236}">
              <a16:creationId xmlns:a16="http://schemas.microsoft.com/office/drawing/2014/main" id="{0EF5F3D3-4D7B-4903-B698-193E0340316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74" name="Text Box 118">
          <a:extLst>
            <a:ext uri="{FF2B5EF4-FFF2-40B4-BE49-F238E27FC236}">
              <a16:creationId xmlns:a16="http://schemas.microsoft.com/office/drawing/2014/main" id="{3786BE1D-227B-48E3-BE7B-90569ECA14C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75" name="Text Box 1">
          <a:extLst>
            <a:ext uri="{FF2B5EF4-FFF2-40B4-BE49-F238E27FC236}">
              <a16:creationId xmlns:a16="http://schemas.microsoft.com/office/drawing/2014/main" id="{2AFB53EC-0B70-4854-9420-D199C57D85F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76" name="Text Box 118">
          <a:extLst>
            <a:ext uri="{FF2B5EF4-FFF2-40B4-BE49-F238E27FC236}">
              <a16:creationId xmlns:a16="http://schemas.microsoft.com/office/drawing/2014/main" id="{2C8CFD6F-70A6-4AFE-ACFE-F7E4A00C746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77" name="Text Box 1">
          <a:extLst>
            <a:ext uri="{FF2B5EF4-FFF2-40B4-BE49-F238E27FC236}">
              <a16:creationId xmlns:a16="http://schemas.microsoft.com/office/drawing/2014/main" id="{746C5377-8038-4435-9C1E-F1CA9FF1404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78" name="Text Box 118">
          <a:extLst>
            <a:ext uri="{FF2B5EF4-FFF2-40B4-BE49-F238E27FC236}">
              <a16:creationId xmlns:a16="http://schemas.microsoft.com/office/drawing/2014/main" id="{9E79B01E-AB12-403E-A44E-9FB20C362B0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79" name="Text Box 1">
          <a:extLst>
            <a:ext uri="{FF2B5EF4-FFF2-40B4-BE49-F238E27FC236}">
              <a16:creationId xmlns:a16="http://schemas.microsoft.com/office/drawing/2014/main" id="{9C5860DE-C33E-42D4-B516-A0E6CBC06568}"/>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480" name="Text Box 118">
          <a:extLst>
            <a:ext uri="{FF2B5EF4-FFF2-40B4-BE49-F238E27FC236}">
              <a16:creationId xmlns:a16="http://schemas.microsoft.com/office/drawing/2014/main" id="{84B083C0-40BF-42BD-B2FA-6D456C0F2522}"/>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1" name="Text Box 1">
          <a:extLst>
            <a:ext uri="{FF2B5EF4-FFF2-40B4-BE49-F238E27FC236}">
              <a16:creationId xmlns:a16="http://schemas.microsoft.com/office/drawing/2014/main" id="{48521CE0-20E1-40C6-B359-4EEA5B8E860C}"/>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2" name="Text Box 118">
          <a:extLst>
            <a:ext uri="{FF2B5EF4-FFF2-40B4-BE49-F238E27FC236}">
              <a16:creationId xmlns:a16="http://schemas.microsoft.com/office/drawing/2014/main" id="{7EAB348C-141E-41B5-BCBF-5C347B6D8EA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3" name="Text Box 1">
          <a:extLst>
            <a:ext uri="{FF2B5EF4-FFF2-40B4-BE49-F238E27FC236}">
              <a16:creationId xmlns:a16="http://schemas.microsoft.com/office/drawing/2014/main" id="{4EDDAB8D-CFF4-4426-948A-FDFEAAFF685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4" name="Text Box 118">
          <a:extLst>
            <a:ext uri="{FF2B5EF4-FFF2-40B4-BE49-F238E27FC236}">
              <a16:creationId xmlns:a16="http://schemas.microsoft.com/office/drawing/2014/main" id="{41A375A3-4070-442B-BABA-96A5C0DB026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5" name="Text Box 1">
          <a:extLst>
            <a:ext uri="{FF2B5EF4-FFF2-40B4-BE49-F238E27FC236}">
              <a16:creationId xmlns:a16="http://schemas.microsoft.com/office/drawing/2014/main" id="{ABE9C299-3009-46DF-8379-52F210F95D6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486" name="Text Box 118">
          <a:extLst>
            <a:ext uri="{FF2B5EF4-FFF2-40B4-BE49-F238E27FC236}">
              <a16:creationId xmlns:a16="http://schemas.microsoft.com/office/drawing/2014/main" id="{D9D8CE5C-6020-4E67-ACDF-538DB575851E}"/>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87" name="Text Box 1">
          <a:extLst>
            <a:ext uri="{FF2B5EF4-FFF2-40B4-BE49-F238E27FC236}">
              <a16:creationId xmlns:a16="http://schemas.microsoft.com/office/drawing/2014/main" id="{956045D1-25E7-4329-BB21-EF795912B1D8}"/>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488" name="Text Box 118">
          <a:extLst>
            <a:ext uri="{FF2B5EF4-FFF2-40B4-BE49-F238E27FC236}">
              <a16:creationId xmlns:a16="http://schemas.microsoft.com/office/drawing/2014/main" id="{22FF395B-EBD9-45FD-A6E9-FEE90893E1B6}"/>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89" name="Text Box 1">
          <a:extLst>
            <a:ext uri="{FF2B5EF4-FFF2-40B4-BE49-F238E27FC236}">
              <a16:creationId xmlns:a16="http://schemas.microsoft.com/office/drawing/2014/main" id="{1AEAEBD6-C5F7-44D6-BA88-23972D64E92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0" name="Text Box 118">
          <a:extLst>
            <a:ext uri="{FF2B5EF4-FFF2-40B4-BE49-F238E27FC236}">
              <a16:creationId xmlns:a16="http://schemas.microsoft.com/office/drawing/2014/main" id="{0E718625-20BE-4974-B1FF-15C451163A3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1" name="Text Box 1">
          <a:extLst>
            <a:ext uri="{FF2B5EF4-FFF2-40B4-BE49-F238E27FC236}">
              <a16:creationId xmlns:a16="http://schemas.microsoft.com/office/drawing/2014/main" id="{AFF4BF77-5188-4203-B59C-009C1EDE611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2" name="Text Box 118">
          <a:extLst>
            <a:ext uri="{FF2B5EF4-FFF2-40B4-BE49-F238E27FC236}">
              <a16:creationId xmlns:a16="http://schemas.microsoft.com/office/drawing/2014/main" id="{7A2E6D00-318D-4FF6-8765-635E436182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3" name="Text Box 1">
          <a:extLst>
            <a:ext uri="{FF2B5EF4-FFF2-40B4-BE49-F238E27FC236}">
              <a16:creationId xmlns:a16="http://schemas.microsoft.com/office/drawing/2014/main" id="{C7E410CD-4F66-4CD2-9AA1-8465ED68A0C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4" name="Text Box 118">
          <a:extLst>
            <a:ext uri="{FF2B5EF4-FFF2-40B4-BE49-F238E27FC236}">
              <a16:creationId xmlns:a16="http://schemas.microsoft.com/office/drawing/2014/main" id="{48EC1DEC-C90D-415F-AAB9-8F5836DACDF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5" name="Text Box 1">
          <a:extLst>
            <a:ext uri="{FF2B5EF4-FFF2-40B4-BE49-F238E27FC236}">
              <a16:creationId xmlns:a16="http://schemas.microsoft.com/office/drawing/2014/main" id="{6DDBD06B-F51D-402C-8AD0-176DBAA1134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6" name="Text Box 118">
          <a:extLst>
            <a:ext uri="{FF2B5EF4-FFF2-40B4-BE49-F238E27FC236}">
              <a16:creationId xmlns:a16="http://schemas.microsoft.com/office/drawing/2014/main" id="{63B99065-8688-47A7-BCCC-E05EF4510DC8}"/>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7" name="Text Box 1">
          <a:extLst>
            <a:ext uri="{FF2B5EF4-FFF2-40B4-BE49-F238E27FC236}">
              <a16:creationId xmlns:a16="http://schemas.microsoft.com/office/drawing/2014/main" id="{CBB60569-D6A7-4D76-AEB9-65093A6CA16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8" name="Text Box 118">
          <a:extLst>
            <a:ext uri="{FF2B5EF4-FFF2-40B4-BE49-F238E27FC236}">
              <a16:creationId xmlns:a16="http://schemas.microsoft.com/office/drawing/2014/main" id="{7833B1B0-F0BC-42C4-9447-53D70D89183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499" name="Text Box 1">
          <a:extLst>
            <a:ext uri="{FF2B5EF4-FFF2-40B4-BE49-F238E27FC236}">
              <a16:creationId xmlns:a16="http://schemas.microsoft.com/office/drawing/2014/main" id="{C21C4BF1-BFA5-4203-BF0B-7061A98C440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0" name="Text Box 118">
          <a:extLst>
            <a:ext uri="{FF2B5EF4-FFF2-40B4-BE49-F238E27FC236}">
              <a16:creationId xmlns:a16="http://schemas.microsoft.com/office/drawing/2014/main" id="{611CCE7E-F7BA-472D-B764-3A1071F0CCEF}"/>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1" name="Text Box 1">
          <a:extLst>
            <a:ext uri="{FF2B5EF4-FFF2-40B4-BE49-F238E27FC236}">
              <a16:creationId xmlns:a16="http://schemas.microsoft.com/office/drawing/2014/main" id="{35DB1DFA-88C1-4F23-B27C-DB9CA3D76D9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2" name="Text Box 118">
          <a:extLst>
            <a:ext uri="{FF2B5EF4-FFF2-40B4-BE49-F238E27FC236}">
              <a16:creationId xmlns:a16="http://schemas.microsoft.com/office/drawing/2014/main" id="{1BCA24A0-27BC-4442-9F1D-DD826CBEFEC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3" name="Text Box 1">
          <a:extLst>
            <a:ext uri="{FF2B5EF4-FFF2-40B4-BE49-F238E27FC236}">
              <a16:creationId xmlns:a16="http://schemas.microsoft.com/office/drawing/2014/main" id="{15A16525-0EB0-42F7-B039-9EBB16E4B7A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4" name="Text Box 118">
          <a:extLst>
            <a:ext uri="{FF2B5EF4-FFF2-40B4-BE49-F238E27FC236}">
              <a16:creationId xmlns:a16="http://schemas.microsoft.com/office/drawing/2014/main" id="{735DDC9F-9837-45F0-BDAA-926B6B9F85AB}"/>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5" name="Text Box 1">
          <a:extLst>
            <a:ext uri="{FF2B5EF4-FFF2-40B4-BE49-F238E27FC236}">
              <a16:creationId xmlns:a16="http://schemas.microsoft.com/office/drawing/2014/main" id="{0D6291ED-3F05-4F0E-BAA9-80C5437FEDA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6" name="Text Box 118">
          <a:extLst>
            <a:ext uri="{FF2B5EF4-FFF2-40B4-BE49-F238E27FC236}">
              <a16:creationId xmlns:a16="http://schemas.microsoft.com/office/drawing/2014/main" id="{4470290F-5FDB-4D87-8EB7-88B77152628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7" name="Text Box 1">
          <a:extLst>
            <a:ext uri="{FF2B5EF4-FFF2-40B4-BE49-F238E27FC236}">
              <a16:creationId xmlns:a16="http://schemas.microsoft.com/office/drawing/2014/main" id="{3E20AAD2-4A13-4B47-82FC-1E0098AC506E}"/>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08" name="Text Box 118">
          <a:extLst>
            <a:ext uri="{FF2B5EF4-FFF2-40B4-BE49-F238E27FC236}">
              <a16:creationId xmlns:a16="http://schemas.microsoft.com/office/drawing/2014/main" id="{5657173F-B71B-42B8-AE29-F34A899095B0}"/>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09" name="Text Box 1">
          <a:extLst>
            <a:ext uri="{FF2B5EF4-FFF2-40B4-BE49-F238E27FC236}">
              <a16:creationId xmlns:a16="http://schemas.microsoft.com/office/drawing/2014/main" id="{0F22AF6A-4E4E-4F9C-ABFA-5FCD674DD0F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10" name="Text Box 118">
          <a:extLst>
            <a:ext uri="{FF2B5EF4-FFF2-40B4-BE49-F238E27FC236}">
              <a16:creationId xmlns:a16="http://schemas.microsoft.com/office/drawing/2014/main" id="{88E7D741-380B-4CD4-B372-A73256FFF461}"/>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11" name="Text Box 1">
          <a:extLst>
            <a:ext uri="{FF2B5EF4-FFF2-40B4-BE49-F238E27FC236}">
              <a16:creationId xmlns:a16="http://schemas.microsoft.com/office/drawing/2014/main" id="{9ED78C55-FFEC-4A8F-9D43-0EA86EB9567B}"/>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12" name="Text Box 118">
          <a:extLst>
            <a:ext uri="{FF2B5EF4-FFF2-40B4-BE49-F238E27FC236}">
              <a16:creationId xmlns:a16="http://schemas.microsoft.com/office/drawing/2014/main" id="{05B790E6-BC14-4088-BB3C-FD72334098E6}"/>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3" name="Text Box 1">
          <a:extLst>
            <a:ext uri="{FF2B5EF4-FFF2-40B4-BE49-F238E27FC236}">
              <a16:creationId xmlns:a16="http://schemas.microsoft.com/office/drawing/2014/main" id="{AEEAC129-5B46-4485-AA46-009E70FC2603}"/>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4" name="Text Box 118">
          <a:extLst>
            <a:ext uri="{FF2B5EF4-FFF2-40B4-BE49-F238E27FC236}">
              <a16:creationId xmlns:a16="http://schemas.microsoft.com/office/drawing/2014/main" id="{543F5896-0663-48D4-9EC1-C01E81C5FB2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5" name="Text Box 1">
          <a:extLst>
            <a:ext uri="{FF2B5EF4-FFF2-40B4-BE49-F238E27FC236}">
              <a16:creationId xmlns:a16="http://schemas.microsoft.com/office/drawing/2014/main" id="{EF463043-90BC-44D9-A691-57D5B137B0F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6" name="Text Box 118">
          <a:extLst>
            <a:ext uri="{FF2B5EF4-FFF2-40B4-BE49-F238E27FC236}">
              <a16:creationId xmlns:a16="http://schemas.microsoft.com/office/drawing/2014/main" id="{1FBED79D-3FB9-4B55-AEC5-CADE0EFE36C0}"/>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7" name="Text Box 1">
          <a:extLst>
            <a:ext uri="{FF2B5EF4-FFF2-40B4-BE49-F238E27FC236}">
              <a16:creationId xmlns:a16="http://schemas.microsoft.com/office/drawing/2014/main" id="{A06566BA-3D91-40F5-BC71-B5AC1CC79247}"/>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18" name="Text Box 118">
          <a:extLst>
            <a:ext uri="{FF2B5EF4-FFF2-40B4-BE49-F238E27FC236}">
              <a16:creationId xmlns:a16="http://schemas.microsoft.com/office/drawing/2014/main" id="{A49CE879-F539-4F4B-9A69-0D225BE45D4F}"/>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519" name="Text Box 1">
          <a:extLst>
            <a:ext uri="{FF2B5EF4-FFF2-40B4-BE49-F238E27FC236}">
              <a16:creationId xmlns:a16="http://schemas.microsoft.com/office/drawing/2014/main" id="{588F3862-EB91-4409-9B47-FB6EBE9852D7}"/>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520" name="Text Box 118">
          <a:extLst>
            <a:ext uri="{FF2B5EF4-FFF2-40B4-BE49-F238E27FC236}">
              <a16:creationId xmlns:a16="http://schemas.microsoft.com/office/drawing/2014/main" id="{BCA5B101-7EFF-493E-9B44-43F5487FC93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21" name="Text Box 1">
          <a:extLst>
            <a:ext uri="{FF2B5EF4-FFF2-40B4-BE49-F238E27FC236}">
              <a16:creationId xmlns:a16="http://schemas.microsoft.com/office/drawing/2014/main" id="{5773DE56-4C35-4AF4-A888-34F38D6D0DF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22" name="Text Box 118">
          <a:extLst>
            <a:ext uri="{FF2B5EF4-FFF2-40B4-BE49-F238E27FC236}">
              <a16:creationId xmlns:a16="http://schemas.microsoft.com/office/drawing/2014/main" id="{8ED67866-1876-4346-82BF-BCC514DAC621}"/>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23" name="Text Box 1">
          <a:extLst>
            <a:ext uri="{FF2B5EF4-FFF2-40B4-BE49-F238E27FC236}">
              <a16:creationId xmlns:a16="http://schemas.microsoft.com/office/drawing/2014/main" id="{98167112-FD33-4DA3-8B2E-523139F8E8B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24" name="Text Box 118">
          <a:extLst>
            <a:ext uri="{FF2B5EF4-FFF2-40B4-BE49-F238E27FC236}">
              <a16:creationId xmlns:a16="http://schemas.microsoft.com/office/drawing/2014/main" id="{EDC3DA4A-FE42-4130-AB5C-FC00F4126DD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25" name="Text Box 1">
          <a:extLst>
            <a:ext uri="{FF2B5EF4-FFF2-40B4-BE49-F238E27FC236}">
              <a16:creationId xmlns:a16="http://schemas.microsoft.com/office/drawing/2014/main" id="{2E48D0C1-EA47-4C2D-9C1E-A3853FCB7A69}"/>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26" name="Text Box 118">
          <a:extLst>
            <a:ext uri="{FF2B5EF4-FFF2-40B4-BE49-F238E27FC236}">
              <a16:creationId xmlns:a16="http://schemas.microsoft.com/office/drawing/2014/main" id="{E76D36E7-14F9-49C2-B65E-DF8520228793}"/>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27" name="Text Box 1">
          <a:extLst>
            <a:ext uri="{FF2B5EF4-FFF2-40B4-BE49-F238E27FC236}">
              <a16:creationId xmlns:a16="http://schemas.microsoft.com/office/drawing/2014/main" id="{D95EF674-0DAB-42F6-89BD-98287FB2219C}"/>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6528" name="Text Box 118">
          <a:extLst>
            <a:ext uri="{FF2B5EF4-FFF2-40B4-BE49-F238E27FC236}">
              <a16:creationId xmlns:a16="http://schemas.microsoft.com/office/drawing/2014/main" id="{A073DCDA-267E-4482-AF0D-9C633B3FC5E7}"/>
            </a:ext>
          </a:extLst>
        </xdr:cNvPr>
        <xdr:cNvSpPr txBox="1">
          <a:spLocks noChangeArrowheads="1"/>
        </xdr:cNvSpPr>
      </xdr:nvSpPr>
      <xdr:spPr bwMode="auto">
        <a:xfrm>
          <a:off x="3209925" y="136398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29" name="Text Box 1">
          <a:extLst>
            <a:ext uri="{FF2B5EF4-FFF2-40B4-BE49-F238E27FC236}">
              <a16:creationId xmlns:a16="http://schemas.microsoft.com/office/drawing/2014/main" id="{6E92A503-0198-414F-B219-40414E7D28C5}"/>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30" name="Text Box 118">
          <a:extLst>
            <a:ext uri="{FF2B5EF4-FFF2-40B4-BE49-F238E27FC236}">
              <a16:creationId xmlns:a16="http://schemas.microsoft.com/office/drawing/2014/main" id="{1764DAA3-C891-4599-8BCB-5ADA2E7DF514}"/>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31" name="Text Box 1">
          <a:extLst>
            <a:ext uri="{FF2B5EF4-FFF2-40B4-BE49-F238E27FC236}">
              <a16:creationId xmlns:a16="http://schemas.microsoft.com/office/drawing/2014/main" id="{763A6EF3-7BF7-4AED-96E1-E751E2280B8A}"/>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32" name="Text Box 118">
          <a:extLst>
            <a:ext uri="{FF2B5EF4-FFF2-40B4-BE49-F238E27FC236}">
              <a16:creationId xmlns:a16="http://schemas.microsoft.com/office/drawing/2014/main" id="{03E79BFF-C827-4206-B8B4-9745E4FCE5DB}"/>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33" name="Text Box 1">
          <a:extLst>
            <a:ext uri="{FF2B5EF4-FFF2-40B4-BE49-F238E27FC236}">
              <a16:creationId xmlns:a16="http://schemas.microsoft.com/office/drawing/2014/main" id="{71A80D50-B72A-4428-8D51-F89ADF9F882D}"/>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6534" name="Text Box 118">
          <a:extLst>
            <a:ext uri="{FF2B5EF4-FFF2-40B4-BE49-F238E27FC236}">
              <a16:creationId xmlns:a16="http://schemas.microsoft.com/office/drawing/2014/main" id="{B7AC3E01-87D6-4E16-A4DD-42C112E709E2}"/>
            </a:ext>
          </a:extLst>
        </xdr:cNvPr>
        <xdr:cNvSpPr txBox="1">
          <a:spLocks noChangeArrowheads="1"/>
        </xdr:cNvSpPr>
      </xdr:nvSpPr>
      <xdr:spPr bwMode="auto">
        <a:xfrm>
          <a:off x="3209925" y="136398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535" name="Text Box 1">
          <a:extLst>
            <a:ext uri="{FF2B5EF4-FFF2-40B4-BE49-F238E27FC236}">
              <a16:creationId xmlns:a16="http://schemas.microsoft.com/office/drawing/2014/main" id="{34940DD6-F732-4C9B-B77E-A0B458B960F3}"/>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6536" name="Text Box 118">
          <a:extLst>
            <a:ext uri="{FF2B5EF4-FFF2-40B4-BE49-F238E27FC236}">
              <a16:creationId xmlns:a16="http://schemas.microsoft.com/office/drawing/2014/main" id="{8F0026FF-CC6A-4B82-8061-6C604762B534}"/>
            </a:ext>
          </a:extLst>
        </xdr:cNvPr>
        <xdr:cNvSpPr txBox="1">
          <a:spLocks noChangeArrowheads="1"/>
        </xdr:cNvSpPr>
      </xdr:nvSpPr>
      <xdr:spPr bwMode="auto">
        <a:xfrm>
          <a:off x="3209925" y="136398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37" name="Text Box 1">
          <a:extLst>
            <a:ext uri="{FF2B5EF4-FFF2-40B4-BE49-F238E27FC236}">
              <a16:creationId xmlns:a16="http://schemas.microsoft.com/office/drawing/2014/main" id="{CCD63D66-AA3F-460F-AD1E-9B999CD9396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38" name="Text Box 118">
          <a:extLst>
            <a:ext uri="{FF2B5EF4-FFF2-40B4-BE49-F238E27FC236}">
              <a16:creationId xmlns:a16="http://schemas.microsoft.com/office/drawing/2014/main" id="{4C43DB99-F171-4854-8B72-83E749DDF25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39" name="Text Box 1">
          <a:extLst>
            <a:ext uri="{FF2B5EF4-FFF2-40B4-BE49-F238E27FC236}">
              <a16:creationId xmlns:a16="http://schemas.microsoft.com/office/drawing/2014/main" id="{53E0EB04-C32F-431B-BAE9-671F6D7D76D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0" name="Text Box 118">
          <a:extLst>
            <a:ext uri="{FF2B5EF4-FFF2-40B4-BE49-F238E27FC236}">
              <a16:creationId xmlns:a16="http://schemas.microsoft.com/office/drawing/2014/main" id="{67091793-2E24-4E9A-8537-3B30AB829DB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1" name="Text Box 1">
          <a:extLst>
            <a:ext uri="{FF2B5EF4-FFF2-40B4-BE49-F238E27FC236}">
              <a16:creationId xmlns:a16="http://schemas.microsoft.com/office/drawing/2014/main" id="{3471F3AB-CF55-4515-BDBF-D77989CF24B9}"/>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2" name="Text Box 118">
          <a:extLst>
            <a:ext uri="{FF2B5EF4-FFF2-40B4-BE49-F238E27FC236}">
              <a16:creationId xmlns:a16="http://schemas.microsoft.com/office/drawing/2014/main" id="{85158E92-2698-4C7C-A5CE-20904A9E10F6}"/>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3" name="Text Box 1">
          <a:extLst>
            <a:ext uri="{FF2B5EF4-FFF2-40B4-BE49-F238E27FC236}">
              <a16:creationId xmlns:a16="http://schemas.microsoft.com/office/drawing/2014/main" id="{ECFF17A4-6949-42DC-B9EA-7E5AC81DE393}"/>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4" name="Text Box 118">
          <a:extLst>
            <a:ext uri="{FF2B5EF4-FFF2-40B4-BE49-F238E27FC236}">
              <a16:creationId xmlns:a16="http://schemas.microsoft.com/office/drawing/2014/main" id="{9C983D44-F5E5-4DE4-B45F-3F68A1B7DDA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5" name="Text Box 1">
          <a:extLst>
            <a:ext uri="{FF2B5EF4-FFF2-40B4-BE49-F238E27FC236}">
              <a16:creationId xmlns:a16="http://schemas.microsoft.com/office/drawing/2014/main" id="{7FCB7BA3-B5BE-4B88-BF3B-8C7C9FFE51E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6" name="Text Box 118">
          <a:extLst>
            <a:ext uri="{FF2B5EF4-FFF2-40B4-BE49-F238E27FC236}">
              <a16:creationId xmlns:a16="http://schemas.microsoft.com/office/drawing/2014/main" id="{21F9F15F-C532-4C5B-AB16-CDAD6A7A6A74}"/>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7" name="Text Box 1">
          <a:extLst>
            <a:ext uri="{FF2B5EF4-FFF2-40B4-BE49-F238E27FC236}">
              <a16:creationId xmlns:a16="http://schemas.microsoft.com/office/drawing/2014/main" id="{1BF0E087-5908-4685-92E8-FD0ECFC64A57}"/>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8" name="Text Box 118">
          <a:extLst>
            <a:ext uri="{FF2B5EF4-FFF2-40B4-BE49-F238E27FC236}">
              <a16:creationId xmlns:a16="http://schemas.microsoft.com/office/drawing/2014/main" id="{C78DE14B-5BD1-4C75-9608-F20291705105}"/>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49" name="Text Box 1">
          <a:extLst>
            <a:ext uri="{FF2B5EF4-FFF2-40B4-BE49-F238E27FC236}">
              <a16:creationId xmlns:a16="http://schemas.microsoft.com/office/drawing/2014/main" id="{79B7401E-19BF-4735-9BDE-D135856E654C}"/>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50" name="Text Box 118">
          <a:extLst>
            <a:ext uri="{FF2B5EF4-FFF2-40B4-BE49-F238E27FC236}">
              <a16:creationId xmlns:a16="http://schemas.microsoft.com/office/drawing/2014/main" id="{D2DC7B96-C0A2-4897-B476-9D6DB047963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51" name="Text Box 1">
          <a:extLst>
            <a:ext uri="{FF2B5EF4-FFF2-40B4-BE49-F238E27FC236}">
              <a16:creationId xmlns:a16="http://schemas.microsoft.com/office/drawing/2014/main" id="{F2DDD9BC-262F-4ABA-8466-61A4BD86F6AD}"/>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6552" name="Text Box 118">
          <a:extLst>
            <a:ext uri="{FF2B5EF4-FFF2-40B4-BE49-F238E27FC236}">
              <a16:creationId xmlns:a16="http://schemas.microsoft.com/office/drawing/2014/main" id="{4646072B-2FC5-4B16-9880-9B7BE82595F2}"/>
            </a:ext>
          </a:extLst>
        </xdr:cNvPr>
        <xdr:cNvSpPr txBox="1">
          <a:spLocks noChangeArrowheads="1"/>
        </xdr:cNvSpPr>
      </xdr:nvSpPr>
      <xdr:spPr bwMode="auto">
        <a:xfrm>
          <a:off x="3209925" y="136398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83</xdr:row>
      <xdr:rowOff>0</xdr:rowOff>
    </xdr:from>
    <xdr:to>
      <xdr:col>2</xdr:col>
      <xdr:colOff>2307720</xdr:colOff>
      <xdr:row>86</xdr:row>
      <xdr:rowOff>22281</xdr:rowOff>
    </xdr:to>
    <xdr:sp macro="" textlink="">
      <xdr:nvSpPr>
        <xdr:cNvPr id="6553" name="Text Box 119">
          <a:extLst>
            <a:ext uri="{FF2B5EF4-FFF2-40B4-BE49-F238E27FC236}">
              <a16:creationId xmlns:a16="http://schemas.microsoft.com/office/drawing/2014/main" id="{3145BE62-D41C-4959-8618-BBE3B172F877}"/>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54" name="Text Box 120">
          <a:extLst>
            <a:ext uri="{FF2B5EF4-FFF2-40B4-BE49-F238E27FC236}">
              <a16:creationId xmlns:a16="http://schemas.microsoft.com/office/drawing/2014/main" id="{DE91A2DE-39E2-4110-8909-27A56938379B}"/>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55" name="Text Box 119">
          <a:extLst>
            <a:ext uri="{FF2B5EF4-FFF2-40B4-BE49-F238E27FC236}">
              <a16:creationId xmlns:a16="http://schemas.microsoft.com/office/drawing/2014/main" id="{FEA0A94C-85BF-489C-A283-E40012E5F96C}"/>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56" name="Text Box 120">
          <a:extLst>
            <a:ext uri="{FF2B5EF4-FFF2-40B4-BE49-F238E27FC236}">
              <a16:creationId xmlns:a16="http://schemas.microsoft.com/office/drawing/2014/main" id="{B589694F-00AA-44B4-9B7B-C39309D495BF}"/>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6557" name="Text Box 119">
          <a:extLst>
            <a:ext uri="{FF2B5EF4-FFF2-40B4-BE49-F238E27FC236}">
              <a16:creationId xmlns:a16="http://schemas.microsoft.com/office/drawing/2014/main" id="{56599718-68C5-4DA2-AD78-B14146D84A57}"/>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6558" name="Text Box 120">
          <a:extLst>
            <a:ext uri="{FF2B5EF4-FFF2-40B4-BE49-F238E27FC236}">
              <a16:creationId xmlns:a16="http://schemas.microsoft.com/office/drawing/2014/main" id="{2E12588D-E733-4326-895F-86BBE31B6055}"/>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6559" name="Text Box 119">
          <a:extLst>
            <a:ext uri="{FF2B5EF4-FFF2-40B4-BE49-F238E27FC236}">
              <a16:creationId xmlns:a16="http://schemas.microsoft.com/office/drawing/2014/main" id="{1E8E08A6-1271-4500-80AC-FBE8993AAE26}"/>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82</xdr:row>
      <xdr:rowOff>0</xdr:rowOff>
    </xdr:from>
    <xdr:to>
      <xdr:col>2</xdr:col>
      <xdr:colOff>2227842</xdr:colOff>
      <xdr:row>83</xdr:row>
      <xdr:rowOff>3464</xdr:rowOff>
    </xdr:to>
    <xdr:sp macro="" textlink="">
      <xdr:nvSpPr>
        <xdr:cNvPr id="6560" name="Text Box 120">
          <a:extLst>
            <a:ext uri="{FF2B5EF4-FFF2-40B4-BE49-F238E27FC236}">
              <a16:creationId xmlns:a16="http://schemas.microsoft.com/office/drawing/2014/main" id="{26C284AC-72A1-4220-BE64-05CA5B69FEEB}"/>
            </a:ext>
          </a:extLst>
        </xdr:cNvPr>
        <xdr:cNvSpPr txBox="1">
          <a:spLocks noChangeArrowheads="1"/>
        </xdr:cNvSpPr>
      </xdr:nvSpPr>
      <xdr:spPr bwMode="auto">
        <a:xfrm>
          <a:off x="3209925" y="22040850"/>
          <a:ext cx="6566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1" name="Text Box 95">
          <a:extLst>
            <a:ext uri="{FF2B5EF4-FFF2-40B4-BE49-F238E27FC236}">
              <a16:creationId xmlns:a16="http://schemas.microsoft.com/office/drawing/2014/main" id="{2F4C8199-460C-439A-B6FF-72C11590BCB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2" name="Text Box 96">
          <a:extLst>
            <a:ext uri="{FF2B5EF4-FFF2-40B4-BE49-F238E27FC236}">
              <a16:creationId xmlns:a16="http://schemas.microsoft.com/office/drawing/2014/main" id="{7792CC4D-AA05-4F9A-8E1E-DA9F3A4A06E7}"/>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3" name="Text Box 97">
          <a:extLst>
            <a:ext uri="{FF2B5EF4-FFF2-40B4-BE49-F238E27FC236}">
              <a16:creationId xmlns:a16="http://schemas.microsoft.com/office/drawing/2014/main" id="{2B86F4F5-F8ED-449E-A8F9-2019AB17CC2F}"/>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4" name="Text Box 98">
          <a:extLst>
            <a:ext uri="{FF2B5EF4-FFF2-40B4-BE49-F238E27FC236}">
              <a16:creationId xmlns:a16="http://schemas.microsoft.com/office/drawing/2014/main" id="{4F3DA518-F519-47E7-A745-9AB0D0017E82}"/>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5" name="Text Box 99">
          <a:extLst>
            <a:ext uri="{FF2B5EF4-FFF2-40B4-BE49-F238E27FC236}">
              <a16:creationId xmlns:a16="http://schemas.microsoft.com/office/drawing/2014/main" id="{CC459B70-756D-4FAE-8B5C-14F89D9F8E2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6" name="Text Box 100">
          <a:extLst>
            <a:ext uri="{FF2B5EF4-FFF2-40B4-BE49-F238E27FC236}">
              <a16:creationId xmlns:a16="http://schemas.microsoft.com/office/drawing/2014/main" id="{C04D9A51-7104-4FE4-B6C0-F1254E54ECDC}"/>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7" name="Text Box 101">
          <a:extLst>
            <a:ext uri="{FF2B5EF4-FFF2-40B4-BE49-F238E27FC236}">
              <a16:creationId xmlns:a16="http://schemas.microsoft.com/office/drawing/2014/main" id="{CC273A30-129E-4907-8D1F-921CF238ACC1}"/>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8" name="Text Box 102">
          <a:extLst>
            <a:ext uri="{FF2B5EF4-FFF2-40B4-BE49-F238E27FC236}">
              <a16:creationId xmlns:a16="http://schemas.microsoft.com/office/drawing/2014/main" id="{D8EAC3C5-F1E8-4294-8B71-760C27EC18D1}"/>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69" name="Text Box 103">
          <a:extLst>
            <a:ext uri="{FF2B5EF4-FFF2-40B4-BE49-F238E27FC236}">
              <a16:creationId xmlns:a16="http://schemas.microsoft.com/office/drawing/2014/main" id="{411008A9-3499-4A5E-98DF-BD5FB98A7EAB}"/>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0" name="Text Box 104">
          <a:extLst>
            <a:ext uri="{FF2B5EF4-FFF2-40B4-BE49-F238E27FC236}">
              <a16:creationId xmlns:a16="http://schemas.microsoft.com/office/drawing/2014/main" id="{3AF0FB12-7F89-47D5-B59A-EB91E746401B}"/>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1" name="Text Box 105">
          <a:extLst>
            <a:ext uri="{FF2B5EF4-FFF2-40B4-BE49-F238E27FC236}">
              <a16:creationId xmlns:a16="http://schemas.microsoft.com/office/drawing/2014/main" id="{AD83C348-79EB-453F-9D2B-42B12FC93258}"/>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2" name="Text Box 106">
          <a:extLst>
            <a:ext uri="{FF2B5EF4-FFF2-40B4-BE49-F238E27FC236}">
              <a16:creationId xmlns:a16="http://schemas.microsoft.com/office/drawing/2014/main" id="{7C65F7B3-F66A-4061-BF0C-7ECDE5FAB93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3" name="Text Box 107">
          <a:extLst>
            <a:ext uri="{FF2B5EF4-FFF2-40B4-BE49-F238E27FC236}">
              <a16:creationId xmlns:a16="http://schemas.microsoft.com/office/drawing/2014/main" id="{01E9D733-F941-4417-B21B-3EE1F186D1F7}"/>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4" name="Text Box 108">
          <a:extLst>
            <a:ext uri="{FF2B5EF4-FFF2-40B4-BE49-F238E27FC236}">
              <a16:creationId xmlns:a16="http://schemas.microsoft.com/office/drawing/2014/main" id="{40AA4F57-DA3B-4695-B9CA-F3B83C3CF89E}"/>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5" name="Text Box 109">
          <a:extLst>
            <a:ext uri="{FF2B5EF4-FFF2-40B4-BE49-F238E27FC236}">
              <a16:creationId xmlns:a16="http://schemas.microsoft.com/office/drawing/2014/main" id="{E65784B7-4ACF-474B-A162-D3173FA0D0D6}"/>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6" name="Text Box 110">
          <a:extLst>
            <a:ext uri="{FF2B5EF4-FFF2-40B4-BE49-F238E27FC236}">
              <a16:creationId xmlns:a16="http://schemas.microsoft.com/office/drawing/2014/main" id="{87D4FEE2-81BE-4476-9C1E-FF0CC03651A7}"/>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7" name="Text Box 111">
          <a:extLst>
            <a:ext uri="{FF2B5EF4-FFF2-40B4-BE49-F238E27FC236}">
              <a16:creationId xmlns:a16="http://schemas.microsoft.com/office/drawing/2014/main" id="{144AEC62-6263-49A8-82C6-874169B2B6C4}"/>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8" name="Text Box 112">
          <a:extLst>
            <a:ext uri="{FF2B5EF4-FFF2-40B4-BE49-F238E27FC236}">
              <a16:creationId xmlns:a16="http://schemas.microsoft.com/office/drawing/2014/main" id="{1243E5A5-C4E3-4B00-8554-623E3A6BC9A0}"/>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79" name="Text Box 113">
          <a:extLst>
            <a:ext uri="{FF2B5EF4-FFF2-40B4-BE49-F238E27FC236}">
              <a16:creationId xmlns:a16="http://schemas.microsoft.com/office/drawing/2014/main" id="{A95CEB60-1D41-4888-A4C4-E39198EFFC23}"/>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0" name="Text Box 114">
          <a:extLst>
            <a:ext uri="{FF2B5EF4-FFF2-40B4-BE49-F238E27FC236}">
              <a16:creationId xmlns:a16="http://schemas.microsoft.com/office/drawing/2014/main" id="{1F7BAA59-C48D-44D9-85C8-8E3D66DBA4A5}"/>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1" name="Text Box 115">
          <a:extLst>
            <a:ext uri="{FF2B5EF4-FFF2-40B4-BE49-F238E27FC236}">
              <a16:creationId xmlns:a16="http://schemas.microsoft.com/office/drawing/2014/main" id="{D1B4FD16-158A-4AE3-A265-5992B43BAFE1}"/>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2" name="Text Box 116">
          <a:extLst>
            <a:ext uri="{FF2B5EF4-FFF2-40B4-BE49-F238E27FC236}">
              <a16:creationId xmlns:a16="http://schemas.microsoft.com/office/drawing/2014/main" id="{C362F694-B9C4-4C9A-B7AC-2446EBD8F81B}"/>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3" name="Text Box 117">
          <a:extLst>
            <a:ext uri="{FF2B5EF4-FFF2-40B4-BE49-F238E27FC236}">
              <a16:creationId xmlns:a16="http://schemas.microsoft.com/office/drawing/2014/main" id="{DCAE4756-4FF7-4915-AA32-B7C646936358}"/>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4" name="Text Box 123">
          <a:extLst>
            <a:ext uri="{FF2B5EF4-FFF2-40B4-BE49-F238E27FC236}">
              <a16:creationId xmlns:a16="http://schemas.microsoft.com/office/drawing/2014/main" id="{7A147CEA-C078-43B3-8265-2E02AE870EC8}"/>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5" name="Text Box 124">
          <a:extLst>
            <a:ext uri="{FF2B5EF4-FFF2-40B4-BE49-F238E27FC236}">
              <a16:creationId xmlns:a16="http://schemas.microsoft.com/office/drawing/2014/main" id="{3A4496DC-1ED1-4920-BD2E-3F0EC387504A}"/>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6" name="Text Box 125">
          <a:extLst>
            <a:ext uri="{FF2B5EF4-FFF2-40B4-BE49-F238E27FC236}">
              <a16:creationId xmlns:a16="http://schemas.microsoft.com/office/drawing/2014/main" id="{966D3794-FEEA-4644-B393-3DD138B7AC4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7" name="Text Box 126">
          <a:extLst>
            <a:ext uri="{FF2B5EF4-FFF2-40B4-BE49-F238E27FC236}">
              <a16:creationId xmlns:a16="http://schemas.microsoft.com/office/drawing/2014/main" id="{C307923B-A05F-4302-987D-E15C18C0B90D}"/>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8" name="Text Box 127">
          <a:extLst>
            <a:ext uri="{FF2B5EF4-FFF2-40B4-BE49-F238E27FC236}">
              <a16:creationId xmlns:a16="http://schemas.microsoft.com/office/drawing/2014/main" id="{C1D63CA4-2D14-4C44-A915-064E03EF2874}"/>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89" name="Text Box 128">
          <a:extLst>
            <a:ext uri="{FF2B5EF4-FFF2-40B4-BE49-F238E27FC236}">
              <a16:creationId xmlns:a16="http://schemas.microsoft.com/office/drawing/2014/main" id="{E1D1E3B3-71E1-4165-9F63-D88EB07E784B}"/>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90" name="Text Box 129">
          <a:extLst>
            <a:ext uri="{FF2B5EF4-FFF2-40B4-BE49-F238E27FC236}">
              <a16:creationId xmlns:a16="http://schemas.microsoft.com/office/drawing/2014/main" id="{2CCAFBD0-DF45-42F3-99F0-604FE99A6ED6}"/>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0</xdr:rowOff>
    </xdr:from>
    <xdr:to>
      <xdr:col>2</xdr:col>
      <xdr:colOff>2247900</xdr:colOff>
      <xdr:row>82</xdr:row>
      <xdr:rowOff>0</xdr:rowOff>
    </xdr:to>
    <xdr:sp macro="" textlink="">
      <xdr:nvSpPr>
        <xdr:cNvPr id="6591" name="Text Box 130">
          <a:extLst>
            <a:ext uri="{FF2B5EF4-FFF2-40B4-BE49-F238E27FC236}">
              <a16:creationId xmlns:a16="http://schemas.microsoft.com/office/drawing/2014/main" id="{FF942776-4B29-48A3-9B95-D6133F18225C}"/>
            </a:ext>
          </a:extLst>
        </xdr:cNvPr>
        <xdr:cNvSpPr txBox="1">
          <a:spLocks noChangeArrowheads="1"/>
        </xdr:cNvSpPr>
      </xdr:nvSpPr>
      <xdr:spPr bwMode="auto">
        <a:xfrm>
          <a:off x="3209925" y="218884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333375</xdr:rowOff>
    </xdr:from>
    <xdr:to>
      <xdr:col>2</xdr:col>
      <xdr:colOff>2247900</xdr:colOff>
      <xdr:row>82</xdr:row>
      <xdr:rowOff>0</xdr:rowOff>
    </xdr:to>
    <xdr:sp macro="" textlink="">
      <xdr:nvSpPr>
        <xdr:cNvPr id="6592" name="Text Box 119">
          <a:extLst>
            <a:ext uri="{FF2B5EF4-FFF2-40B4-BE49-F238E27FC236}">
              <a16:creationId xmlns:a16="http://schemas.microsoft.com/office/drawing/2014/main" id="{8124BFA8-99A0-48DF-950C-6A8B5A6C83D9}"/>
            </a:ext>
          </a:extLst>
        </xdr:cNvPr>
        <xdr:cNvSpPr txBox="1">
          <a:spLocks noChangeArrowheads="1"/>
        </xdr:cNvSpPr>
      </xdr:nvSpPr>
      <xdr:spPr bwMode="auto">
        <a:xfrm>
          <a:off x="3209925" y="220408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81</xdr:row>
      <xdr:rowOff>333375</xdr:rowOff>
    </xdr:from>
    <xdr:to>
      <xdr:col>2</xdr:col>
      <xdr:colOff>2247900</xdr:colOff>
      <xdr:row>82</xdr:row>
      <xdr:rowOff>0</xdr:rowOff>
    </xdr:to>
    <xdr:sp macro="" textlink="">
      <xdr:nvSpPr>
        <xdr:cNvPr id="6593" name="Text Box 120">
          <a:extLst>
            <a:ext uri="{FF2B5EF4-FFF2-40B4-BE49-F238E27FC236}">
              <a16:creationId xmlns:a16="http://schemas.microsoft.com/office/drawing/2014/main" id="{F62910E1-8016-471B-A158-DB515B08791A}"/>
            </a:ext>
          </a:extLst>
        </xdr:cNvPr>
        <xdr:cNvSpPr txBox="1">
          <a:spLocks noChangeArrowheads="1"/>
        </xdr:cNvSpPr>
      </xdr:nvSpPr>
      <xdr:spPr bwMode="auto">
        <a:xfrm>
          <a:off x="3209925" y="220408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94" name="Text Box 119">
          <a:extLst>
            <a:ext uri="{FF2B5EF4-FFF2-40B4-BE49-F238E27FC236}">
              <a16:creationId xmlns:a16="http://schemas.microsoft.com/office/drawing/2014/main" id="{776CD079-090F-440D-A11D-3936840A8DBF}"/>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95" name="Text Box 120">
          <a:extLst>
            <a:ext uri="{FF2B5EF4-FFF2-40B4-BE49-F238E27FC236}">
              <a16:creationId xmlns:a16="http://schemas.microsoft.com/office/drawing/2014/main" id="{DA823006-238E-40DA-9D30-1406D9242CA7}"/>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2307720</xdr:colOff>
      <xdr:row>86</xdr:row>
      <xdr:rowOff>22281</xdr:rowOff>
    </xdr:to>
    <xdr:sp macro="" textlink="">
      <xdr:nvSpPr>
        <xdr:cNvPr id="6596" name="Text Box 119">
          <a:extLst>
            <a:ext uri="{FF2B5EF4-FFF2-40B4-BE49-F238E27FC236}">
              <a16:creationId xmlns:a16="http://schemas.microsoft.com/office/drawing/2014/main" id="{27608D04-0C66-4DA2-9AC8-AD66FEA14DAA}"/>
            </a:ext>
          </a:extLst>
        </xdr:cNvPr>
        <xdr:cNvSpPr txBox="1">
          <a:spLocks noChangeArrowheads="1"/>
        </xdr:cNvSpPr>
      </xdr:nvSpPr>
      <xdr:spPr bwMode="auto">
        <a:xfrm>
          <a:off x="3209925" y="22193250"/>
          <a:ext cx="145545" cy="784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656562</xdr:colOff>
      <xdr:row>56</xdr:row>
      <xdr:rowOff>107673</xdr:rowOff>
    </xdr:from>
    <xdr:to>
      <xdr:col>6</xdr:col>
      <xdr:colOff>15406</xdr:colOff>
      <xdr:row>75</xdr:row>
      <xdr:rowOff>1292</xdr:rowOff>
    </xdr:to>
    <xdr:sp macro="" textlink="">
      <xdr:nvSpPr>
        <xdr:cNvPr id="6597" name="Text Box 58">
          <a:extLst>
            <a:ext uri="{FF2B5EF4-FFF2-40B4-BE49-F238E27FC236}">
              <a16:creationId xmlns:a16="http://schemas.microsoft.com/office/drawing/2014/main" id="{18214AD0-C574-45D1-87EF-A2603A61AB6F}"/>
            </a:ext>
          </a:extLst>
        </xdr:cNvPr>
        <xdr:cNvSpPr txBox="1">
          <a:spLocks noChangeArrowheads="1"/>
        </xdr:cNvSpPr>
      </xdr:nvSpPr>
      <xdr:spPr bwMode="auto">
        <a:xfrm>
          <a:off x="6419187" y="14071323"/>
          <a:ext cx="54169" cy="557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656562</xdr:colOff>
      <xdr:row>56</xdr:row>
      <xdr:rowOff>107673</xdr:rowOff>
    </xdr:from>
    <xdr:to>
      <xdr:col>6</xdr:col>
      <xdr:colOff>15406</xdr:colOff>
      <xdr:row>70</xdr:row>
      <xdr:rowOff>207694</xdr:rowOff>
    </xdr:to>
    <xdr:sp macro="" textlink="">
      <xdr:nvSpPr>
        <xdr:cNvPr id="6598" name="Text Box 58">
          <a:extLst>
            <a:ext uri="{FF2B5EF4-FFF2-40B4-BE49-F238E27FC236}">
              <a16:creationId xmlns:a16="http://schemas.microsoft.com/office/drawing/2014/main" id="{79D7E745-C5AE-4B33-81F2-9FD1E0557799}"/>
            </a:ext>
          </a:extLst>
        </xdr:cNvPr>
        <xdr:cNvSpPr txBox="1">
          <a:spLocks noChangeArrowheads="1"/>
        </xdr:cNvSpPr>
      </xdr:nvSpPr>
      <xdr:spPr bwMode="auto">
        <a:xfrm>
          <a:off x="6419187" y="14071323"/>
          <a:ext cx="54169" cy="5586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2162175</xdr:colOff>
      <xdr:row>31</xdr:row>
      <xdr:rowOff>0</xdr:rowOff>
    </xdr:from>
    <xdr:to>
      <xdr:col>2</xdr:col>
      <xdr:colOff>2231652</xdr:colOff>
      <xdr:row>32</xdr:row>
      <xdr:rowOff>3313</xdr:rowOff>
    </xdr:to>
    <xdr:sp macro="" textlink="">
      <xdr:nvSpPr>
        <xdr:cNvPr id="2" name="Text Box 1">
          <a:extLst>
            <a:ext uri="{FF2B5EF4-FFF2-40B4-BE49-F238E27FC236}">
              <a16:creationId xmlns:a16="http://schemas.microsoft.com/office/drawing/2014/main" id="{30888847-D533-4CF1-84DE-BB30B89B5F2A}"/>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3" name="Text Box 118">
          <a:extLst>
            <a:ext uri="{FF2B5EF4-FFF2-40B4-BE49-F238E27FC236}">
              <a16:creationId xmlns:a16="http://schemas.microsoft.com/office/drawing/2014/main" id="{AA76B01A-91F1-43E3-A10B-B295F488DBCB}"/>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1</xdr:rowOff>
    </xdr:to>
    <xdr:sp macro="" textlink="">
      <xdr:nvSpPr>
        <xdr:cNvPr id="4" name="Text Box 1">
          <a:extLst>
            <a:ext uri="{FF2B5EF4-FFF2-40B4-BE49-F238E27FC236}">
              <a16:creationId xmlns:a16="http://schemas.microsoft.com/office/drawing/2014/main" id="{F5F31764-9D70-4241-AF20-9475BEB874B8}"/>
            </a:ext>
          </a:extLst>
        </xdr:cNvPr>
        <xdr:cNvSpPr txBox="1">
          <a:spLocks noChangeArrowheads="1"/>
        </xdr:cNvSpPr>
      </xdr:nvSpPr>
      <xdr:spPr bwMode="auto">
        <a:xfrm>
          <a:off x="3248025" y="7848600"/>
          <a:ext cx="6947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1</xdr:rowOff>
    </xdr:to>
    <xdr:sp macro="" textlink="">
      <xdr:nvSpPr>
        <xdr:cNvPr id="5" name="Text Box 118">
          <a:extLst>
            <a:ext uri="{FF2B5EF4-FFF2-40B4-BE49-F238E27FC236}">
              <a16:creationId xmlns:a16="http://schemas.microsoft.com/office/drawing/2014/main" id="{7B593097-DA29-411E-B000-E1F3F110007A}"/>
            </a:ext>
          </a:extLst>
        </xdr:cNvPr>
        <xdr:cNvSpPr txBox="1">
          <a:spLocks noChangeArrowheads="1"/>
        </xdr:cNvSpPr>
      </xdr:nvSpPr>
      <xdr:spPr bwMode="auto">
        <a:xfrm>
          <a:off x="3248025" y="7848600"/>
          <a:ext cx="6947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1</xdr:rowOff>
    </xdr:to>
    <xdr:sp macro="" textlink="">
      <xdr:nvSpPr>
        <xdr:cNvPr id="6" name="Text Box 1">
          <a:extLst>
            <a:ext uri="{FF2B5EF4-FFF2-40B4-BE49-F238E27FC236}">
              <a16:creationId xmlns:a16="http://schemas.microsoft.com/office/drawing/2014/main" id="{F48F2C00-A651-4AE2-A355-18A71C19B588}"/>
            </a:ext>
          </a:extLst>
        </xdr:cNvPr>
        <xdr:cNvSpPr txBox="1">
          <a:spLocks noChangeArrowheads="1"/>
        </xdr:cNvSpPr>
      </xdr:nvSpPr>
      <xdr:spPr bwMode="auto">
        <a:xfrm>
          <a:off x="3248025" y="7848600"/>
          <a:ext cx="6947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1</xdr:rowOff>
    </xdr:to>
    <xdr:sp macro="" textlink="">
      <xdr:nvSpPr>
        <xdr:cNvPr id="7" name="Text Box 118">
          <a:extLst>
            <a:ext uri="{FF2B5EF4-FFF2-40B4-BE49-F238E27FC236}">
              <a16:creationId xmlns:a16="http://schemas.microsoft.com/office/drawing/2014/main" id="{06E836CA-0AF8-41CF-BC8A-DE2CCF073780}"/>
            </a:ext>
          </a:extLst>
        </xdr:cNvPr>
        <xdr:cNvSpPr txBox="1">
          <a:spLocks noChangeArrowheads="1"/>
        </xdr:cNvSpPr>
      </xdr:nvSpPr>
      <xdr:spPr bwMode="auto">
        <a:xfrm>
          <a:off x="3248025" y="7848600"/>
          <a:ext cx="69477"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8" name="Text Box 1">
          <a:extLst>
            <a:ext uri="{FF2B5EF4-FFF2-40B4-BE49-F238E27FC236}">
              <a16:creationId xmlns:a16="http://schemas.microsoft.com/office/drawing/2014/main" id="{AF8AE251-6159-40EE-80B4-441A85396C32}"/>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9" name="Text Box 118">
          <a:extLst>
            <a:ext uri="{FF2B5EF4-FFF2-40B4-BE49-F238E27FC236}">
              <a16:creationId xmlns:a16="http://schemas.microsoft.com/office/drawing/2014/main" id="{8BB14459-CD10-4026-86B7-C1C9A00249D5}"/>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51</xdr:row>
      <xdr:rowOff>303809</xdr:rowOff>
    </xdr:to>
    <xdr:sp macro="" textlink="">
      <xdr:nvSpPr>
        <xdr:cNvPr id="10" name="Text Box 119">
          <a:extLst>
            <a:ext uri="{FF2B5EF4-FFF2-40B4-BE49-F238E27FC236}">
              <a16:creationId xmlns:a16="http://schemas.microsoft.com/office/drawing/2014/main" id="{1CB31061-EA87-4C5D-BED2-1313B1FCA8D8}"/>
            </a:ext>
          </a:extLst>
        </xdr:cNvPr>
        <xdr:cNvSpPr txBox="1">
          <a:spLocks noChangeArrowheads="1"/>
        </xdr:cNvSpPr>
      </xdr:nvSpPr>
      <xdr:spPr bwMode="auto">
        <a:xfrm>
          <a:off x="3248025" y="12144375"/>
          <a:ext cx="69477" cy="593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51</xdr:row>
      <xdr:rowOff>303809</xdr:rowOff>
    </xdr:to>
    <xdr:sp macro="" textlink="">
      <xdr:nvSpPr>
        <xdr:cNvPr id="11" name="Text Box 120">
          <a:extLst>
            <a:ext uri="{FF2B5EF4-FFF2-40B4-BE49-F238E27FC236}">
              <a16:creationId xmlns:a16="http://schemas.microsoft.com/office/drawing/2014/main" id="{4D5DCB2F-197F-4F58-855E-72865BCD00A8}"/>
            </a:ext>
          </a:extLst>
        </xdr:cNvPr>
        <xdr:cNvSpPr txBox="1">
          <a:spLocks noChangeArrowheads="1"/>
        </xdr:cNvSpPr>
      </xdr:nvSpPr>
      <xdr:spPr bwMode="auto">
        <a:xfrm>
          <a:off x="3248025" y="12144375"/>
          <a:ext cx="69477" cy="593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51</xdr:row>
      <xdr:rowOff>303809</xdr:rowOff>
    </xdr:to>
    <xdr:sp macro="" textlink="">
      <xdr:nvSpPr>
        <xdr:cNvPr id="12" name="Text Box 119">
          <a:extLst>
            <a:ext uri="{FF2B5EF4-FFF2-40B4-BE49-F238E27FC236}">
              <a16:creationId xmlns:a16="http://schemas.microsoft.com/office/drawing/2014/main" id="{0ABE7962-ECEE-47F7-8A56-C630FF7398E3}"/>
            </a:ext>
          </a:extLst>
        </xdr:cNvPr>
        <xdr:cNvSpPr txBox="1">
          <a:spLocks noChangeArrowheads="1"/>
        </xdr:cNvSpPr>
      </xdr:nvSpPr>
      <xdr:spPr bwMode="auto">
        <a:xfrm>
          <a:off x="3248025" y="12144375"/>
          <a:ext cx="69477" cy="593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51</xdr:row>
      <xdr:rowOff>303809</xdr:rowOff>
    </xdr:to>
    <xdr:sp macro="" textlink="">
      <xdr:nvSpPr>
        <xdr:cNvPr id="13" name="Text Box 120">
          <a:extLst>
            <a:ext uri="{FF2B5EF4-FFF2-40B4-BE49-F238E27FC236}">
              <a16:creationId xmlns:a16="http://schemas.microsoft.com/office/drawing/2014/main" id="{029F550D-17DB-47EA-AC65-485690C8C942}"/>
            </a:ext>
          </a:extLst>
        </xdr:cNvPr>
        <xdr:cNvSpPr txBox="1">
          <a:spLocks noChangeArrowheads="1"/>
        </xdr:cNvSpPr>
      </xdr:nvSpPr>
      <xdr:spPr bwMode="auto">
        <a:xfrm>
          <a:off x="3248025" y="12144375"/>
          <a:ext cx="69477" cy="593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57</xdr:row>
      <xdr:rowOff>227120</xdr:rowOff>
    </xdr:to>
    <xdr:sp macro="" textlink="">
      <xdr:nvSpPr>
        <xdr:cNvPr id="14" name="Text Box 119">
          <a:extLst>
            <a:ext uri="{FF2B5EF4-FFF2-40B4-BE49-F238E27FC236}">
              <a16:creationId xmlns:a16="http://schemas.microsoft.com/office/drawing/2014/main" id="{DA0DCEDB-8EE8-4764-A303-4B5F0B11A477}"/>
            </a:ext>
          </a:extLst>
        </xdr:cNvPr>
        <xdr:cNvSpPr txBox="1">
          <a:spLocks noChangeArrowheads="1"/>
        </xdr:cNvSpPr>
      </xdr:nvSpPr>
      <xdr:spPr bwMode="auto">
        <a:xfrm>
          <a:off x="3248025" y="12753975"/>
          <a:ext cx="69477" cy="145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57</xdr:row>
      <xdr:rowOff>227120</xdr:rowOff>
    </xdr:to>
    <xdr:sp macro="" textlink="">
      <xdr:nvSpPr>
        <xdr:cNvPr id="15" name="Text Box 120">
          <a:extLst>
            <a:ext uri="{FF2B5EF4-FFF2-40B4-BE49-F238E27FC236}">
              <a16:creationId xmlns:a16="http://schemas.microsoft.com/office/drawing/2014/main" id="{7EA49759-ED64-43A6-A7B2-D0CD05976CFD}"/>
            </a:ext>
          </a:extLst>
        </xdr:cNvPr>
        <xdr:cNvSpPr txBox="1">
          <a:spLocks noChangeArrowheads="1"/>
        </xdr:cNvSpPr>
      </xdr:nvSpPr>
      <xdr:spPr bwMode="auto">
        <a:xfrm>
          <a:off x="3248025" y="12753975"/>
          <a:ext cx="69477" cy="145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57</xdr:row>
      <xdr:rowOff>227120</xdr:rowOff>
    </xdr:to>
    <xdr:sp macro="" textlink="">
      <xdr:nvSpPr>
        <xdr:cNvPr id="16" name="Text Box 119">
          <a:extLst>
            <a:ext uri="{FF2B5EF4-FFF2-40B4-BE49-F238E27FC236}">
              <a16:creationId xmlns:a16="http://schemas.microsoft.com/office/drawing/2014/main" id="{15D590FA-EC66-4506-8624-914171365E8A}"/>
            </a:ext>
          </a:extLst>
        </xdr:cNvPr>
        <xdr:cNvSpPr txBox="1">
          <a:spLocks noChangeArrowheads="1"/>
        </xdr:cNvSpPr>
      </xdr:nvSpPr>
      <xdr:spPr bwMode="auto">
        <a:xfrm>
          <a:off x="3248025" y="12753975"/>
          <a:ext cx="69477" cy="145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57</xdr:row>
      <xdr:rowOff>227120</xdr:rowOff>
    </xdr:to>
    <xdr:sp macro="" textlink="">
      <xdr:nvSpPr>
        <xdr:cNvPr id="17" name="Text Box 120">
          <a:extLst>
            <a:ext uri="{FF2B5EF4-FFF2-40B4-BE49-F238E27FC236}">
              <a16:creationId xmlns:a16="http://schemas.microsoft.com/office/drawing/2014/main" id="{364F34AB-F685-48F0-A2DD-9D7FBEFA54B7}"/>
            </a:ext>
          </a:extLst>
        </xdr:cNvPr>
        <xdr:cNvSpPr txBox="1">
          <a:spLocks noChangeArrowheads="1"/>
        </xdr:cNvSpPr>
      </xdr:nvSpPr>
      <xdr:spPr bwMode="auto">
        <a:xfrm>
          <a:off x="3248025" y="12753975"/>
          <a:ext cx="69477" cy="145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2173381</xdr:colOff>
      <xdr:row>46</xdr:row>
      <xdr:rowOff>11206</xdr:rowOff>
    </xdr:from>
    <xdr:to>
      <xdr:col>2</xdr:col>
      <xdr:colOff>2322736</xdr:colOff>
      <xdr:row>53</xdr:row>
      <xdr:rowOff>110612</xdr:rowOff>
    </xdr:to>
    <xdr:sp macro="" textlink="">
      <xdr:nvSpPr>
        <xdr:cNvPr id="18" name="Text Box 119">
          <a:extLst>
            <a:ext uri="{FF2B5EF4-FFF2-40B4-BE49-F238E27FC236}">
              <a16:creationId xmlns:a16="http://schemas.microsoft.com/office/drawing/2014/main" id="{E4C56A6C-8360-4287-9D24-7A4515416213}"/>
            </a:ext>
          </a:extLst>
        </xdr:cNvPr>
        <xdr:cNvSpPr txBox="1">
          <a:spLocks noChangeArrowheads="1"/>
        </xdr:cNvSpPr>
      </xdr:nvSpPr>
      <xdr:spPr bwMode="auto">
        <a:xfrm>
          <a:off x="3259231" y="11526931"/>
          <a:ext cx="149355" cy="1480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46</xdr:row>
      <xdr:rowOff>0</xdr:rowOff>
    </xdr:from>
    <xdr:to>
      <xdr:col>2</xdr:col>
      <xdr:colOff>2303910</xdr:colOff>
      <xdr:row>53</xdr:row>
      <xdr:rowOff>72736</xdr:rowOff>
    </xdr:to>
    <xdr:sp macro="" textlink="">
      <xdr:nvSpPr>
        <xdr:cNvPr id="19" name="Text Box 120">
          <a:extLst>
            <a:ext uri="{FF2B5EF4-FFF2-40B4-BE49-F238E27FC236}">
              <a16:creationId xmlns:a16="http://schemas.microsoft.com/office/drawing/2014/main" id="{3920E457-5B77-4998-8BFC-FDC4A3F10E10}"/>
            </a:ext>
          </a:extLst>
        </xdr:cNvPr>
        <xdr:cNvSpPr txBox="1">
          <a:spLocks noChangeArrowheads="1"/>
        </xdr:cNvSpPr>
      </xdr:nvSpPr>
      <xdr:spPr bwMode="auto">
        <a:xfrm>
          <a:off x="3248025" y="11515725"/>
          <a:ext cx="141735" cy="1453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46</xdr:row>
      <xdr:rowOff>0</xdr:rowOff>
    </xdr:from>
    <xdr:to>
      <xdr:col>2</xdr:col>
      <xdr:colOff>2303910</xdr:colOff>
      <xdr:row>53</xdr:row>
      <xdr:rowOff>72736</xdr:rowOff>
    </xdr:to>
    <xdr:sp macro="" textlink="">
      <xdr:nvSpPr>
        <xdr:cNvPr id="20" name="Text Box 119">
          <a:extLst>
            <a:ext uri="{FF2B5EF4-FFF2-40B4-BE49-F238E27FC236}">
              <a16:creationId xmlns:a16="http://schemas.microsoft.com/office/drawing/2014/main" id="{0E0B2F4A-2059-4191-B377-39427D8B6942}"/>
            </a:ext>
          </a:extLst>
        </xdr:cNvPr>
        <xdr:cNvSpPr txBox="1">
          <a:spLocks noChangeArrowheads="1"/>
        </xdr:cNvSpPr>
      </xdr:nvSpPr>
      <xdr:spPr bwMode="auto">
        <a:xfrm>
          <a:off x="3248025" y="11515725"/>
          <a:ext cx="141735" cy="1453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46</xdr:row>
      <xdr:rowOff>0</xdr:rowOff>
    </xdr:from>
    <xdr:to>
      <xdr:col>2</xdr:col>
      <xdr:colOff>2303910</xdr:colOff>
      <xdr:row>53</xdr:row>
      <xdr:rowOff>72736</xdr:rowOff>
    </xdr:to>
    <xdr:sp macro="" textlink="">
      <xdr:nvSpPr>
        <xdr:cNvPr id="21" name="Text Box 120">
          <a:extLst>
            <a:ext uri="{FF2B5EF4-FFF2-40B4-BE49-F238E27FC236}">
              <a16:creationId xmlns:a16="http://schemas.microsoft.com/office/drawing/2014/main" id="{B61D65B8-D841-4CB2-A8F6-33CBEA12BD80}"/>
            </a:ext>
          </a:extLst>
        </xdr:cNvPr>
        <xdr:cNvSpPr txBox="1">
          <a:spLocks noChangeArrowheads="1"/>
        </xdr:cNvSpPr>
      </xdr:nvSpPr>
      <xdr:spPr bwMode="auto">
        <a:xfrm>
          <a:off x="3248025" y="11515725"/>
          <a:ext cx="141735" cy="1453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22" name="Text Box 119">
          <a:extLst>
            <a:ext uri="{FF2B5EF4-FFF2-40B4-BE49-F238E27FC236}">
              <a16:creationId xmlns:a16="http://schemas.microsoft.com/office/drawing/2014/main" id="{1EDABFBF-EF4A-4B2F-86F1-FC4FA850E4C2}"/>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23" name="Text Box 120">
          <a:extLst>
            <a:ext uri="{FF2B5EF4-FFF2-40B4-BE49-F238E27FC236}">
              <a16:creationId xmlns:a16="http://schemas.microsoft.com/office/drawing/2014/main" id="{2A904BDA-0F72-4E54-BFD3-B515C5BBC6AE}"/>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24" name="Text Box 119">
          <a:extLst>
            <a:ext uri="{FF2B5EF4-FFF2-40B4-BE49-F238E27FC236}">
              <a16:creationId xmlns:a16="http://schemas.microsoft.com/office/drawing/2014/main" id="{1530CA67-83D6-4C2F-9AC2-E6CE8AC14C15}"/>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25" name="Text Box 120">
          <a:extLst>
            <a:ext uri="{FF2B5EF4-FFF2-40B4-BE49-F238E27FC236}">
              <a16:creationId xmlns:a16="http://schemas.microsoft.com/office/drawing/2014/main" id="{C2B9FE63-D11E-4E90-BDDB-668110A89423}"/>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26" name="Text Box 3">
          <a:extLst>
            <a:ext uri="{FF2B5EF4-FFF2-40B4-BE49-F238E27FC236}">
              <a16:creationId xmlns:a16="http://schemas.microsoft.com/office/drawing/2014/main" id="{C2D2EBD0-FED9-4973-BCD3-A0781D906917}"/>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27" name="Text Box 4">
          <a:extLst>
            <a:ext uri="{FF2B5EF4-FFF2-40B4-BE49-F238E27FC236}">
              <a16:creationId xmlns:a16="http://schemas.microsoft.com/office/drawing/2014/main" id="{5EBC2112-7441-45D4-9C6D-4166B6ECA549}"/>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28" name="Text Box 5">
          <a:extLst>
            <a:ext uri="{FF2B5EF4-FFF2-40B4-BE49-F238E27FC236}">
              <a16:creationId xmlns:a16="http://schemas.microsoft.com/office/drawing/2014/main" id="{4F3FA19F-0396-42BB-868F-A9883DEA11D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29" name="Text Box 6">
          <a:extLst>
            <a:ext uri="{FF2B5EF4-FFF2-40B4-BE49-F238E27FC236}">
              <a16:creationId xmlns:a16="http://schemas.microsoft.com/office/drawing/2014/main" id="{69553489-898E-4AEA-8FD4-02A15BA6C644}"/>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0" name="Text Box 7">
          <a:extLst>
            <a:ext uri="{FF2B5EF4-FFF2-40B4-BE49-F238E27FC236}">
              <a16:creationId xmlns:a16="http://schemas.microsoft.com/office/drawing/2014/main" id="{66839B0C-B337-4322-8E5A-3686DA320B42}"/>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1" name="Text Box 8">
          <a:extLst>
            <a:ext uri="{FF2B5EF4-FFF2-40B4-BE49-F238E27FC236}">
              <a16:creationId xmlns:a16="http://schemas.microsoft.com/office/drawing/2014/main" id="{4108A367-ADF1-4DE2-A63D-87F3F1CF1370}"/>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2" name="Text Box 9">
          <a:extLst>
            <a:ext uri="{FF2B5EF4-FFF2-40B4-BE49-F238E27FC236}">
              <a16:creationId xmlns:a16="http://schemas.microsoft.com/office/drawing/2014/main" id="{2979D3F1-F34A-4D93-9012-459FF1151FEC}"/>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3" name="Text Box 10">
          <a:extLst>
            <a:ext uri="{FF2B5EF4-FFF2-40B4-BE49-F238E27FC236}">
              <a16:creationId xmlns:a16="http://schemas.microsoft.com/office/drawing/2014/main" id="{0D2E3F4B-BD88-4327-AC6B-E080E850C10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4" name="Text Box 11">
          <a:extLst>
            <a:ext uri="{FF2B5EF4-FFF2-40B4-BE49-F238E27FC236}">
              <a16:creationId xmlns:a16="http://schemas.microsoft.com/office/drawing/2014/main" id="{B5C889CC-FAAC-414A-8878-CDE48B11B66A}"/>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5" name="Text Box 12">
          <a:extLst>
            <a:ext uri="{FF2B5EF4-FFF2-40B4-BE49-F238E27FC236}">
              <a16:creationId xmlns:a16="http://schemas.microsoft.com/office/drawing/2014/main" id="{D14119DC-5C45-40E9-BF27-238083C96EC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6" name="Text Box 13">
          <a:extLst>
            <a:ext uri="{FF2B5EF4-FFF2-40B4-BE49-F238E27FC236}">
              <a16:creationId xmlns:a16="http://schemas.microsoft.com/office/drawing/2014/main" id="{9EDAC58B-5081-4FE3-913F-45C48B9DB454}"/>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7" name="Text Box 14">
          <a:extLst>
            <a:ext uri="{FF2B5EF4-FFF2-40B4-BE49-F238E27FC236}">
              <a16:creationId xmlns:a16="http://schemas.microsoft.com/office/drawing/2014/main" id="{3120D088-C5A9-4CFC-9E1E-D5F3ABE68082}"/>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8" name="Text Box 15">
          <a:extLst>
            <a:ext uri="{FF2B5EF4-FFF2-40B4-BE49-F238E27FC236}">
              <a16:creationId xmlns:a16="http://schemas.microsoft.com/office/drawing/2014/main" id="{B089AC89-A642-4D1E-B639-FF575562882A}"/>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39" name="Text Box 16">
          <a:extLst>
            <a:ext uri="{FF2B5EF4-FFF2-40B4-BE49-F238E27FC236}">
              <a16:creationId xmlns:a16="http://schemas.microsoft.com/office/drawing/2014/main" id="{2EFBEFB4-B178-47FF-B92D-F2DF0B118034}"/>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0" name="Text Box 17">
          <a:extLst>
            <a:ext uri="{FF2B5EF4-FFF2-40B4-BE49-F238E27FC236}">
              <a16:creationId xmlns:a16="http://schemas.microsoft.com/office/drawing/2014/main" id="{BD80EE1E-5637-4DAF-802E-2C3B34C9D686}"/>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1" name="Text Box 18">
          <a:extLst>
            <a:ext uri="{FF2B5EF4-FFF2-40B4-BE49-F238E27FC236}">
              <a16:creationId xmlns:a16="http://schemas.microsoft.com/office/drawing/2014/main" id="{64C142CE-B6AC-41F7-A052-A174CBCB56B5}"/>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2" name="Text Box 19">
          <a:extLst>
            <a:ext uri="{FF2B5EF4-FFF2-40B4-BE49-F238E27FC236}">
              <a16:creationId xmlns:a16="http://schemas.microsoft.com/office/drawing/2014/main" id="{AAB0414B-237E-4DE0-BC65-4D3D6BBA0926}"/>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3" name="Text Box 20">
          <a:extLst>
            <a:ext uri="{FF2B5EF4-FFF2-40B4-BE49-F238E27FC236}">
              <a16:creationId xmlns:a16="http://schemas.microsoft.com/office/drawing/2014/main" id="{57C3503C-617A-4727-9BDE-07B4BA0D17B7}"/>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4" name="Text Box 21">
          <a:extLst>
            <a:ext uri="{FF2B5EF4-FFF2-40B4-BE49-F238E27FC236}">
              <a16:creationId xmlns:a16="http://schemas.microsoft.com/office/drawing/2014/main" id="{B7ABD7C0-F758-405D-A05C-3C3B8FDCED48}"/>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5" name="Text Box 22">
          <a:extLst>
            <a:ext uri="{FF2B5EF4-FFF2-40B4-BE49-F238E27FC236}">
              <a16:creationId xmlns:a16="http://schemas.microsoft.com/office/drawing/2014/main" id="{5BB81446-E246-44E6-B83B-FFDBCDE61D74}"/>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6" name="Text Box 23">
          <a:extLst>
            <a:ext uri="{FF2B5EF4-FFF2-40B4-BE49-F238E27FC236}">
              <a16:creationId xmlns:a16="http://schemas.microsoft.com/office/drawing/2014/main" id="{54BA3A2C-BC36-4CAB-8E30-338BD1FFEF87}"/>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7" name="Text Box 24">
          <a:extLst>
            <a:ext uri="{FF2B5EF4-FFF2-40B4-BE49-F238E27FC236}">
              <a16:creationId xmlns:a16="http://schemas.microsoft.com/office/drawing/2014/main" id="{8D36D970-8BD6-4D45-AA6C-B5A0CECCEC7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8" name="Text Box 25">
          <a:extLst>
            <a:ext uri="{FF2B5EF4-FFF2-40B4-BE49-F238E27FC236}">
              <a16:creationId xmlns:a16="http://schemas.microsoft.com/office/drawing/2014/main" id="{0F9CCF44-3DAE-4A55-B6FB-6EA645FB3240}"/>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49" name="Text Box 48">
          <a:extLst>
            <a:ext uri="{FF2B5EF4-FFF2-40B4-BE49-F238E27FC236}">
              <a16:creationId xmlns:a16="http://schemas.microsoft.com/office/drawing/2014/main" id="{59F3C57E-6058-4C52-BB39-0A6A42984BC8}"/>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50" name="Text Box 93">
          <a:extLst>
            <a:ext uri="{FF2B5EF4-FFF2-40B4-BE49-F238E27FC236}">
              <a16:creationId xmlns:a16="http://schemas.microsoft.com/office/drawing/2014/main" id="{7D9790B2-32E5-4331-9BD4-29250BBB48F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51" name="Text Box 94">
          <a:extLst>
            <a:ext uri="{FF2B5EF4-FFF2-40B4-BE49-F238E27FC236}">
              <a16:creationId xmlns:a16="http://schemas.microsoft.com/office/drawing/2014/main" id="{44D246A9-17DC-4D48-9270-FD9DFC0CD8AD}"/>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2" name="Text Box 26">
          <a:extLst>
            <a:ext uri="{FF2B5EF4-FFF2-40B4-BE49-F238E27FC236}">
              <a16:creationId xmlns:a16="http://schemas.microsoft.com/office/drawing/2014/main" id="{8B324E8F-16E3-47A3-9553-F28E5901C93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3" name="Text Box 27">
          <a:extLst>
            <a:ext uri="{FF2B5EF4-FFF2-40B4-BE49-F238E27FC236}">
              <a16:creationId xmlns:a16="http://schemas.microsoft.com/office/drawing/2014/main" id="{1A52C9BB-07CB-4CBB-A690-571300FAFDD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4" name="Text Box 28">
          <a:extLst>
            <a:ext uri="{FF2B5EF4-FFF2-40B4-BE49-F238E27FC236}">
              <a16:creationId xmlns:a16="http://schemas.microsoft.com/office/drawing/2014/main" id="{6453920F-25C3-42E7-B50F-D6CD9688E5E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5" name="Text Box 29">
          <a:extLst>
            <a:ext uri="{FF2B5EF4-FFF2-40B4-BE49-F238E27FC236}">
              <a16:creationId xmlns:a16="http://schemas.microsoft.com/office/drawing/2014/main" id="{C7FA2CF4-5D2F-4CF7-8EDA-29792BD410A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6" name="Text Box 30">
          <a:extLst>
            <a:ext uri="{FF2B5EF4-FFF2-40B4-BE49-F238E27FC236}">
              <a16:creationId xmlns:a16="http://schemas.microsoft.com/office/drawing/2014/main" id="{0FD0655F-5E3F-47C6-9A41-3D8B892687C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7" name="Text Box 31">
          <a:extLst>
            <a:ext uri="{FF2B5EF4-FFF2-40B4-BE49-F238E27FC236}">
              <a16:creationId xmlns:a16="http://schemas.microsoft.com/office/drawing/2014/main" id="{3B1EF3E4-2A31-42A4-B3DF-BB5F03581AC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8" name="Text Box 32">
          <a:extLst>
            <a:ext uri="{FF2B5EF4-FFF2-40B4-BE49-F238E27FC236}">
              <a16:creationId xmlns:a16="http://schemas.microsoft.com/office/drawing/2014/main" id="{6B90FC8C-580F-4A2D-976D-56FC25470B7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59" name="Text Box 33">
          <a:extLst>
            <a:ext uri="{FF2B5EF4-FFF2-40B4-BE49-F238E27FC236}">
              <a16:creationId xmlns:a16="http://schemas.microsoft.com/office/drawing/2014/main" id="{756EB0CC-F7B9-40F7-907F-D1F7B506E02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0" name="Text Box 34">
          <a:extLst>
            <a:ext uri="{FF2B5EF4-FFF2-40B4-BE49-F238E27FC236}">
              <a16:creationId xmlns:a16="http://schemas.microsoft.com/office/drawing/2014/main" id="{00CEC1DE-A070-4365-83B8-9EC977D969B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1" name="Text Box 35">
          <a:extLst>
            <a:ext uri="{FF2B5EF4-FFF2-40B4-BE49-F238E27FC236}">
              <a16:creationId xmlns:a16="http://schemas.microsoft.com/office/drawing/2014/main" id="{A2805E80-0D7C-435A-A5CB-BDA062D74D6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2" name="Text Box 36">
          <a:extLst>
            <a:ext uri="{FF2B5EF4-FFF2-40B4-BE49-F238E27FC236}">
              <a16:creationId xmlns:a16="http://schemas.microsoft.com/office/drawing/2014/main" id="{D8CABEB7-8739-4030-A1E0-F77BF34600D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3" name="Text Box 37">
          <a:extLst>
            <a:ext uri="{FF2B5EF4-FFF2-40B4-BE49-F238E27FC236}">
              <a16:creationId xmlns:a16="http://schemas.microsoft.com/office/drawing/2014/main" id="{DB08A1E0-A780-40D2-BDBE-7F9C41EB7E0F}"/>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4" name="Text Box 38">
          <a:extLst>
            <a:ext uri="{FF2B5EF4-FFF2-40B4-BE49-F238E27FC236}">
              <a16:creationId xmlns:a16="http://schemas.microsoft.com/office/drawing/2014/main" id="{DC8E10E6-0346-45E4-B451-57C24D25901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5" name="Text Box 39">
          <a:extLst>
            <a:ext uri="{FF2B5EF4-FFF2-40B4-BE49-F238E27FC236}">
              <a16:creationId xmlns:a16="http://schemas.microsoft.com/office/drawing/2014/main" id="{8D4AC8F0-42C8-4F23-8BF4-785DEA5BE23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6" name="Text Box 40">
          <a:extLst>
            <a:ext uri="{FF2B5EF4-FFF2-40B4-BE49-F238E27FC236}">
              <a16:creationId xmlns:a16="http://schemas.microsoft.com/office/drawing/2014/main" id="{BDFD5914-357B-43EE-84FB-63B53EF1F23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7" name="Text Box 41">
          <a:extLst>
            <a:ext uri="{FF2B5EF4-FFF2-40B4-BE49-F238E27FC236}">
              <a16:creationId xmlns:a16="http://schemas.microsoft.com/office/drawing/2014/main" id="{CBCF832C-377D-483B-84D7-8EE40CDD71C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8" name="Text Box 42">
          <a:extLst>
            <a:ext uri="{FF2B5EF4-FFF2-40B4-BE49-F238E27FC236}">
              <a16:creationId xmlns:a16="http://schemas.microsoft.com/office/drawing/2014/main" id="{EFE8D039-F21E-4176-8252-35DC7E9832D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69" name="Text Box 43">
          <a:extLst>
            <a:ext uri="{FF2B5EF4-FFF2-40B4-BE49-F238E27FC236}">
              <a16:creationId xmlns:a16="http://schemas.microsoft.com/office/drawing/2014/main" id="{FF1F9C31-4876-4C90-8BCE-D35D6BAB611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0" name="Text Box 44">
          <a:extLst>
            <a:ext uri="{FF2B5EF4-FFF2-40B4-BE49-F238E27FC236}">
              <a16:creationId xmlns:a16="http://schemas.microsoft.com/office/drawing/2014/main" id="{9CDEEAC0-76F5-4BD4-A462-7382ECC26D4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1" name="Text Box 45">
          <a:extLst>
            <a:ext uri="{FF2B5EF4-FFF2-40B4-BE49-F238E27FC236}">
              <a16:creationId xmlns:a16="http://schemas.microsoft.com/office/drawing/2014/main" id="{FE218F75-A572-4605-9019-61DEBE4B6BB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2" name="Text Box 46">
          <a:extLst>
            <a:ext uri="{FF2B5EF4-FFF2-40B4-BE49-F238E27FC236}">
              <a16:creationId xmlns:a16="http://schemas.microsoft.com/office/drawing/2014/main" id="{672109C3-24EC-400B-A68E-E4EE6649FF9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3" name="Text Box 47">
          <a:extLst>
            <a:ext uri="{FF2B5EF4-FFF2-40B4-BE49-F238E27FC236}">
              <a16:creationId xmlns:a16="http://schemas.microsoft.com/office/drawing/2014/main" id="{AE17DC21-CCFA-4B2E-9FA5-6A03C53E22A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4" name="Text Box 49">
          <a:extLst>
            <a:ext uri="{FF2B5EF4-FFF2-40B4-BE49-F238E27FC236}">
              <a16:creationId xmlns:a16="http://schemas.microsoft.com/office/drawing/2014/main" id="{47381F07-AB21-469F-9987-F0398A55352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5" name="Text Box 50">
          <a:extLst>
            <a:ext uri="{FF2B5EF4-FFF2-40B4-BE49-F238E27FC236}">
              <a16:creationId xmlns:a16="http://schemas.microsoft.com/office/drawing/2014/main" id="{64B292FA-F1BE-4CF2-B759-EF0C59C83B3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6" name="Text Box 51">
          <a:extLst>
            <a:ext uri="{FF2B5EF4-FFF2-40B4-BE49-F238E27FC236}">
              <a16:creationId xmlns:a16="http://schemas.microsoft.com/office/drawing/2014/main" id="{239E1970-2560-4FD5-A755-2F1114F19A16}"/>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7" name="Text Box 52">
          <a:extLst>
            <a:ext uri="{FF2B5EF4-FFF2-40B4-BE49-F238E27FC236}">
              <a16:creationId xmlns:a16="http://schemas.microsoft.com/office/drawing/2014/main" id="{05CA65A7-C024-4F00-AEF9-DC627BCE359F}"/>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8" name="Text Box 53">
          <a:extLst>
            <a:ext uri="{FF2B5EF4-FFF2-40B4-BE49-F238E27FC236}">
              <a16:creationId xmlns:a16="http://schemas.microsoft.com/office/drawing/2014/main" id="{2C4D3AF0-610D-4171-A04D-3F0259573F1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79" name="Text Box 54">
          <a:extLst>
            <a:ext uri="{FF2B5EF4-FFF2-40B4-BE49-F238E27FC236}">
              <a16:creationId xmlns:a16="http://schemas.microsoft.com/office/drawing/2014/main" id="{4F10D0A4-D1F4-43F9-8324-DF7D3E50E34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0" name="Text Box 55">
          <a:extLst>
            <a:ext uri="{FF2B5EF4-FFF2-40B4-BE49-F238E27FC236}">
              <a16:creationId xmlns:a16="http://schemas.microsoft.com/office/drawing/2014/main" id="{4F34FBFC-76EF-4C80-9C3A-839F20C0C7F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1" name="Text Box 56">
          <a:extLst>
            <a:ext uri="{FF2B5EF4-FFF2-40B4-BE49-F238E27FC236}">
              <a16:creationId xmlns:a16="http://schemas.microsoft.com/office/drawing/2014/main" id="{E35CA0D9-4FBB-4327-88F1-33F2983DE668}"/>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2" name="Text Box 57">
          <a:extLst>
            <a:ext uri="{FF2B5EF4-FFF2-40B4-BE49-F238E27FC236}">
              <a16:creationId xmlns:a16="http://schemas.microsoft.com/office/drawing/2014/main" id="{168F5E22-49F3-439E-957A-1B0BA41B38E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3" name="Text Box 58">
          <a:extLst>
            <a:ext uri="{FF2B5EF4-FFF2-40B4-BE49-F238E27FC236}">
              <a16:creationId xmlns:a16="http://schemas.microsoft.com/office/drawing/2014/main" id="{C94D9B5C-E58F-4FC4-8C0E-515AA8AE78D8}"/>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4" name="Text Box 59">
          <a:extLst>
            <a:ext uri="{FF2B5EF4-FFF2-40B4-BE49-F238E27FC236}">
              <a16:creationId xmlns:a16="http://schemas.microsoft.com/office/drawing/2014/main" id="{1D32395B-3DDE-4627-9E1F-FD23871E70E1}"/>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5" name="Text Box 60">
          <a:extLst>
            <a:ext uri="{FF2B5EF4-FFF2-40B4-BE49-F238E27FC236}">
              <a16:creationId xmlns:a16="http://schemas.microsoft.com/office/drawing/2014/main" id="{490A8091-D926-424C-82B2-D22164C56886}"/>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6" name="Text Box 61">
          <a:extLst>
            <a:ext uri="{FF2B5EF4-FFF2-40B4-BE49-F238E27FC236}">
              <a16:creationId xmlns:a16="http://schemas.microsoft.com/office/drawing/2014/main" id="{4408D8FE-6D25-493B-9141-46A40C2C715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7" name="Text Box 62">
          <a:extLst>
            <a:ext uri="{FF2B5EF4-FFF2-40B4-BE49-F238E27FC236}">
              <a16:creationId xmlns:a16="http://schemas.microsoft.com/office/drawing/2014/main" id="{57432AA9-2B88-40C6-9B95-98E93D393F99}"/>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8" name="Text Box 63">
          <a:extLst>
            <a:ext uri="{FF2B5EF4-FFF2-40B4-BE49-F238E27FC236}">
              <a16:creationId xmlns:a16="http://schemas.microsoft.com/office/drawing/2014/main" id="{67B78C00-5076-4937-990E-D6C1509A7CCF}"/>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89" name="Text Box 64">
          <a:extLst>
            <a:ext uri="{FF2B5EF4-FFF2-40B4-BE49-F238E27FC236}">
              <a16:creationId xmlns:a16="http://schemas.microsoft.com/office/drawing/2014/main" id="{6B95522B-B15C-4078-AA76-B0AD075BB9F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0" name="Text Box 65">
          <a:extLst>
            <a:ext uri="{FF2B5EF4-FFF2-40B4-BE49-F238E27FC236}">
              <a16:creationId xmlns:a16="http://schemas.microsoft.com/office/drawing/2014/main" id="{82747946-4468-4C42-9581-CBC26C881D5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1" name="Text Box 66">
          <a:extLst>
            <a:ext uri="{FF2B5EF4-FFF2-40B4-BE49-F238E27FC236}">
              <a16:creationId xmlns:a16="http://schemas.microsoft.com/office/drawing/2014/main" id="{A30D90A8-29C2-474F-A598-D449D6BD9589}"/>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2" name="Text Box 67">
          <a:extLst>
            <a:ext uri="{FF2B5EF4-FFF2-40B4-BE49-F238E27FC236}">
              <a16:creationId xmlns:a16="http://schemas.microsoft.com/office/drawing/2014/main" id="{1F7C7467-C161-4396-9A9B-01061CE723BA}"/>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3" name="Text Box 68">
          <a:extLst>
            <a:ext uri="{FF2B5EF4-FFF2-40B4-BE49-F238E27FC236}">
              <a16:creationId xmlns:a16="http://schemas.microsoft.com/office/drawing/2014/main" id="{72E036EF-9EC5-4A0F-B7EA-29FC01F6CBFF}"/>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4" name="Text Box 69">
          <a:extLst>
            <a:ext uri="{FF2B5EF4-FFF2-40B4-BE49-F238E27FC236}">
              <a16:creationId xmlns:a16="http://schemas.microsoft.com/office/drawing/2014/main" id="{CA7C76F0-E04E-4BA4-812C-081529AC63B8}"/>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5" name="Text Box 70">
          <a:extLst>
            <a:ext uri="{FF2B5EF4-FFF2-40B4-BE49-F238E27FC236}">
              <a16:creationId xmlns:a16="http://schemas.microsoft.com/office/drawing/2014/main" id="{213E02C5-DB0B-4451-8E32-A3DDF363750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6" name="Text Box 71">
          <a:extLst>
            <a:ext uri="{FF2B5EF4-FFF2-40B4-BE49-F238E27FC236}">
              <a16:creationId xmlns:a16="http://schemas.microsoft.com/office/drawing/2014/main" id="{BEF13430-4FA8-4CDC-9CC2-B51226486BF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7" name="Text Box 72">
          <a:extLst>
            <a:ext uri="{FF2B5EF4-FFF2-40B4-BE49-F238E27FC236}">
              <a16:creationId xmlns:a16="http://schemas.microsoft.com/office/drawing/2014/main" id="{1A31B90D-8AF1-4AA0-8682-FB0C9200B08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8" name="Text Box 73">
          <a:extLst>
            <a:ext uri="{FF2B5EF4-FFF2-40B4-BE49-F238E27FC236}">
              <a16:creationId xmlns:a16="http://schemas.microsoft.com/office/drawing/2014/main" id="{E4BA09EF-3EB3-43CA-9D03-AD998BACA01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99" name="Text Box 74">
          <a:extLst>
            <a:ext uri="{FF2B5EF4-FFF2-40B4-BE49-F238E27FC236}">
              <a16:creationId xmlns:a16="http://schemas.microsoft.com/office/drawing/2014/main" id="{698938CB-9FB4-404A-91AF-B7777434488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0" name="Text Box 75">
          <a:extLst>
            <a:ext uri="{FF2B5EF4-FFF2-40B4-BE49-F238E27FC236}">
              <a16:creationId xmlns:a16="http://schemas.microsoft.com/office/drawing/2014/main" id="{2552AB76-9F92-43E2-8A3A-636FEBE7FE3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1" name="Text Box 76">
          <a:extLst>
            <a:ext uri="{FF2B5EF4-FFF2-40B4-BE49-F238E27FC236}">
              <a16:creationId xmlns:a16="http://schemas.microsoft.com/office/drawing/2014/main" id="{97212F47-90B6-4418-9931-841864269B0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2" name="Text Box 77">
          <a:extLst>
            <a:ext uri="{FF2B5EF4-FFF2-40B4-BE49-F238E27FC236}">
              <a16:creationId xmlns:a16="http://schemas.microsoft.com/office/drawing/2014/main" id="{C898F32C-C2F2-4A7C-AA8C-186E715B3FB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3" name="Text Box 78">
          <a:extLst>
            <a:ext uri="{FF2B5EF4-FFF2-40B4-BE49-F238E27FC236}">
              <a16:creationId xmlns:a16="http://schemas.microsoft.com/office/drawing/2014/main" id="{D0DC7446-DD3A-4C64-B153-6D2049DCFAA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4" name="Text Box 79">
          <a:extLst>
            <a:ext uri="{FF2B5EF4-FFF2-40B4-BE49-F238E27FC236}">
              <a16:creationId xmlns:a16="http://schemas.microsoft.com/office/drawing/2014/main" id="{CC10D2BB-A7F1-43A1-8DA2-38586445A1B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5" name="Text Box 80">
          <a:extLst>
            <a:ext uri="{FF2B5EF4-FFF2-40B4-BE49-F238E27FC236}">
              <a16:creationId xmlns:a16="http://schemas.microsoft.com/office/drawing/2014/main" id="{B903F697-2649-417D-8230-F997C31EC93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6" name="Text Box 81">
          <a:extLst>
            <a:ext uri="{FF2B5EF4-FFF2-40B4-BE49-F238E27FC236}">
              <a16:creationId xmlns:a16="http://schemas.microsoft.com/office/drawing/2014/main" id="{642FE87A-DBB2-4B1B-ABAA-71EB2350DD3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7" name="Text Box 82">
          <a:extLst>
            <a:ext uri="{FF2B5EF4-FFF2-40B4-BE49-F238E27FC236}">
              <a16:creationId xmlns:a16="http://schemas.microsoft.com/office/drawing/2014/main" id="{6AD4AAFD-8C45-4C7E-A77E-35E4F7313F57}"/>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8" name="Text Box 83">
          <a:extLst>
            <a:ext uri="{FF2B5EF4-FFF2-40B4-BE49-F238E27FC236}">
              <a16:creationId xmlns:a16="http://schemas.microsoft.com/office/drawing/2014/main" id="{BA154BAE-B84E-4FDB-8FB8-51857C97BB08}"/>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09" name="Text Box 84">
          <a:extLst>
            <a:ext uri="{FF2B5EF4-FFF2-40B4-BE49-F238E27FC236}">
              <a16:creationId xmlns:a16="http://schemas.microsoft.com/office/drawing/2014/main" id="{ACCF331C-44EE-480B-9CE3-87493D63389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0" name="Text Box 85">
          <a:extLst>
            <a:ext uri="{FF2B5EF4-FFF2-40B4-BE49-F238E27FC236}">
              <a16:creationId xmlns:a16="http://schemas.microsoft.com/office/drawing/2014/main" id="{BA976F34-4BFC-4205-8BED-F27DA751C9C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1" name="Text Box 86">
          <a:extLst>
            <a:ext uri="{FF2B5EF4-FFF2-40B4-BE49-F238E27FC236}">
              <a16:creationId xmlns:a16="http://schemas.microsoft.com/office/drawing/2014/main" id="{4C4C5CBA-1D0F-4FD8-A9FE-930C0AEDE4D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2" name="Text Box 87">
          <a:extLst>
            <a:ext uri="{FF2B5EF4-FFF2-40B4-BE49-F238E27FC236}">
              <a16:creationId xmlns:a16="http://schemas.microsoft.com/office/drawing/2014/main" id="{FC8784AB-C71A-4F12-B219-47A6E19EF0E9}"/>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3" name="Text Box 88">
          <a:extLst>
            <a:ext uri="{FF2B5EF4-FFF2-40B4-BE49-F238E27FC236}">
              <a16:creationId xmlns:a16="http://schemas.microsoft.com/office/drawing/2014/main" id="{EB98E144-A4A0-4286-B23F-4938F12E54D6}"/>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4" name="Text Box 89">
          <a:extLst>
            <a:ext uri="{FF2B5EF4-FFF2-40B4-BE49-F238E27FC236}">
              <a16:creationId xmlns:a16="http://schemas.microsoft.com/office/drawing/2014/main" id="{F0A6AB34-10BA-4417-B354-631EEFFF3DFA}"/>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5" name="Text Box 90">
          <a:extLst>
            <a:ext uri="{FF2B5EF4-FFF2-40B4-BE49-F238E27FC236}">
              <a16:creationId xmlns:a16="http://schemas.microsoft.com/office/drawing/2014/main" id="{737A7283-716A-4563-980B-7E1EAE2C97C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6" name="Text Box 91">
          <a:extLst>
            <a:ext uri="{FF2B5EF4-FFF2-40B4-BE49-F238E27FC236}">
              <a16:creationId xmlns:a16="http://schemas.microsoft.com/office/drawing/2014/main" id="{F82F72C0-6589-4DD3-AB48-D45C9959CE7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7" name="Text Box 92">
          <a:extLst>
            <a:ext uri="{FF2B5EF4-FFF2-40B4-BE49-F238E27FC236}">
              <a16:creationId xmlns:a16="http://schemas.microsoft.com/office/drawing/2014/main" id="{F646EEFF-C745-43C8-9C2D-14B3BD30949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8" name="Text Box 3">
          <a:extLst>
            <a:ext uri="{FF2B5EF4-FFF2-40B4-BE49-F238E27FC236}">
              <a16:creationId xmlns:a16="http://schemas.microsoft.com/office/drawing/2014/main" id="{7CFBDC7A-BB82-47E7-825C-03E35D5792B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19" name="Text Box 4">
          <a:extLst>
            <a:ext uri="{FF2B5EF4-FFF2-40B4-BE49-F238E27FC236}">
              <a16:creationId xmlns:a16="http://schemas.microsoft.com/office/drawing/2014/main" id="{5360164C-2F89-4127-A615-3DB4FDD577E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0" name="Text Box 5">
          <a:extLst>
            <a:ext uri="{FF2B5EF4-FFF2-40B4-BE49-F238E27FC236}">
              <a16:creationId xmlns:a16="http://schemas.microsoft.com/office/drawing/2014/main" id="{E99E4699-7552-49F6-AEF0-F940D7B7F4E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1" name="Text Box 6">
          <a:extLst>
            <a:ext uri="{FF2B5EF4-FFF2-40B4-BE49-F238E27FC236}">
              <a16:creationId xmlns:a16="http://schemas.microsoft.com/office/drawing/2014/main" id="{55544780-0FA2-4075-BCBB-FCA6E4DE71B6}"/>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2" name="Text Box 7">
          <a:extLst>
            <a:ext uri="{FF2B5EF4-FFF2-40B4-BE49-F238E27FC236}">
              <a16:creationId xmlns:a16="http://schemas.microsoft.com/office/drawing/2014/main" id="{919D1B31-867A-41EE-8DFE-7F56DD74EBF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3" name="Text Box 8">
          <a:extLst>
            <a:ext uri="{FF2B5EF4-FFF2-40B4-BE49-F238E27FC236}">
              <a16:creationId xmlns:a16="http://schemas.microsoft.com/office/drawing/2014/main" id="{B4928C71-FAD6-40AC-B542-CC29CEB2BFB4}"/>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4" name="Text Box 9">
          <a:extLst>
            <a:ext uri="{FF2B5EF4-FFF2-40B4-BE49-F238E27FC236}">
              <a16:creationId xmlns:a16="http://schemas.microsoft.com/office/drawing/2014/main" id="{92564BBB-6C45-4A77-8253-523C6AFE6D9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5" name="Text Box 10">
          <a:extLst>
            <a:ext uri="{FF2B5EF4-FFF2-40B4-BE49-F238E27FC236}">
              <a16:creationId xmlns:a16="http://schemas.microsoft.com/office/drawing/2014/main" id="{ECFCC877-744A-41E4-AE50-F0EBE4A1020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6" name="Text Box 11">
          <a:extLst>
            <a:ext uri="{FF2B5EF4-FFF2-40B4-BE49-F238E27FC236}">
              <a16:creationId xmlns:a16="http://schemas.microsoft.com/office/drawing/2014/main" id="{11D0608D-BD9F-4300-A4C7-B4A5BCD8079D}"/>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7" name="Text Box 12">
          <a:extLst>
            <a:ext uri="{FF2B5EF4-FFF2-40B4-BE49-F238E27FC236}">
              <a16:creationId xmlns:a16="http://schemas.microsoft.com/office/drawing/2014/main" id="{BEAAEE36-2873-42D5-8FBA-AF802E72134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8" name="Text Box 13">
          <a:extLst>
            <a:ext uri="{FF2B5EF4-FFF2-40B4-BE49-F238E27FC236}">
              <a16:creationId xmlns:a16="http://schemas.microsoft.com/office/drawing/2014/main" id="{3D175D81-7AAE-4315-B062-B78B2A57FF5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29" name="Text Box 14">
          <a:extLst>
            <a:ext uri="{FF2B5EF4-FFF2-40B4-BE49-F238E27FC236}">
              <a16:creationId xmlns:a16="http://schemas.microsoft.com/office/drawing/2014/main" id="{B481CC20-CC4B-414A-9D2B-792C939FA22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0" name="Text Box 15">
          <a:extLst>
            <a:ext uri="{FF2B5EF4-FFF2-40B4-BE49-F238E27FC236}">
              <a16:creationId xmlns:a16="http://schemas.microsoft.com/office/drawing/2014/main" id="{F5170553-9653-43F2-9907-60A4469C6941}"/>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1" name="Text Box 16">
          <a:extLst>
            <a:ext uri="{FF2B5EF4-FFF2-40B4-BE49-F238E27FC236}">
              <a16:creationId xmlns:a16="http://schemas.microsoft.com/office/drawing/2014/main" id="{4546CDE4-DE91-437E-89F8-E223819CA1F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2" name="Text Box 17">
          <a:extLst>
            <a:ext uri="{FF2B5EF4-FFF2-40B4-BE49-F238E27FC236}">
              <a16:creationId xmlns:a16="http://schemas.microsoft.com/office/drawing/2014/main" id="{C5F9B699-EAD9-4578-AD2C-98972E675B7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3" name="Text Box 18">
          <a:extLst>
            <a:ext uri="{FF2B5EF4-FFF2-40B4-BE49-F238E27FC236}">
              <a16:creationId xmlns:a16="http://schemas.microsoft.com/office/drawing/2014/main" id="{A53D7E08-28D4-4063-8F98-B13CADABC7A2}"/>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4" name="Text Box 19">
          <a:extLst>
            <a:ext uri="{FF2B5EF4-FFF2-40B4-BE49-F238E27FC236}">
              <a16:creationId xmlns:a16="http://schemas.microsoft.com/office/drawing/2014/main" id="{12EF489A-6429-4FB7-872B-DA75906ED48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5" name="Text Box 20">
          <a:extLst>
            <a:ext uri="{FF2B5EF4-FFF2-40B4-BE49-F238E27FC236}">
              <a16:creationId xmlns:a16="http://schemas.microsoft.com/office/drawing/2014/main" id="{CD97E1AA-8591-41B9-8242-D4B833CD973C}"/>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6" name="Text Box 21">
          <a:extLst>
            <a:ext uri="{FF2B5EF4-FFF2-40B4-BE49-F238E27FC236}">
              <a16:creationId xmlns:a16="http://schemas.microsoft.com/office/drawing/2014/main" id="{E78F360F-066E-41A1-8C31-5484A8BB98EB}"/>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7" name="Text Box 22">
          <a:extLst>
            <a:ext uri="{FF2B5EF4-FFF2-40B4-BE49-F238E27FC236}">
              <a16:creationId xmlns:a16="http://schemas.microsoft.com/office/drawing/2014/main" id="{0CDA4DC7-7623-4570-9D8C-F356ED317510}"/>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8" name="Text Box 23">
          <a:extLst>
            <a:ext uri="{FF2B5EF4-FFF2-40B4-BE49-F238E27FC236}">
              <a16:creationId xmlns:a16="http://schemas.microsoft.com/office/drawing/2014/main" id="{86B6DBFE-531D-443B-B9FF-4D480973D70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39" name="Text Box 24">
          <a:extLst>
            <a:ext uri="{FF2B5EF4-FFF2-40B4-BE49-F238E27FC236}">
              <a16:creationId xmlns:a16="http://schemas.microsoft.com/office/drawing/2014/main" id="{A1D48993-A209-4D01-865E-C07B5104B69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40" name="Text Box 25">
          <a:extLst>
            <a:ext uri="{FF2B5EF4-FFF2-40B4-BE49-F238E27FC236}">
              <a16:creationId xmlns:a16="http://schemas.microsoft.com/office/drawing/2014/main" id="{0E05BE23-42D8-406B-AA41-B200C8FF59D5}"/>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41" name="Text Box 48">
          <a:extLst>
            <a:ext uri="{FF2B5EF4-FFF2-40B4-BE49-F238E27FC236}">
              <a16:creationId xmlns:a16="http://schemas.microsoft.com/office/drawing/2014/main" id="{4B625E8A-577B-4C4B-9615-27DFA1A7F8A3}"/>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42" name="Text Box 93">
          <a:extLst>
            <a:ext uri="{FF2B5EF4-FFF2-40B4-BE49-F238E27FC236}">
              <a16:creationId xmlns:a16="http://schemas.microsoft.com/office/drawing/2014/main" id="{6D602354-13A2-43AE-A5E6-6705AFEC41D9}"/>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226034</xdr:rowOff>
    </xdr:to>
    <xdr:sp macro="" textlink="">
      <xdr:nvSpPr>
        <xdr:cNvPr id="143" name="Text Box 94">
          <a:extLst>
            <a:ext uri="{FF2B5EF4-FFF2-40B4-BE49-F238E27FC236}">
              <a16:creationId xmlns:a16="http://schemas.microsoft.com/office/drawing/2014/main" id="{CEC43A65-028B-402F-8868-D02B2ABB739E}"/>
            </a:ext>
          </a:extLst>
        </xdr:cNvPr>
        <xdr:cNvSpPr txBox="1">
          <a:spLocks noChangeArrowheads="1"/>
        </xdr:cNvSpPr>
      </xdr:nvSpPr>
      <xdr:spPr bwMode="auto">
        <a:xfrm>
          <a:off x="3248025" y="12753975"/>
          <a:ext cx="69477" cy="692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439394</xdr:rowOff>
    </xdr:to>
    <xdr:sp macro="" textlink="">
      <xdr:nvSpPr>
        <xdr:cNvPr id="144" name="Text Box 119">
          <a:extLst>
            <a:ext uri="{FF2B5EF4-FFF2-40B4-BE49-F238E27FC236}">
              <a16:creationId xmlns:a16="http://schemas.microsoft.com/office/drawing/2014/main" id="{6E90428E-2327-4549-BD85-46244ADA60DB}"/>
            </a:ext>
          </a:extLst>
        </xdr:cNvPr>
        <xdr:cNvSpPr txBox="1">
          <a:spLocks noChangeArrowheads="1"/>
        </xdr:cNvSpPr>
      </xdr:nvSpPr>
      <xdr:spPr bwMode="auto">
        <a:xfrm>
          <a:off x="3248025" y="12753975"/>
          <a:ext cx="69477" cy="906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439394</xdr:rowOff>
    </xdr:to>
    <xdr:sp macro="" textlink="">
      <xdr:nvSpPr>
        <xdr:cNvPr id="145" name="Text Box 120">
          <a:extLst>
            <a:ext uri="{FF2B5EF4-FFF2-40B4-BE49-F238E27FC236}">
              <a16:creationId xmlns:a16="http://schemas.microsoft.com/office/drawing/2014/main" id="{2D0CB11A-D079-4E11-B8E9-09D6512B9466}"/>
            </a:ext>
          </a:extLst>
        </xdr:cNvPr>
        <xdr:cNvSpPr txBox="1">
          <a:spLocks noChangeArrowheads="1"/>
        </xdr:cNvSpPr>
      </xdr:nvSpPr>
      <xdr:spPr bwMode="auto">
        <a:xfrm>
          <a:off x="3248025" y="12753975"/>
          <a:ext cx="69477" cy="906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439394</xdr:rowOff>
    </xdr:to>
    <xdr:sp macro="" textlink="">
      <xdr:nvSpPr>
        <xdr:cNvPr id="146" name="Text Box 119">
          <a:extLst>
            <a:ext uri="{FF2B5EF4-FFF2-40B4-BE49-F238E27FC236}">
              <a16:creationId xmlns:a16="http://schemas.microsoft.com/office/drawing/2014/main" id="{795A7DF8-CC80-4E63-9E85-7B92A78E2AD2}"/>
            </a:ext>
          </a:extLst>
        </xdr:cNvPr>
        <xdr:cNvSpPr txBox="1">
          <a:spLocks noChangeArrowheads="1"/>
        </xdr:cNvSpPr>
      </xdr:nvSpPr>
      <xdr:spPr bwMode="auto">
        <a:xfrm>
          <a:off x="3248025" y="12753975"/>
          <a:ext cx="69477" cy="906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439394</xdr:rowOff>
    </xdr:to>
    <xdr:sp macro="" textlink="">
      <xdr:nvSpPr>
        <xdr:cNvPr id="147" name="Text Box 120">
          <a:extLst>
            <a:ext uri="{FF2B5EF4-FFF2-40B4-BE49-F238E27FC236}">
              <a16:creationId xmlns:a16="http://schemas.microsoft.com/office/drawing/2014/main" id="{B6AD448D-88FE-4505-A2F1-0610BEF6B3A7}"/>
            </a:ext>
          </a:extLst>
        </xdr:cNvPr>
        <xdr:cNvSpPr txBox="1">
          <a:spLocks noChangeArrowheads="1"/>
        </xdr:cNvSpPr>
      </xdr:nvSpPr>
      <xdr:spPr bwMode="auto">
        <a:xfrm>
          <a:off x="3248025" y="12753975"/>
          <a:ext cx="69477" cy="906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48" name="Text Box 26">
          <a:extLst>
            <a:ext uri="{FF2B5EF4-FFF2-40B4-BE49-F238E27FC236}">
              <a16:creationId xmlns:a16="http://schemas.microsoft.com/office/drawing/2014/main" id="{FE9AD465-88C1-4CE5-B5F6-CF5E867575C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49" name="Text Box 27">
          <a:extLst>
            <a:ext uri="{FF2B5EF4-FFF2-40B4-BE49-F238E27FC236}">
              <a16:creationId xmlns:a16="http://schemas.microsoft.com/office/drawing/2014/main" id="{08F18312-AEDB-4763-82E7-32BEA0E8D1D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0" name="Text Box 28">
          <a:extLst>
            <a:ext uri="{FF2B5EF4-FFF2-40B4-BE49-F238E27FC236}">
              <a16:creationId xmlns:a16="http://schemas.microsoft.com/office/drawing/2014/main" id="{92B27ED2-8D27-4ABE-9B66-09DBD67D0E1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1" name="Text Box 29">
          <a:extLst>
            <a:ext uri="{FF2B5EF4-FFF2-40B4-BE49-F238E27FC236}">
              <a16:creationId xmlns:a16="http://schemas.microsoft.com/office/drawing/2014/main" id="{7DC6987B-FAF5-472B-BCAE-9AE057C9E1D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2" name="Text Box 30">
          <a:extLst>
            <a:ext uri="{FF2B5EF4-FFF2-40B4-BE49-F238E27FC236}">
              <a16:creationId xmlns:a16="http://schemas.microsoft.com/office/drawing/2014/main" id="{925B626C-16AF-47CE-B33F-930206AAB08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3" name="Text Box 31">
          <a:extLst>
            <a:ext uri="{FF2B5EF4-FFF2-40B4-BE49-F238E27FC236}">
              <a16:creationId xmlns:a16="http://schemas.microsoft.com/office/drawing/2014/main" id="{62D1C49B-CC42-44DA-95CA-5544ECD25CF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4" name="Text Box 32">
          <a:extLst>
            <a:ext uri="{FF2B5EF4-FFF2-40B4-BE49-F238E27FC236}">
              <a16:creationId xmlns:a16="http://schemas.microsoft.com/office/drawing/2014/main" id="{F7551CA0-E0EB-4913-9068-58818D9772E1}"/>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5" name="Text Box 33">
          <a:extLst>
            <a:ext uri="{FF2B5EF4-FFF2-40B4-BE49-F238E27FC236}">
              <a16:creationId xmlns:a16="http://schemas.microsoft.com/office/drawing/2014/main" id="{B0B2B63D-3C0F-4E5A-9132-A414E34A0A1E}"/>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6" name="Text Box 34">
          <a:extLst>
            <a:ext uri="{FF2B5EF4-FFF2-40B4-BE49-F238E27FC236}">
              <a16:creationId xmlns:a16="http://schemas.microsoft.com/office/drawing/2014/main" id="{6B3B11E3-3C6A-4334-AB0F-B0E44AD4413E}"/>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7" name="Text Box 35">
          <a:extLst>
            <a:ext uri="{FF2B5EF4-FFF2-40B4-BE49-F238E27FC236}">
              <a16:creationId xmlns:a16="http://schemas.microsoft.com/office/drawing/2014/main" id="{5D1EF9F3-5961-4D7B-90F1-2F1C2B7BF22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8" name="Text Box 36">
          <a:extLst>
            <a:ext uri="{FF2B5EF4-FFF2-40B4-BE49-F238E27FC236}">
              <a16:creationId xmlns:a16="http://schemas.microsoft.com/office/drawing/2014/main" id="{FB7248DE-B82D-4F65-8E84-C5F213138D4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59" name="Text Box 37">
          <a:extLst>
            <a:ext uri="{FF2B5EF4-FFF2-40B4-BE49-F238E27FC236}">
              <a16:creationId xmlns:a16="http://schemas.microsoft.com/office/drawing/2014/main" id="{F6DEE2C4-2DD1-44B2-85ED-759060A26F7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0" name="Text Box 38">
          <a:extLst>
            <a:ext uri="{FF2B5EF4-FFF2-40B4-BE49-F238E27FC236}">
              <a16:creationId xmlns:a16="http://schemas.microsoft.com/office/drawing/2014/main" id="{CE9E6A52-F602-48EF-9C00-47BF8E03982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1" name="Text Box 39">
          <a:extLst>
            <a:ext uri="{FF2B5EF4-FFF2-40B4-BE49-F238E27FC236}">
              <a16:creationId xmlns:a16="http://schemas.microsoft.com/office/drawing/2014/main" id="{28171BC9-230B-4CE9-85B3-9295028C907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2" name="Text Box 40">
          <a:extLst>
            <a:ext uri="{FF2B5EF4-FFF2-40B4-BE49-F238E27FC236}">
              <a16:creationId xmlns:a16="http://schemas.microsoft.com/office/drawing/2014/main" id="{F6848D3A-E8B8-4E75-A5EC-BA89FFDA2B3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3" name="Text Box 41">
          <a:extLst>
            <a:ext uri="{FF2B5EF4-FFF2-40B4-BE49-F238E27FC236}">
              <a16:creationId xmlns:a16="http://schemas.microsoft.com/office/drawing/2014/main" id="{A8C2AB02-2B52-44F0-BB5C-DC423FF0650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4" name="Text Box 42">
          <a:extLst>
            <a:ext uri="{FF2B5EF4-FFF2-40B4-BE49-F238E27FC236}">
              <a16:creationId xmlns:a16="http://schemas.microsoft.com/office/drawing/2014/main" id="{5A36EF67-E10D-4641-A80A-87F90B26A8F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5" name="Text Box 43">
          <a:extLst>
            <a:ext uri="{FF2B5EF4-FFF2-40B4-BE49-F238E27FC236}">
              <a16:creationId xmlns:a16="http://schemas.microsoft.com/office/drawing/2014/main" id="{B65E6BD9-919C-4039-9FD0-A26F3009DD1E}"/>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6" name="Text Box 44">
          <a:extLst>
            <a:ext uri="{FF2B5EF4-FFF2-40B4-BE49-F238E27FC236}">
              <a16:creationId xmlns:a16="http://schemas.microsoft.com/office/drawing/2014/main" id="{626FE367-4DB4-49D6-9FF1-10228BBF7C5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7" name="Text Box 45">
          <a:extLst>
            <a:ext uri="{FF2B5EF4-FFF2-40B4-BE49-F238E27FC236}">
              <a16:creationId xmlns:a16="http://schemas.microsoft.com/office/drawing/2014/main" id="{6F3796AE-6B53-4F7A-9EBC-D313EE671B6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8" name="Text Box 46">
          <a:extLst>
            <a:ext uri="{FF2B5EF4-FFF2-40B4-BE49-F238E27FC236}">
              <a16:creationId xmlns:a16="http://schemas.microsoft.com/office/drawing/2014/main" id="{2910CF6F-8300-425C-9F4C-95F84A7850D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69" name="Text Box 47">
          <a:extLst>
            <a:ext uri="{FF2B5EF4-FFF2-40B4-BE49-F238E27FC236}">
              <a16:creationId xmlns:a16="http://schemas.microsoft.com/office/drawing/2014/main" id="{CCDA69AC-D671-4615-A30B-65E314A2B43E}"/>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0" name="Text Box 49">
          <a:extLst>
            <a:ext uri="{FF2B5EF4-FFF2-40B4-BE49-F238E27FC236}">
              <a16:creationId xmlns:a16="http://schemas.microsoft.com/office/drawing/2014/main" id="{E015B6B6-24D3-4EB9-95CD-8538AAF080C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1" name="Text Box 50">
          <a:extLst>
            <a:ext uri="{FF2B5EF4-FFF2-40B4-BE49-F238E27FC236}">
              <a16:creationId xmlns:a16="http://schemas.microsoft.com/office/drawing/2014/main" id="{78B44BC8-6416-4A6D-894C-0CB039153B9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2" name="Text Box 51">
          <a:extLst>
            <a:ext uri="{FF2B5EF4-FFF2-40B4-BE49-F238E27FC236}">
              <a16:creationId xmlns:a16="http://schemas.microsoft.com/office/drawing/2014/main" id="{36132C3E-08F0-4998-BE89-9A8C73C31C4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3" name="Text Box 52">
          <a:extLst>
            <a:ext uri="{FF2B5EF4-FFF2-40B4-BE49-F238E27FC236}">
              <a16:creationId xmlns:a16="http://schemas.microsoft.com/office/drawing/2014/main" id="{5C5BDB87-61CC-4258-9738-E82165171B7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4" name="Text Box 53">
          <a:extLst>
            <a:ext uri="{FF2B5EF4-FFF2-40B4-BE49-F238E27FC236}">
              <a16:creationId xmlns:a16="http://schemas.microsoft.com/office/drawing/2014/main" id="{245C4B6C-808C-48A1-86E0-562962E4ACD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5" name="Text Box 54">
          <a:extLst>
            <a:ext uri="{FF2B5EF4-FFF2-40B4-BE49-F238E27FC236}">
              <a16:creationId xmlns:a16="http://schemas.microsoft.com/office/drawing/2014/main" id="{7B8FC993-FED2-4303-A630-E3F5EC1F7B7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6" name="Text Box 55">
          <a:extLst>
            <a:ext uri="{FF2B5EF4-FFF2-40B4-BE49-F238E27FC236}">
              <a16:creationId xmlns:a16="http://schemas.microsoft.com/office/drawing/2014/main" id="{45968126-9B37-4817-892A-AB93641DFE5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7" name="Text Box 56">
          <a:extLst>
            <a:ext uri="{FF2B5EF4-FFF2-40B4-BE49-F238E27FC236}">
              <a16:creationId xmlns:a16="http://schemas.microsoft.com/office/drawing/2014/main" id="{CEE27732-3AC3-4693-9096-3C167403169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8" name="Text Box 57">
          <a:extLst>
            <a:ext uri="{FF2B5EF4-FFF2-40B4-BE49-F238E27FC236}">
              <a16:creationId xmlns:a16="http://schemas.microsoft.com/office/drawing/2014/main" id="{DDAA047B-76C1-4DAE-BB9A-DF65A3EC31B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79" name="Text Box 58">
          <a:extLst>
            <a:ext uri="{FF2B5EF4-FFF2-40B4-BE49-F238E27FC236}">
              <a16:creationId xmlns:a16="http://schemas.microsoft.com/office/drawing/2014/main" id="{C34824D2-58A9-416A-9E91-5CB58B1E2AF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0" name="Text Box 59">
          <a:extLst>
            <a:ext uri="{FF2B5EF4-FFF2-40B4-BE49-F238E27FC236}">
              <a16:creationId xmlns:a16="http://schemas.microsoft.com/office/drawing/2014/main" id="{59C12AC2-CE5D-44D2-B3C0-88E4C0638BB4}"/>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1" name="Text Box 60">
          <a:extLst>
            <a:ext uri="{FF2B5EF4-FFF2-40B4-BE49-F238E27FC236}">
              <a16:creationId xmlns:a16="http://schemas.microsoft.com/office/drawing/2014/main" id="{99A3E79C-C167-41DC-9D62-5B1E735721F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2" name="Text Box 61">
          <a:extLst>
            <a:ext uri="{FF2B5EF4-FFF2-40B4-BE49-F238E27FC236}">
              <a16:creationId xmlns:a16="http://schemas.microsoft.com/office/drawing/2014/main" id="{261AA447-0EB9-47DF-A968-D7F727BB275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3" name="Text Box 62">
          <a:extLst>
            <a:ext uri="{FF2B5EF4-FFF2-40B4-BE49-F238E27FC236}">
              <a16:creationId xmlns:a16="http://schemas.microsoft.com/office/drawing/2014/main" id="{92AFF585-C853-4F5E-BD56-68DBA17A74A0}"/>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4" name="Text Box 63">
          <a:extLst>
            <a:ext uri="{FF2B5EF4-FFF2-40B4-BE49-F238E27FC236}">
              <a16:creationId xmlns:a16="http://schemas.microsoft.com/office/drawing/2014/main" id="{5337D1E2-AB97-4506-9A82-CA3A3FC469AC}"/>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5" name="Text Box 64">
          <a:extLst>
            <a:ext uri="{FF2B5EF4-FFF2-40B4-BE49-F238E27FC236}">
              <a16:creationId xmlns:a16="http://schemas.microsoft.com/office/drawing/2014/main" id="{E1B34E1D-A69C-4C09-84E6-695BB123D73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6" name="Text Box 65">
          <a:extLst>
            <a:ext uri="{FF2B5EF4-FFF2-40B4-BE49-F238E27FC236}">
              <a16:creationId xmlns:a16="http://schemas.microsoft.com/office/drawing/2014/main" id="{49E64C44-825A-4B9A-9513-DD60F4EF667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7" name="Text Box 66">
          <a:extLst>
            <a:ext uri="{FF2B5EF4-FFF2-40B4-BE49-F238E27FC236}">
              <a16:creationId xmlns:a16="http://schemas.microsoft.com/office/drawing/2014/main" id="{1E10A019-C22B-4E4F-828D-324442E65F0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8" name="Text Box 67">
          <a:extLst>
            <a:ext uri="{FF2B5EF4-FFF2-40B4-BE49-F238E27FC236}">
              <a16:creationId xmlns:a16="http://schemas.microsoft.com/office/drawing/2014/main" id="{D762B133-868A-45BC-A466-6D669592A31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89" name="Text Box 68">
          <a:extLst>
            <a:ext uri="{FF2B5EF4-FFF2-40B4-BE49-F238E27FC236}">
              <a16:creationId xmlns:a16="http://schemas.microsoft.com/office/drawing/2014/main" id="{FA49F824-6D73-448F-911C-1F984997D44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0" name="Text Box 69">
          <a:extLst>
            <a:ext uri="{FF2B5EF4-FFF2-40B4-BE49-F238E27FC236}">
              <a16:creationId xmlns:a16="http://schemas.microsoft.com/office/drawing/2014/main" id="{C04C2485-039D-4CE5-A632-5C92768BD225}"/>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1" name="Text Box 70">
          <a:extLst>
            <a:ext uri="{FF2B5EF4-FFF2-40B4-BE49-F238E27FC236}">
              <a16:creationId xmlns:a16="http://schemas.microsoft.com/office/drawing/2014/main" id="{535DB0B6-93F5-4343-9486-BAAFCA9C482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2" name="Text Box 71">
          <a:extLst>
            <a:ext uri="{FF2B5EF4-FFF2-40B4-BE49-F238E27FC236}">
              <a16:creationId xmlns:a16="http://schemas.microsoft.com/office/drawing/2014/main" id="{72BFD463-7293-4470-872C-FD413B6B1B0F}"/>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3" name="Text Box 72">
          <a:extLst>
            <a:ext uri="{FF2B5EF4-FFF2-40B4-BE49-F238E27FC236}">
              <a16:creationId xmlns:a16="http://schemas.microsoft.com/office/drawing/2014/main" id="{C0D6E665-E973-470D-BB4A-9F31426E76C0}"/>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4" name="Text Box 73">
          <a:extLst>
            <a:ext uri="{FF2B5EF4-FFF2-40B4-BE49-F238E27FC236}">
              <a16:creationId xmlns:a16="http://schemas.microsoft.com/office/drawing/2014/main" id="{B9ADAB9E-6B4D-4FD2-AB73-03D21AD89A20}"/>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5" name="Text Box 74">
          <a:extLst>
            <a:ext uri="{FF2B5EF4-FFF2-40B4-BE49-F238E27FC236}">
              <a16:creationId xmlns:a16="http://schemas.microsoft.com/office/drawing/2014/main" id="{2DF73E4F-6738-4A4C-92F7-3AA784E125A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6" name="Text Box 75">
          <a:extLst>
            <a:ext uri="{FF2B5EF4-FFF2-40B4-BE49-F238E27FC236}">
              <a16:creationId xmlns:a16="http://schemas.microsoft.com/office/drawing/2014/main" id="{B7138C3B-7E63-498B-93E9-9D388B6627A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7" name="Text Box 76">
          <a:extLst>
            <a:ext uri="{FF2B5EF4-FFF2-40B4-BE49-F238E27FC236}">
              <a16:creationId xmlns:a16="http://schemas.microsoft.com/office/drawing/2014/main" id="{092C3C8F-C2D8-4E98-9C98-C741625B67CC}"/>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8" name="Text Box 77">
          <a:extLst>
            <a:ext uri="{FF2B5EF4-FFF2-40B4-BE49-F238E27FC236}">
              <a16:creationId xmlns:a16="http://schemas.microsoft.com/office/drawing/2014/main" id="{6CC78CAA-035C-4F77-8635-96E401C97283}"/>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199" name="Text Box 78">
          <a:extLst>
            <a:ext uri="{FF2B5EF4-FFF2-40B4-BE49-F238E27FC236}">
              <a16:creationId xmlns:a16="http://schemas.microsoft.com/office/drawing/2014/main" id="{6EDA104F-18FE-4AF6-AA4A-196CE2F2A531}"/>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0" name="Text Box 79">
          <a:extLst>
            <a:ext uri="{FF2B5EF4-FFF2-40B4-BE49-F238E27FC236}">
              <a16:creationId xmlns:a16="http://schemas.microsoft.com/office/drawing/2014/main" id="{1A6D41F9-74D1-44A4-B421-3DB652701980}"/>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1" name="Text Box 80">
          <a:extLst>
            <a:ext uri="{FF2B5EF4-FFF2-40B4-BE49-F238E27FC236}">
              <a16:creationId xmlns:a16="http://schemas.microsoft.com/office/drawing/2014/main" id="{FF36CCD2-2312-458F-B798-D172E089F45C}"/>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2" name="Text Box 81">
          <a:extLst>
            <a:ext uri="{FF2B5EF4-FFF2-40B4-BE49-F238E27FC236}">
              <a16:creationId xmlns:a16="http://schemas.microsoft.com/office/drawing/2014/main" id="{EC7763C6-A5BF-44E8-8B20-DD073452027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3" name="Text Box 82">
          <a:extLst>
            <a:ext uri="{FF2B5EF4-FFF2-40B4-BE49-F238E27FC236}">
              <a16:creationId xmlns:a16="http://schemas.microsoft.com/office/drawing/2014/main" id="{0CF875B2-3C20-4128-8E81-E8A7A82B22E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4" name="Text Box 83">
          <a:extLst>
            <a:ext uri="{FF2B5EF4-FFF2-40B4-BE49-F238E27FC236}">
              <a16:creationId xmlns:a16="http://schemas.microsoft.com/office/drawing/2014/main" id="{3906BFB5-9520-4B5F-AD37-E14077C02804}"/>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5" name="Text Box 84">
          <a:extLst>
            <a:ext uri="{FF2B5EF4-FFF2-40B4-BE49-F238E27FC236}">
              <a16:creationId xmlns:a16="http://schemas.microsoft.com/office/drawing/2014/main" id="{9BF8901E-58BE-482D-84CB-F377839418D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6" name="Text Box 85">
          <a:extLst>
            <a:ext uri="{FF2B5EF4-FFF2-40B4-BE49-F238E27FC236}">
              <a16:creationId xmlns:a16="http://schemas.microsoft.com/office/drawing/2014/main" id="{E1A153B9-FF9D-4295-9D41-2F76BE54FE0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7" name="Text Box 86">
          <a:extLst>
            <a:ext uri="{FF2B5EF4-FFF2-40B4-BE49-F238E27FC236}">
              <a16:creationId xmlns:a16="http://schemas.microsoft.com/office/drawing/2014/main" id="{9B690A1E-9481-4609-9547-6DE4EAC859D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8" name="Text Box 87">
          <a:extLst>
            <a:ext uri="{FF2B5EF4-FFF2-40B4-BE49-F238E27FC236}">
              <a16:creationId xmlns:a16="http://schemas.microsoft.com/office/drawing/2014/main" id="{1F30320E-2B19-49D2-B8C0-7A29F61D57B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09" name="Text Box 88">
          <a:extLst>
            <a:ext uri="{FF2B5EF4-FFF2-40B4-BE49-F238E27FC236}">
              <a16:creationId xmlns:a16="http://schemas.microsoft.com/office/drawing/2014/main" id="{610CB61C-A3F8-4D35-83B4-A04EBE655081}"/>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0" name="Text Box 89">
          <a:extLst>
            <a:ext uri="{FF2B5EF4-FFF2-40B4-BE49-F238E27FC236}">
              <a16:creationId xmlns:a16="http://schemas.microsoft.com/office/drawing/2014/main" id="{297BDAB5-6551-42B9-B493-D6B600C0199F}"/>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1" name="Text Box 90">
          <a:extLst>
            <a:ext uri="{FF2B5EF4-FFF2-40B4-BE49-F238E27FC236}">
              <a16:creationId xmlns:a16="http://schemas.microsoft.com/office/drawing/2014/main" id="{E7027AF3-FAEC-44B0-B1C7-D934E05DCBA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2" name="Text Box 91">
          <a:extLst>
            <a:ext uri="{FF2B5EF4-FFF2-40B4-BE49-F238E27FC236}">
              <a16:creationId xmlns:a16="http://schemas.microsoft.com/office/drawing/2014/main" id="{116A613F-B630-428F-BF76-6CC288CCB3AF}"/>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3" name="Text Box 92">
          <a:extLst>
            <a:ext uri="{FF2B5EF4-FFF2-40B4-BE49-F238E27FC236}">
              <a16:creationId xmlns:a16="http://schemas.microsoft.com/office/drawing/2014/main" id="{571165F0-1A07-4149-8E21-BE868E01792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4" name="Text Box 3">
          <a:extLst>
            <a:ext uri="{FF2B5EF4-FFF2-40B4-BE49-F238E27FC236}">
              <a16:creationId xmlns:a16="http://schemas.microsoft.com/office/drawing/2014/main" id="{82EB1312-BA4D-4835-A5F9-710C85816E81}"/>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5" name="Text Box 4">
          <a:extLst>
            <a:ext uri="{FF2B5EF4-FFF2-40B4-BE49-F238E27FC236}">
              <a16:creationId xmlns:a16="http://schemas.microsoft.com/office/drawing/2014/main" id="{87857B3B-4FCE-4083-9330-E9626290C35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6" name="Text Box 5">
          <a:extLst>
            <a:ext uri="{FF2B5EF4-FFF2-40B4-BE49-F238E27FC236}">
              <a16:creationId xmlns:a16="http://schemas.microsoft.com/office/drawing/2014/main" id="{E31D4E7C-2608-4951-AB6F-C33725C93CB7}"/>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7" name="Text Box 6">
          <a:extLst>
            <a:ext uri="{FF2B5EF4-FFF2-40B4-BE49-F238E27FC236}">
              <a16:creationId xmlns:a16="http://schemas.microsoft.com/office/drawing/2014/main" id="{A231B192-A24B-4B8C-84DD-F746A0BC6C0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8" name="Text Box 7">
          <a:extLst>
            <a:ext uri="{FF2B5EF4-FFF2-40B4-BE49-F238E27FC236}">
              <a16:creationId xmlns:a16="http://schemas.microsoft.com/office/drawing/2014/main" id="{F6A02E25-851E-4476-8501-AF942E0625C2}"/>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19" name="Text Box 8">
          <a:extLst>
            <a:ext uri="{FF2B5EF4-FFF2-40B4-BE49-F238E27FC236}">
              <a16:creationId xmlns:a16="http://schemas.microsoft.com/office/drawing/2014/main" id="{3C1CC23C-9A0C-4897-AF41-3D4CE04901A6}"/>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0" name="Text Box 9">
          <a:extLst>
            <a:ext uri="{FF2B5EF4-FFF2-40B4-BE49-F238E27FC236}">
              <a16:creationId xmlns:a16="http://schemas.microsoft.com/office/drawing/2014/main" id="{ED7AC843-5CB3-40B3-A2D6-888D851F6C2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1" name="Text Box 10">
          <a:extLst>
            <a:ext uri="{FF2B5EF4-FFF2-40B4-BE49-F238E27FC236}">
              <a16:creationId xmlns:a16="http://schemas.microsoft.com/office/drawing/2014/main" id="{DE6B7FB3-43B1-41D1-8424-7D4C2D30D304}"/>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2" name="Text Box 11">
          <a:extLst>
            <a:ext uri="{FF2B5EF4-FFF2-40B4-BE49-F238E27FC236}">
              <a16:creationId xmlns:a16="http://schemas.microsoft.com/office/drawing/2014/main" id="{F99A143C-56AD-4D03-9DDE-5C3B5FEB1EF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3" name="Text Box 12">
          <a:extLst>
            <a:ext uri="{FF2B5EF4-FFF2-40B4-BE49-F238E27FC236}">
              <a16:creationId xmlns:a16="http://schemas.microsoft.com/office/drawing/2014/main" id="{3DE98E28-DED9-4569-AFE9-FDA754510341}"/>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4" name="Text Box 13">
          <a:extLst>
            <a:ext uri="{FF2B5EF4-FFF2-40B4-BE49-F238E27FC236}">
              <a16:creationId xmlns:a16="http://schemas.microsoft.com/office/drawing/2014/main" id="{45B2B725-1A5E-4AF3-81F1-67C37AD3B8E9}"/>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5" name="Text Box 14">
          <a:extLst>
            <a:ext uri="{FF2B5EF4-FFF2-40B4-BE49-F238E27FC236}">
              <a16:creationId xmlns:a16="http://schemas.microsoft.com/office/drawing/2014/main" id="{EA8A7557-E218-45E2-97E1-966C8267289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6" name="Text Box 15">
          <a:extLst>
            <a:ext uri="{FF2B5EF4-FFF2-40B4-BE49-F238E27FC236}">
              <a16:creationId xmlns:a16="http://schemas.microsoft.com/office/drawing/2014/main" id="{7FE260D4-CE29-4479-ABF0-46DF049B112B}"/>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7" name="Text Box 16">
          <a:extLst>
            <a:ext uri="{FF2B5EF4-FFF2-40B4-BE49-F238E27FC236}">
              <a16:creationId xmlns:a16="http://schemas.microsoft.com/office/drawing/2014/main" id="{CF165871-BE71-4FFE-AB12-4830C390B783}"/>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8" name="Text Box 17">
          <a:extLst>
            <a:ext uri="{FF2B5EF4-FFF2-40B4-BE49-F238E27FC236}">
              <a16:creationId xmlns:a16="http://schemas.microsoft.com/office/drawing/2014/main" id="{FD26B570-D97D-43C1-8DCF-5EB1369440A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29" name="Text Box 18">
          <a:extLst>
            <a:ext uri="{FF2B5EF4-FFF2-40B4-BE49-F238E27FC236}">
              <a16:creationId xmlns:a16="http://schemas.microsoft.com/office/drawing/2014/main" id="{D6B3F637-CBDB-41E7-A087-8AC520F80B33}"/>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0" name="Text Box 19">
          <a:extLst>
            <a:ext uri="{FF2B5EF4-FFF2-40B4-BE49-F238E27FC236}">
              <a16:creationId xmlns:a16="http://schemas.microsoft.com/office/drawing/2014/main" id="{20BFF1BA-5A49-4C51-9D10-8A895EF8AAC3}"/>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1" name="Text Box 20">
          <a:extLst>
            <a:ext uri="{FF2B5EF4-FFF2-40B4-BE49-F238E27FC236}">
              <a16:creationId xmlns:a16="http://schemas.microsoft.com/office/drawing/2014/main" id="{590A296B-5A41-41EA-8615-6FCA9CB575CD}"/>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2" name="Text Box 21">
          <a:extLst>
            <a:ext uri="{FF2B5EF4-FFF2-40B4-BE49-F238E27FC236}">
              <a16:creationId xmlns:a16="http://schemas.microsoft.com/office/drawing/2014/main" id="{11DF6184-A883-4246-A31A-F1EFBA1EA5CF}"/>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3" name="Text Box 22">
          <a:extLst>
            <a:ext uri="{FF2B5EF4-FFF2-40B4-BE49-F238E27FC236}">
              <a16:creationId xmlns:a16="http://schemas.microsoft.com/office/drawing/2014/main" id="{45508BF6-CCC1-40C6-8AAC-2E02B57256C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4" name="Text Box 23">
          <a:extLst>
            <a:ext uri="{FF2B5EF4-FFF2-40B4-BE49-F238E27FC236}">
              <a16:creationId xmlns:a16="http://schemas.microsoft.com/office/drawing/2014/main" id="{05BDCB19-D32D-4340-BC6F-7B63D27D7EC8}"/>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5" name="Text Box 24">
          <a:extLst>
            <a:ext uri="{FF2B5EF4-FFF2-40B4-BE49-F238E27FC236}">
              <a16:creationId xmlns:a16="http://schemas.microsoft.com/office/drawing/2014/main" id="{44E1DB1E-35B8-4B84-84B9-20D2584CAE14}"/>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6" name="Text Box 25">
          <a:extLst>
            <a:ext uri="{FF2B5EF4-FFF2-40B4-BE49-F238E27FC236}">
              <a16:creationId xmlns:a16="http://schemas.microsoft.com/office/drawing/2014/main" id="{A015A72C-E6C3-435C-B94D-BCC5C4A6FB34}"/>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7" name="Text Box 48">
          <a:extLst>
            <a:ext uri="{FF2B5EF4-FFF2-40B4-BE49-F238E27FC236}">
              <a16:creationId xmlns:a16="http://schemas.microsoft.com/office/drawing/2014/main" id="{7C089105-B6E6-477D-A584-CF98AF150353}"/>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8" name="Text Box 93">
          <a:extLst>
            <a:ext uri="{FF2B5EF4-FFF2-40B4-BE49-F238E27FC236}">
              <a16:creationId xmlns:a16="http://schemas.microsoft.com/office/drawing/2014/main" id="{CB4A8866-896A-4C9E-99FF-97E66C46309E}"/>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61</xdr:row>
      <xdr:rowOff>133442</xdr:rowOff>
    </xdr:to>
    <xdr:sp macro="" textlink="">
      <xdr:nvSpPr>
        <xdr:cNvPr id="239" name="Text Box 94">
          <a:extLst>
            <a:ext uri="{FF2B5EF4-FFF2-40B4-BE49-F238E27FC236}">
              <a16:creationId xmlns:a16="http://schemas.microsoft.com/office/drawing/2014/main" id="{F147E581-28EA-47CC-98CE-2832372D1AFA}"/>
            </a:ext>
          </a:extLst>
        </xdr:cNvPr>
        <xdr:cNvSpPr txBox="1">
          <a:spLocks noChangeArrowheads="1"/>
        </xdr:cNvSpPr>
      </xdr:nvSpPr>
      <xdr:spPr bwMode="auto">
        <a:xfrm>
          <a:off x="3248025" y="12753975"/>
          <a:ext cx="69477" cy="288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240" name="Text Box 1">
          <a:extLst>
            <a:ext uri="{FF2B5EF4-FFF2-40B4-BE49-F238E27FC236}">
              <a16:creationId xmlns:a16="http://schemas.microsoft.com/office/drawing/2014/main" id="{67157DF8-D124-4B70-B0D6-376D837C3686}"/>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241" name="Text Box 118">
          <a:extLst>
            <a:ext uri="{FF2B5EF4-FFF2-40B4-BE49-F238E27FC236}">
              <a16:creationId xmlns:a16="http://schemas.microsoft.com/office/drawing/2014/main" id="{D9DA9720-AD0D-4FCF-B60F-36AE2A2EB8BA}"/>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242" name="Text Box 1">
          <a:extLst>
            <a:ext uri="{FF2B5EF4-FFF2-40B4-BE49-F238E27FC236}">
              <a16:creationId xmlns:a16="http://schemas.microsoft.com/office/drawing/2014/main" id="{5472227F-3EBC-48B4-AC4F-C08D2511FCF7}"/>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243" name="Text Box 118">
          <a:extLst>
            <a:ext uri="{FF2B5EF4-FFF2-40B4-BE49-F238E27FC236}">
              <a16:creationId xmlns:a16="http://schemas.microsoft.com/office/drawing/2014/main" id="{022D9595-DFE0-4647-B61B-38BBEB2AD1C4}"/>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1</xdr:rowOff>
    </xdr:to>
    <xdr:sp macro="" textlink="">
      <xdr:nvSpPr>
        <xdr:cNvPr id="244" name="Text Box 1">
          <a:extLst>
            <a:ext uri="{FF2B5EF4-FFF2-40B4-BE49-F238E27FC236}">
              <a16:creationId xmlns:a16="http://schemas.microsoft.com/office/drawing/2014/main" id="{3AE1106F-6F05-469E-9D55-1C1B17F70B98}"/>
            </a:ext>
          </a:extLst>
        </xdr:cNvPr>
        <xdr:cNvSpPr txBox="1">
          <a:spLocks noChangeArrowheads="1"/>
        </xdr:cNvSpPr>
      </xdr:nvSpPr>
      <xdr:spPr bwMode="auto">
        <a:xfrm>
          <a:off x="3248025" y="7848600"/>
          <a:ext cx="14173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1</xdr:rowOff>
    </xdr:to>
    <xdr:sp macro="" textlink="">
      <xdr:nvSpPr>
        <xdr:cNvPr id="245" name="Text Box 118">
          <a:extLst>
            <a:ext uri="{FF2B5EF4-FFF2-40B4-BE49-F238E27FC236}">
              <a16:creationId xmlns:a16="http://schemas.microsoft.com/office/drawing/2014/main" id="{FB8CAB7F-CB96-4CF9-ABCE-C720C071161E}"/>
            </a:ext>
          </a:extLst>
        </xdr:cNvPr>
        <xdr:cNvSpPr txBox="1">
          <a:spLocks noChangeArrowheads="1"/>
        </xdr:cNvSpPr>
      </xdr:nvSpPr>
      <xdr:spPr bwMode="auto">
        <a:xfrm>
          <a:off x="3248025" y="7848600"/>
          <a:ext cx="14173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246" name="Text Box 1">
          <a:extLst>
            <a:ext uri="{FF2B5EF4-FFF2-40B4-BE49-F238E27FC236}">
              <a16:creationId xmlns:a16="http://schemas.microsoft.com/office/drawing/2014/main" id="{8A1AF6E0-DE72-4CED-BE7D-5B7EC0D965C3}"/>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247" name="Text Box 118">
          <a:extLst>
            <a:ext uri="{FF2B5EF4-FFF2-40B4-BE49-F238E27FC236}">
              <a16:creationId xmlns:a16="http://schemas.microsoft.com/office/drawing/2014/main" id="{3BB071AD-330B-4E97-B022-68132D454E87}"/>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1</xdr:rowOff>
    </xdr:to>
    <xdr:sp macro="" textlink="">
      <xdr:nvSpPr>
        <xdr:cNvPr id="248" name="Text Box 1">
          <a:extLst>
            <a:ext uri="{FF2B5EF4-FFF2-40B4-BE49-F238E27FC236}">
              <a16:creationId xmlns:a16="http://schemas.microsoft.com/office/drawing/2014/main" id="{AF68D32C-113F-402D-A706-465A5297B69B}"/>
            </a:ext>
          </a:extLst>
        </xdr:cNvPr>
        <xdr:cNvSpPr txBox="1">
          <a:spLocks noChangeArrowheads="1"/>
        </xdr:cNvSpPr>
      </xdr:nvSpPr>
      <xdr:spPr bwMode="auto">
        <a:xfrm>
          <a:off x="3248025" y="7848600"/>
          <a:ext cx="14173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1</xdr:rowOff>
    </xdr:to>
    <xdr:sp macro="" textlink="">
      <xdr:nvSpPr>
        <xdr:cNvPr id="249" name="Text Box 118">
          <a:extLst>
            <a:ext uri="{FF2B5EF4-FFF2-40B4-BE49-F238E27FC236}">
              <a16:creationId xmlns:a16="http://schemas.microsoft.com/office/drawing/2014/main" id="{D9EECE52-7903-4801-AA60-85E6E33FB108}"/>
            </a:ext>
          </a:extLst>
        </xdr:cNvPr>
        <xdr:cNvSpPr txBox="1">
          <a:spLocks noChangeArrowheads="1"/>
        </xdr:cNvSpPr>
      </xdr:nvSpPr>
      <xdr:spPr bwMode="auto">
        <a:xfrm>
          <a:off x="3248025" y="7848600"/>
          <a:ext cx="14173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250" name="Text Box 1">
          <a:extLst>
            <a:ext uri="{FF2B5EF4-FFF2-40B4-BE49-F238E27FC236}">
              <a16:creationId xmlns:a16="http://schemas.microsoft.com/office/drawing/2014/main" id="{B63E9B37-A401-4090-9E84-4D938F7359B6}"/>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2303910</xdr:colOff>
      <xdr:row>32</xdr:row>
      <xdr:rowOff>22363</xdr:rowOff>
    </xdr:to>
    <xdr:sp macro="" textlink="">
      <xdr:nvSpPr>
        <xdr:cNvPr id="251" name="Text Box 118">
          <a:extLst>
            <a:ext uri="{FF2B5EF4-FFF2-40B4-BE49-F238E27FC236}">
              <a16:creationId xmlns:a16="http://schemas.microsoft.com/office/drawing/2014/main" id="{5DE41CAE-3D27-401F-A4C2-AFF2222ACB4A}"/>
            </a:ext>
          </a:extLst>
        </xdr:cNvPr>
        <xdr:cNvSpPr txBox="1">
          <a:spLocks noChangeArrowheads="1"/>
        </xdr:cNvSpPr>
      </xdr:nvSpPr>
      <xdr:spPr bwMode="auto">
        <a:xfrm>
          <a:off x="3248025" y="7848600"/>
          <a:ext cx="1417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2" name="Text Box 3">
          <a:extLst>
            <a:ext uri="{FF2B5EF4-FFF2-40B4-BE49-F238E27FC236}">
              <a16:creationId xmlns:a16="http://schemas.microsoft.com/office/drawing/2014/main" id="{9AD8FEF6-A07F-4F65-9D04-3E591C38E67D}"/>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3" name="Text Box 4">
          <a:extLst>
            <a:ext uri="{FF2B5EF4-FFF2-40B4-BE49-F238E27FC236}">
              <a16:creationId xmlns:a16="http://schemas.microsoft.com/office/drawing/2014/main" id="{93AC1215-ADBB-4DD7-8D2B-225344BBE8D9}"/>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4" name="Text Box 5">
          <a:extLst>
            <a:ext uri="{FF2B5EF4-FFF2-40B4-BE49-F238E27FC236}">
              <a16:creationId xmlns:a16="http://schemas.microsoft.com/office/drawing/2014/main" id="{D13C8B6E-FD5E-4AC8-B957-58C59CA07F63}"/>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5" name="Text Box 6">
          <a:extLst>
            <a:ext uri="{FF2B5EF4-FFF2-40B4-BE49-F238E27FC236}">
              <a16:creationId xmlns:a16="http://schemas.microsoft.com/office/drawing/2014/main" id="{1CAAC8D1-E598-46D5-91AF-1337F51624DB}"/>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6" name="Text Box 7">
          <a:extLst>
            <a:ext uri="{FF2B5EF4-FFF2-40B4-BE49-F238E27FC236}">
              <a16:creationId xmlns:a16="http://schemas.microsoft.com/office/drawing/2014/main" id="{202AA38B-78D1-460C-8BFC-A2B78DC3A130}"/>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7" name="Text Box 8">
          <a:extLst>
            <a:ext uri="{FF2B5EF4-FFF2-40B4-BE49-F238E27FC236}">
              <a16:creationId xmlns:a16="http://schemas.microsoft.com/office/drawing/2014/main" id="{708A313D-44C3-4C4C-9678-DA5A7B165103}"/>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8" name="Text Box 9">
          <a:extLst>
            <a:ext uri="{FF2B5EF4-FFF2-40B4-BE49-F238E27FC236}">
              <a16:creationId xmlns:a16="http://schemas.microsoft.com/office/drawing/2014/main" id="{77831A64-87D0-4914-AD28-3CD18939D0A9}"/>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59" name="Text Box 10">
          <a:extLst>
            <a:ext uri="{FF2B5EF4-FFF2-40B4-BE49-F238E27FC236}">
              <a16:creationId xmlns:a16="http://schemas.microsoft.com/office/drawing/2014/main" id="{69B7D4D9-A186-4C47-A92F-CD7D7698CFD3}"/>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0" name="Text Box 11">
          <a:extLst>
            <a:ext uri="{FF2B5EF4-FFF2-40B4-BE49-F238E27FC236}">
              <a16:creationId xmlns:a16="http://schemas.microsoft.com/office/drawing/2014/main" id="{769C47B8-BF29-49B4-BB2C-6478273BCB65}"/>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1" name="Text Box 12">
          <a:extLst>
            <a:ext uri="{FF2B5EF4-FFF2-40B4-BE49-F238E27FC236}">
              <a16:creationId xmlns:a16="http://schemas.microsoft.com/office/drawing/2014/main" id="{05AD6A78-22E4-4600-A296-22EA8E1B38C1}"/>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2" name="Text Box 13">
          <a:extLst>
            <a:ext uri="{FF2B5EF4-FFF2-40B4-BE49-F238E27FC236}">
              <a16:creationId xmlns:a16="http://schemas.microsoft.com/office/drawing/2014/main" id="{A5E842A2-2447-4A51-91F3-51C993FFC02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3" name="Text Box 14">
          <a:extLst>
            <a:ext uri="{FF2B5EF4-FFF2-40B4-BE49-F238E27FC236}">
              <a16:creationId xmlns:a16="http://schemas.microsoft.com/office/drawing/2014/main" id="{8DE82DC4-573F-4456-8EE2-33C5411A0ECB}"/>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4" name="Text Box 15">
          <a:extLst>
            <a:ext uri="{FF2B5EF4-FFF2-40B4-BE49-F238E27FC236}">
              <a16:creationId xmlns:a16="http://schemas.microsoft.com/office/drawing/2014/main" id="{3E4F4A27-601A-4D49-B887-A8C881F65DA6}"/>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5" name="Text Box 16">
          <a:extLst>
            <a:ext uri="{FF2B5EF4-FFF2-40B4-BE49-F238E27FC236}">
              <a16:creationId xmlns:a16="http://schemas.microsoft.com/office/drawing/2014/main" id="{8237B304-73B3-41DB-8BC4-880A288A6555}"/>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6" name="Text Box 17">
          <a:extLst>
            <a:ext uri="{FF2B5EF4-FFF2-40B4-BE49-F238E27FC236}">
              <a16:creationId xmlns:a16="http://schemas.microsoft.com/office/drawing/2014/main" id="{1DEF252A-92A0-46F6-9B1A-DE240982128D}"/>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7" name="Text Box 18">
          <a:extLst>
            <a:ext uri="{FF2B5EF4-FFF2-40B4-BE49-F238E27FC236}">
              <a16:creationId xmlns:a16="http://schemas.microsoft.com/office/drawing/2014/main" id="{037CE43D-D046-4E08-9829-5156DB603C1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8" name="Text Box 19">
          <a:extLst>
            <a:ext uri="{FF2B5EF4-FFF2-40B4-BE49-F238E27FC236}">
              <a16:creationId xmlns:a16="http://schemas.microsoft.com/office/drawing/2014/main" id="{C60675C3-41A7-4607-A395-DBE2C932ED14}"/>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69" name="Text Box 20">
          <a:extLst>
            <a:ext uri="{FF2B5EF4-FFF2-40B4-BE49-F238E27FC236}">
              <a16:creationId xmlns:a16="http://schemas.microsoft.com/office/drawing/2014/main" id="{1469A537-20EF-411C-834D-0D8DFB98398F}"/>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0" name="Text Box 21">
          <a:extLst>
            <a:ext uri="{FF2B5EF4-FFF2-40B4-BE49-F238E27FC236}">
              <a16:creationId xmlns:a16="http://schemas.microsoft.com/office/drawing/2014/main" id="{7952149E-40C0-4622-951E-DA85E22BFAEE}"/>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1" name="Text Box 22">
          <a:extLst>
            <a:ext uri="{FF2B5EF4-FFF2-40B4-BE49-F238E27FC236}">
              <a16:creationId xmlns:a16="http://schemas.microsoft.com/office/drawing/2014/main" id="{F78EF1CF-E53F-4F98-90D7-FF505E782D12}"/>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2" name="Text Box 23">
          <a:extLst>
            <a:ext uri="{FF2B5EF4-FFF2-40B4-BE49-F238E27FC236}">
              <a16:creationId xmlns:a16="http://schemas.microsoft.com/office/drawing/2014/main" id="{5A1F1B43-470F-408E-9CF7-78FD4DB4BC62}"/>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3" name="Text Box 24">
          <a:extLst>
            <a:ext uri="{FF2B5EF4-FFF2-40B4-BE49-F238E27FC236}">
              <a16:creationId xmlns:a16="http://schemas.microsoft.com/office/drawing/2014/main" id="{2FA666E2-31CE-47F0-945F-0D4C709CE7D2}"/>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4" name="Text Box 25">
          <a:extLst>
            <a:ext uri="{FF2B5EF4-FFF2-40B4-BE49-F238E27FC236}">
              <a16:creationId xmlns:a16="http://schemas.microsoft.com/office/drawing/2014/main" id="{00F247D4-C4CB-4688-B0FF-BBB635D7D25B}"/>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5" name="Text Box 48">
          <a:extLst>
            <a:ext uri="{FF2B5EF4-FFF2-40B4-BE49-F238E27FC236}">
              <a16:creationId xmlns:a16="http://schemas.microsoft.com/office/drawing/2014/main" id="{77CC5C4D-AF4B-471D-A5DD-A89317984F40}"/>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6" name="Text Box 93">
          <a:extLst>
            <a:ext uri="{FF2B5EF4-FFF2-40B4-BE49-F238E27FC236}">
              <a16:creationId xmlns:a16="http://schemas.microsoft.com/office/drawing/2014/main" id="{9AD04DC6-BF2C-442E-9E80-1C87E7CB7ABD}"/>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277" name="Text Box 94">
          <a:extLst>
            <a:ext uri="{FF2B5EF4-FFF2-40B4-BE49-F238E27FC236}">
              <a16:creationId xmlns:a16="http://schemas.microsoft.com/office/drawing/2014/main" id="{FF75D6B2-E47B-4DA9-A168-72DE1ED0C21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285750</xdr:colOff>
      <xdr:row>53</xdr:row>
      <xdr:rowOff>0</xdr:rowOff>
    </xdr:from>
    <xdr:to>
      <xdr:col>6</xdr:col>
      <xdr:colOff>438150</xdr:colOff>
      <xdr:row>59</xdr:row>
      <xdr:rowOff>111753</xdr:rowOff>
    </xdr:to>
    <xdr:sp macro="" textlink="">
      <xdr:nvSpPr>
        <xdr:cNvPr id="278" name="Text Box 26">
          <a:extLst>
            <a:ext uri="{FF2B5EF4-FFF2-40B4-BE49-F238E27FC236}">
              <a16:creationId xmlns:a16="http://schemas.microsoft.com/office/drawing/2014/main" id="{CABF3CE3-00F3-4DEC-9668-7F75CEE85944}"/>
            </a:ext>
          </a:extLst>
        </xdr:cNvPr>
        <xdr:cNvSpPr txBox="1">
          <a:spLocks noChangeArrowheads="1"/>
        </xdr:cNvSpPr>
      </xdr:nvSpPr>
      <xdr:spPr bwMode="auto">
        <a:xfrm>
          <a:off x="6810375" y="12753975"/>
          <a:ext cx="152400"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79" name="Text Box 27">
          <a:extLst>
            <a:ext uri="{FF2B5EF4-FFF2-40B4-BE49-F238E27FC236}">
              <a16:creationId xmlns:a16="http://schemas.microsoft.com/office/drawing/2014/main" id="{A1353C74-41FA-4B19-9E2A-5E37CCEBD56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0" name="Text Box 28">
          <a:extLst>
            <a:ext uri="{FF2B5EF4-FFF2-40B4-BE49-F238E27FC236}">
              <a16:creationId xmlns:a16="http://schemas.microsoft.com/office/drawing/2014/main" id="{78658FA7-9127-44C0-8997-C5686ECF24C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1" name="Text Box 29">
          <a:extLst>
            <a:ext uri="{FF2B5EF4-FFF2-40B4-BE49-F238E27FC236}">
              <a16:creationId xmlns:a16="http://schemas.microsoft.com/office/drawing/2014/main" id="{61BEA5CE-56F4-4E7F-966E-6FAB1F73BEF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2" name="Text Box 30">
          <a:extLst>
            <a:ext uri="{FF2B5EF4-FFF2-40B4-BE49-F238E27FC236}">
              <a16:creationId xmlns:a16="http://schemas.microsoft.com/office/drawing/2014/main" id="{E3AD23DF-F609-4FE4-8C96-1F5F919B35EE}"/>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3" name="Text Box 31">
          <a:extLst>
            <a:ext uri="{FF2B5EF4-FFF2-40B4-BE49-F238E27FC236}">
              <a16:creationId xmlns:a16="http://schemas.microsoft.com/office/drawing/2014/main" id="{76A31214-9F1E-4676-B6D2-3768B4F2295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4" name="Text Box 32">
          <a:extLst>
            <a:ext uri="{FF2B5EF4-FFF2-40B4-BE49-F238E27FC236}">
              <a16:creationId xmlns:a16="http://schemas.microsoft.com/office/drawing/2014/main" id="{C30FF2F0-AEE0-41B6-B8E3-2EB9FB4D0C50}"/>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5" name="Text Box 33">
          <a:extLst>
            <a:ext uri="{FF2B5EF4-FFF2-40B4-BE49-F238E27FC236}">
              <a16:creationId xmlns:a16="http://schemas.microsoft.com/office/drawing/2014/main" id="{182748DE-C017-429D-B889-DEB1B77365A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6" name="Text Box 34">
          <a:extLst>
            <a:ext uri="{FF2B5EF4-FFF2-40B4-BE49-F238E27FC236}">
              <a16:creationId xmlns:a16="http://schemas.microsoft.com/office/drawing/2014/main" id="{DA119A61-2BE6-4EEE-B26D-4567336C27E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7" name="Text Box 35">
          <a:extLst>
            <a:ext uri="{FF2B5EF4-FFF2-40B4-BE49-F238E27FC236}">
              <a16:creationId xmlns:a16="http://schemas.microsoft.com/office/drawing/2014/main" id="{82F7F690-16C5-41A2-BE87-D88CF03BCED0}"/>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8" name="Text Box 36">
          <a:extLst>
            <a:ext uri="{FF2B5EF4-FFF2-40B4-BE49-F238E27FC236}">
              <a16:creationId xmlns:a16="http://schemas.microsoft.com/office/drawing/2014/main" id="{6C75E3D9-995A-4853-9812-90E0678C30D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89" name="Text Box 37">
          <a:extLst>
            <a:ext uri="{FF2B5EF4-FFF2-40B4-BE49-F238E27FC236}">
              <a16:creationId xmlns:a16="http://schemas.microsoft.com/office/drawing/2014/main" id="{1161CC16-F47F-4ECC-8228-B11440D8CD0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0" name="Text Box 38">
          <a:extLst>
            <a:ext uri="{FF2B5EF4-FFF2-40B4-BE49-F238E27FC236}">
              <a16:creationId xmlns:a16="http://schemas.microsoft.com/office/drawing/2014/main" id="{9E559B63-2296-46B9-98A3-FF2D9E5212D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1" name="Text Box 39">
          <a:extLst>
            <a:ext uri="{FF2B5EF4-FFF2-40B4-BE49-F238E27FC236}">
              <a16:creationId xmlns:a16="http://schemas.microsoft.com/office/drawing/2014/main" id="{4F292733-638D-41F7-BB6D-3FDC838BCE5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2" name="Text Box 40">
          <a:extLst>
            <a:ext uri="{FF2B5EF4-FFF2-40B4-BE49-F238E27FC236}">
              <a16:creationId xmlns:a16="http://schemas.microsoft.com/office/drawing/2014/main" id="{48319633-EE74-40CF-AA8F-06371FFE638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3" name="Text Box 41">
          <a:extLst>
            <a:ext uri="{FF2B5EF4-FFF2-40B4-BE49-F238E27FC236}">
              <a16:creationId xmlns:a16="http://schemas.microsoft.com/office/drawing/2014/main" id="{DE3830E3-68A6-4F66-B459-E2A5A3A057EB}"/>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4" name="Text Box 42">
          <a:extLst>
            <a:ext uri="{FF2B5EF4-FFF2-40B4-BE49-F238E27FC236}">
              <a16:creationId xmlns:a16="http://schemas.microsoft.com/office/drawing/2014/main" id="{B8BE6E08-5265-43CB-9D5E-D8F66B64D1C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5" name="Text Box 43">
          <a:extLst>
            <a:ext uri="{FF2B5EF4-FFF2-40B4-BE49-F238E27FC236}">
              <a16:creationId xmlns:a16="http://schemas.microsoft.com/office/drawing/2014/main" id="{973F561F-67D6-4ED9-9B46-B622409DC2EF}"/>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6" name="Text Box 44">
          <a:extLst>
            <a:ext uri="{FF2B5EF4-FFF2-40B4-BE49-F238E27FC236}">
              <a16:creationId xmlns:a16="http://schemas.microsoft.com/office/drawing/2014/main" id="{AA41ECF0-DEE1-4F6D-ADBF-715E2266985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7" name="Text Box 45">
          <a:extLst>
            <a:ext uri="{FF2B5EF4-FFF2-40B4-BE49-F238E27FC236}">
              <a16:creationId xmlns:a16="http://schemas.microsoft.com/office/drawing/2014/main" id="{C777A1B9-A55F-4B2E-A27F-AB607936CC6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8" name="Text Box 46">
          <a:extLst>
            <a:ext uri="{FF2B5EF4-FFF2-40B4-BE49-F238E27FC236}">
              <a16:creationId xmlns:a16="http://schemas.microsoft.com/office/drawing/2014/main" id="{1CCBBA41-1C3B-4E49-943A-78E31F832040}"/>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299" name="Text Box 47">
          <a:extLst>
            <a:ext uri="{FF2B5EF4-FFF2-40B4-BE49-F238E27FC236}">
              <a16:creationId xmlns:a16="http://schemas.microsoft.com/office/drawing/2014/main" id="{4B2F1400-57D4-478C-8850-DE83101365F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0" name="Text Box 49">
          <a:extLst>
            <a:ext uri="{FF2B5EF4-FFF2-40B4-BE49-F238E27FC236}">
              <a16:creationId xmlns:a16="http://schemas.microsoft.com/office/drawing/2014/main" id="{5D3F5CED-B46C-4664-998F-DB4CB7EB6F4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1" name="Text Box 50">
          <a:extLst>
            <a:ext uri="{FF2B5EF4-FFF2-40B4-BE49-F238E27FC236}">
              <a16:creationId xmlns:a16="http://schemas.microsoft.com/office/drawing/2014/main" id="{87E9B160-DAF9-46B8-BA76-65B9C09585D7}"/>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2" name="Text Box 51">
          <a:extLst>
            <a:ext uri="{FF2B5EF4-FFF2-40B4-BE49-F238E27FC236}">
              <a16:creationId xmlns:a16="http://schemas.microsoft.com/office/drawing/2014/main" id="{C697446F-FA9F-449E-B8E7-6DA61DB52C6F}"/>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3" name="Text Box 52">
          <a:extLst>
            <a:ext uri="{FF2B5EF4-FFF2-40B4-BE49-F238E27FC236}">
              <a16:creationId xmlns:a16="http://schemas.microsoft.com/office/drawing/2014/main" id="{89789D0A-C2F0-429B-8AE4-AAF26EFBA120}"/>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4" name="Text Box 53">
          <a:extLst>
            <a:ext uri="{FF2B5EF4-FFF2-40B4-BE49-F238E27FC236}">
              <a16:creationId xmlns:a16="http://schemas.microsoft.com/office/drawing/2014/main" id="{360460BE-19E1-4BFB-B9EB-E4EBF9103D9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5" name="Text Box 54">
          <a:extLst>
            <a:ext uri="{FF2B5EF4-FFF2-40B4-BE49-F238E27FC236}">
              <a16:creationId xmlns:a16="http://schemas.microsoft.com/office/drawing/2014/main" id="{1FDC3DAA-3228-4215-A61E-8D165D3DC50B}"/>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6" name="Text Box 55">
          <a:extLst>
            <a:ext uri="{FF2B5EF4-FFF2-40B4-BE49-F238E27FC236}">
              <a16:creationId xmlns:a16="http://schemas.microsoft.com/office/drawing/2014/main" id="{11A81898-0A9B-4A9C-A229-9ADCEF54FA7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7" name="Text Box 56">
          <a:extLst>
            <a:ext uri="{FF2B5EF4-FFF2-40B4-BE49-F238E27FC236}">
              <a16:creationId xmlns:a16="http://schemas.microsoft.com/office/drawing/2014/main" id="{9AD0D6F8-265F-496B-9D9E-B739009C25D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8" name="Text Box 57">
          <a:extLst>
            <a:ext uri="{FF2B5EF4-FFF2-40B4-BE49-F238E27FC236}">
              <a16:creationId xmlns:a16="http://schemas.microsoft.com/office/drawing/2014/main" id="{FCD968C8-9D02-47A8-8B4E-5D41D985553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09" name="Text Box 58">
          <a:extLst>
            <a:ext uri="{FF2B5EF4-FFF2-40B4-BE49-F238E27FC236}">
              <a16:creationId xmlns:a16="http://schemas.microsoft.com/office/drawing/2014/main" id="{B0850E6C-398F-40C2-A42A-AD58300A8147}"/>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0" name="Text Box 59">
          <a:extLst>
            <a:ext uri="{FF2B5EF4-FFF2-40B4-BE49-F238E27FC236}">
              <a16:creationId xmlns:a16="http://schemas.microsoft.com/office/drawing/2014/main" id="{EA1E992A-0811-47AC-AFE7-7CB9AC22D5D7}"/>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1" name="Text Box 60">
          <a:extLst>
            <a:ext uri="{FF2B5EF4-FFF2-40B4-BE49-F238E27FC236}">
              <a16:creationId xmlns:a16="http://schemas.microsoft.com/office/drawing/2014/main" id="{5A1F7EBA-9FFC-4A8B-979D-013A2BE1A81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2" name="Text Box 61">
          <a:extLst>
            <a:ext uri="{FF2B5EF4-FFF2-40B4-BE49-F238E27FC236}">
              <a16:creationId xmlns:a16="http://schemas.microsoft.com/office/drawing/2014/main" id="{4F5284A7-07A8-47D4-817B-47159247ACE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3" name="Text Box 62">
          <a:extLst>
            <a:ext uri="{FF2B5EF4-FFF2-40B4-BE49-F238E27FC236}">
              <a16:creationId xmlns:a16="http://schemas.microsoft.com/office/drawing/2014/main" id="{B51546EE-D26C-4ED2-AB8C-904F670AF97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4" name="Text Box 63">
          <a:extLst>
            <a:ext uri="{FF2B5EF4-FFF2-40B4-BE49-F238E27FC236}">
              <a16:creationId xmlns:a16="http://schemas.microsoft.com/office/drawing/2014/main" id="{19155327-2097-48EA-9D96-F03C72BECF9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5" name="Text Box 64">
          <a:extLst>
            <a:ext uri="{FF2B5EF4-FFF2-40B4-BE49-F238E27FC236}">
              <a16:creationId xmlns:a16="http://schemas.microsoft.com/office/drawing/2014/main" id="{96E932FB-B3AA-490F-BAF9-E8F1655A04C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6" name="Text Box 65">
          <a:extLst>
            <a:ext uri="{FF2B5EF4-FFF2-40B4-BE49-F238E27FC236}">
              <a16:creationId xmlns:a16="http://schemas.microsoft.com/office/drawing/2014/main" id="{FAD48953-3D18-4074-81BF-8123A008C1CE}"/>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7" name="Text Box 66">
          <a:extLst>
            <a:ext uri="{FF2B5EF4-FFF2-40B4-BE49-F238E27FC236}">
              <a16:creationId xmlns:a16="http://schemas.microsoft.com/office/drawing/2014/main" id="{E7845D4E-7C24-4620-8843-E7323EA32249}"/>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8" name="Text Box 67">
          <a:extLst>
            <a:ext uri="{FF2B5EF4-FFF2-40B4-BE49-F238E27FC236}">
              <a16:creationId xmlns:a16="http://schemas.microsoft.com/office/drawing/2014/main" id="{61139610-BF55-45BA-BFC0-2F48E951E40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19" name="Text Box 68">
          <a:extLst>
            <a:ext uri="{FF2B5EF4-FFF2-40B4-BE49-F238E27FC236}">
              <a16:creationId xmlns:a16="http://schemas.microsoft.com/office/drawing/2014/main" id="{586FFB8E-ED09-4F93-9168-F6C9D089609B}"/>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0" name="Text Box 69">
          <a:extLst>
            <a:ext uri="{FF2B5EF4-FFF2-40B4-BE49-F238E27FC236}">
              <a16:creationId xmlns:a16="http://schemas.microsoft.com/office/drawing/2014/main" id="{20D817F5-153C-4BA7-9CDD-FA218E6FB86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1" name="Text Box 70">
          <a:extLst>
            <a:ext uri="{FF2B5EF4-FFF2-40B4-BE49-F238E27FC236}">
              <a16:creationId xmlns:a16="http://schemas.microsoft.com/office/drawing/2014/main" id="{6C4D2070-5C6C-4064-B682-053D4C3B69E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2" name="Text Box 71">
          <a:extLst>
            <a:ext uri="{FF2B5EF4-FFF2-40B4-BE49-F238E27FC236}">
              <a16:creationId xmlns:a16="http://schemas.microsoft.com/office/drawing/2014/main" id="{72B8D490-C677-4C0A-9BDC-27927BE2E64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3" name="Text Box 72">
          <a:extLst>
            <a:ext uri="{FF2B5EF4-FFF2-40B4-BE49-F238E27FC236}">
              <a16:creationId xmlns:a16="http://schemas.microsoft.com/office/drawing/2014/main" id="{4CFCCB24-FAC0-4CEA-B800-DAD7427F246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4" name="Text Box 73">
          <a:extLst>
            <a:ext uri="{FF2B5EF4-FFF2-40B4-BE49-F238E27FC236}">
              <a16:creationId xmlns:a16="http://schemas.microsoft.com/office/drawing/2014/main" id="{A4C1F786-1492-4447-9FDE-4CB22EEE68A9}"/>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5" name="Text Box 74">
          <a:extLst>
            <a:ext uri="{FF2B5EF4-FFF2-40B4-BE49-F238E27FC236}">
              <a16:creationId xmlns:a16="http://schemas.microsoft.com/office/drawing/2014/main" id="{2B2DF65F-6F0F-4DE5-B007-77B09FFABF59}"/>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6" name="Text Box 75">
          <a:extLst>
            <a:ext uri="{FF2B5EF4-FFF2-40B4-BE49-F238E27FC236}">
              <a16:creationId xmlns:a16="http://schemas.microsoft.com/office/drawing/2014/main" id="{E28DC2CE-C373-435A-84F6-EC09E597CB0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7" name="Text Box 76">
          <a:extLst>
            <a:ext uri="{FF2B5EF4-FFF2-40B4-BE49-F238E27FC236}">
              <a16:creationId xmlns:a16="http://schemas.microsoft.com/office/drawing/2014/main" id="{ECB777A4-661E-4E21-9CE5-EFAB7D9FE82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8" name="Text Box 77">
          <a:extLst>
            <a:ext uri="{FF2B5EF4-FFF2-40B4-BE49-F238E27FC236}">
              <a16:creationId xmlns:a16="http://schemas.microsoft.com/office/drawing/2014/main" id="{A24D599D-9961-49DC-9D5A-0BDBEA92A3E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29" name="Text Box 78">
          <a:extLst>
            <a:ext uri="{FF2B5EF4-FFF2-40B4-BE49-F238E27FC236}">
              <a16:creationId xmlns:a16="http://schemas.microsoft.com/office/drawing/2014/main" id="{759D8F69-497E-4481-B47F-3D3596DCFF9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0" name="Text Box 79">
          <a:extLst>
            <a:ext uri="{FF2B5EF4-FFF2-40B4-BE49-F238E27FC236}">
              <a16:creationId xmlns:a16="http://schemas.microsoft.com/office/drawing/2014/main" id="{C17756C2-A36D-44BB-AFDC-A0C7B4EB35F5}"/>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1" name="Text Box 80">
          <a:extLst>
            <a:ext uri="{FF2B5EF4-FFF2-40B4-BE49-F238E27FC236}">
              <a16:creationId xmlns:a16="http://schemas.microsoft.com/office/drawing/2014/main" id="{50B74FB4-4585-40AB-AC01-A63E12480CA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2" name="Text Box 81">
          <a:extLst>
            <a:ext uri="{FF2B5EF4-FFF2-40B4-BE49-F238E27FC236}">
              <a16:creationId xmlns:a16="http://schemas.microsoft.com/office/drawing/2014/main" id="{F755DED6-D2C1-44ED-9A0E-7C96D50070D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3" name="Text Box 82">
          <a:extLst>
            <a:ext uri="{FF2B5EF4-FFF2-40B4-BE49-F238E27FC236}">
              <a16:creationId xmlns:a16="http://schemas.microsoft.com/office/drawing/2014/main" id="{A497E61B-9D9E-41D4-B1D5-0888B6116F7F}"/>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4" name="Text Box 83">
          <a:extLst>
            <a:ext uri="{FF2B5EF4-FFF2-40B4-BE49-F238E27FC236}">
              <a16:creationId xmlns:a16="http://schemas.microsoft.com/office/drawing/2014/main" id="{F114ACFD-4280-44D7-928E-F27F93A0EAE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5" name="Text Box 84">
          <a:extLst>
            <a:ext uri="{FF2B5EF4-FFF2-40B4-BE49-F238E27FC236}">
              <a16:creationId xmlns:a16="http://schemas.microsoft.com/office/drawing/2014/main" id="{B355FAB8-0E18-4E4A-BB3A-308C6A155DD7}"/>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6" name="Text Box 85">
          <a:extLst>
            <a:ext uri="{FF2B5EF4-FFF2-40B4-BE49-F238E27FC236}">
              <a16:creationId xmlns:a16="http://schemas.microsoft.com/office/drawing/2014/main" id="{634E25EB-79B4-4C69-84EE-991860AA5E0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7" name="Text Box 86">
          <a:extLst>
            <a:ext uri="{FF2B5EF4-FFF2-40B4-BE49-F238E27FC236}">
              <a16:creationId xmlns:a16="http://schemas.microsoft.com/office/drawing/2014/main" id="{1A303F3A-0DAE-48EF-AC5C-CD4117FF278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8" name="Text Box 87">
          <a:extLst>
            <a:ext uri="{FF2B5EF4-FFF2-40B4-BE49-F238E27FC236}">
              <a16:creationId xmlns:a16="http://schemas.microsoft.com/office/drawing/2014/main" id="{F4D83B5E-7EEF-4191-8D51-EED4461695F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39" name="Text Box 88">
          <a:extLst>
            <a:ext uri="{FF2B5EF4-FFF2-40B4-BE49-F238E27FC236}">
              <a16:creationId xmlns:a16="http://schemas.microsoft.com/office/drawing/2014/main" id="{86C128F6-3BF9-49F1-89B2-678BD008445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0" name="Text Box 89">
          <a:extLst>
            <a:ext uri="{FF2B5EF4-FFF2-40B4-BE49-F238E27FC236}">
              <a16:creationId xmlns:a16="http://schemas.microsoft.com/office/drawing/2014/main" id="{255B8F92-8E21-4E39-AD00-F1C5EDDF41D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1" name="Text Box 90">
          <a:extLst>
            <a:ext uri="{FF2B5EF4-FFF2-40B4-BE49-F238E27FC236}">
              <a16:creationId xmlns:a16="http://schemas.microsoft.com/office/drawing/2014/main" id="{3CBCF580-9E53-4C7F-8DA7-D70D5BF0559B}"/>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2" name="Text Box 91">
          <a:extLst>
            <a:ext uri="{FF2B5EF4-FFF2-40B4-BE49-F238E27FC236}">
              <a16:creationId xmlns:a16="http://schemas.microsoft.com/office/drawing/2014/main" id="{47880C19-5C95-4454-94C6-4384C9F0105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3" name="Text Box 92">
          <a:extLst>
            <a:ext uri="{FF2B5EF4-FFF2-40B4-BE49-F238E27FC236}">
              <a16:creationId xmlns:a16="http://schemas.microsoft.com/office/drawing/2014/main" id="{CF0E99FE-5C0F-4FCF-BD0C-3DE7EA58DAD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4" name="Text Box 3">
          <a:extLst>
            <a:ext uri="{FF2B5EF4-FFF2-40B4-BE49-F238E27FC236}">
              <a16:creationId xmlns:a16="http://schemas.microsoft.com/office/drawing/2014/main" id="{08D67706-E926-437F-BDA1-CCC73B6D07B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5" name="Text Box 4">
          <a:extLst>
            <a:ext uri="{FF2B5EF4-FFF2-40B4-BE49-F238E27FC236}">
              <a16:creationId xmlns:a16="http://schemas.microsoft.com/office/drawing/2014/main" id="{749E6726-36E0-4EB5-9CE7-F8B63A49CD9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6" name="Text Box 5">
          <a:extLst>
            <a:ext uri="{FF2B5EF4-FFF2-40B4-BE49-F238E27FC236}">
              <a16:creationId xmlns:a16="http://schemas.microsoft.com/office/drawing/2014/main" id="{3569BA56-D3E7-4B64-BF7A-6CE9B7DD80A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7" name="Text Box 6">
          <a:extLst>
            <a:ext uri="{FF2B5EF4-FFF2-40B4-BE49-F238E27FC236}">
              <a16:creationId xmlns:a16="http://schemas.microsoft.com/office/drawing/2014/main" id="{31C09322-4753-4708-83EB-005DDDCB35C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8" name="Text Box 7">
          <a:extLst>
            <a:ext uri="{FF2B5EF4-FFF2-40B4-BE49-F238E27FC236}">
              <a16:creationId xmlns:a16="http://schemas.microsoft.com/office/drawing/2014/main" id="{88416934-D42C-4B8D-8C84-70E078898AE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49" name="Text Box 8">
          <a:extLst>
            <a:ext uri="{FF2B5EF4-FFF2-40B4-BE49-F238E27FC236}">
              <a16:creationId xmlns:a16="http://schemas.microsoft.com/office/drawing/2014/main" id="{F1A3B65E-DF10-41B2-8D4F-CEF9FDD2F1C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0" name="Text Box 9">
          <a:extLst>
            <a:ext uri="{FF2B5EF4-FFF2-40B4-BE49-F238E27FC236}">
              <a16:creationId xmlns:a16="http://schemas.microsoft.com/office/drawing/2014/main" id="{0A141A15-320D-4B0B-B020-87338E41C54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1" name="Text Box 10">
          <a:extLst>
            <a:ext uri="{FF2B5EF4-FFF2-40B4-BE49-F238E27FC236}">
              <a16:creationId xmlns:a16="http://schemas.microsoft.com/office/drawing/2014/main" id="{D2366BC0-245A-4931-978A-420E6021E28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2" name="Text Box 11">
          <a:extLst>
            <a:ext uri="{FF2B5EF4-FFF2-40B4-BE49-F238E27FC236}">
              <a16:creationId xmlns:a16="http://schemas.microsoft.com/office/drawing/2014/main" id="{83901190-C1F2-4BE7-B2C4-91F315193FFE}"/>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3" name="Text Box 12">
          <a:extLst>
            <a:ext uri="{FF2B5EF4-FFF2-40B4-BE49-F238E27FC236}">
              <a16:creationId xmlns:a16="http://schemas.microsoft.com/office/drawing/2014/main" id="{E195E353-ADC2-4D2C-9F2A-B52974DFD81C}"/>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4" name="Text Box 13">
          <a:extLst>
            <a:ext uri="{FF2B5EF4-FFF2-40B4-BE49-F238E27FC236}">
              <a16:creationId xmlns:a16="http://schemas.microsoft.com/office/drawing/2014/main" id="{43DB3F4D-D37D-49B8-AE21-AE011AFABAE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5" name="Text Box 14">
          <a:extLst>
            <a:ext uri="{FF2B5EF4-FFF2-40B4-BE49-F238E27FC236}">
              <a16:creationId xmlns:a16="http://schemas.microsoft.com/office/drawing/2014/main" id="{D10AEAED-7AE3-4433-B5F4-E6441FEE35F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6" name="Text Box 15">
          <a:extLst>
            <a:ext uri="{FF2B5EF4-FFF2-40B4-BE49-F238E27FC236}">
              <a16:creationId xmlns:a16="http://schemas.microsoft.com/office/drawing/2014/main" id="{41B3CC49-34F8-412D-B34D-C65699615D42}"/>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7" name="Text Box 16">
          <a:extLst>
            <a:ext uri="{FF2B5EF4-FFF2-40B4-BE49-F238E27FC236}">
              <a16:creationId xmlns:a16="http://schemas.microsoft.com/office/drawing/2014/main" id="{EB464C3F-1112-4F66-BD79-B561176B735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8" name="Text Box 17">
          <a:extLst>
            <a:ext uri="{FF2B5EF4-FFF2-40B4-BE49-F238E27FC236}">
              <a16:creationId xmlns:a16="http://schemas.microsoft.com/office/drawing/2014/main" id="{1F136324-EE29-4F21-82DC-EA1FFDA1E28A}"/>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59" name="Text Box 18">
          <a:extLst>
            <a:ext uri="{FF2B5EF4-FFF2-40B4-BE49-F238E27FC236}">
              <a16:creationId xmlns:a16="http://schemas.microsoft.com/office/drawing/2014/main" id="{6BF25721-88DB-419D-9C42-441FB49A0033}"/>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0" name="Text Box 19">
          <a:extLst>
            <a:ext uri="{FF2B5EF4-FFF2-40B4-BE49-F238E27FC236}">
              <a16:creationId xmlns:a16="http://schemas.microsoft.com/office/drawing/2014/main" id="{6EAD82CF-3653-49D5-946E-9DC93083515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1" name="Text Box 20">
          <a:extLst>
            <a:ext uri="{FF2B5EF4-FFF2-40B4-BE49-F238E27FC236}">
              <a16:creationId xmlns:a16="http://schemas.microsoft.com/office/drawing/2014/main" id="{A704AACC-C908-4D1B-923A-B9D1EFA9F0ED}"/>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2" name="Text Box 21">
          <a:extLst>
            <a:ext uri="{FF2B5EF4-FFF2-40B4-BE49-F238E27FC236}">
              <a16:creationId xmlns:a16="http://schemas.microsoft.com/office/drawing/2014/main" id="{BD4AA8B2-9C13-4993-B65B-D152C0E16CF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3" name="Text Box 22">
          <a:extLst>
            <a:ext uri="{FF2B5EF4-FFF2-40B4-BE49-F238E27FC236}">
              <a16:creationId xmlns:a16="http://schemas.microsoft.com/office/drawing/2014/main" id="{DB496711-2015-4C42-B692-0F4BBB0F71FF}"/>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4" name="Text Box 23">
          <a:extLst>
            <a:ext uri="{FF2B5EF4-FFF2-40B4-BE49-F238E27FC236}">
              <a16:creationId xmlns:a16="http://schemas.microsoft.com/office/drawing/2014/main" id="{7786F5F2-2A70-4F6F-94F2-BFEB211DBF84}"/>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5" name="Text Box 24">
          <a:extLst>
            <a:ext uri="{FF2B5EF4-FFF2-40B4-BE49-F238E27FC236}">
              <a16:creationId xmlns:a16="http://schemas.microsoft.com/office/drawing/2014/main" id="{D33B4E84-860A-4FDC-ACB8-22C56A5ED679}"/>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6" name="Text Box 25">
          <a:extLst>
            <a:ext uri="{FF2B5EF4-FFF2-40B4-BE49-F238E27FC236}">
              <a16:creationId xmlns:a16="http://schemas.microsoft.com/office/drawing/2014/main" id="{4229501F-1659-47BE-9072-06CDD2470688}"/>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7" name="Text Box 48">
          <a:extLst>
            <a:ext uri="{FF2B5EF4-FFF2-40B4-BE49-F238E27FC236}">
              <a16:creationId xmlns:a16="http://schemas.microsoft.com/office/drawing/2014/main" id="{02F8BE5D-A32A-4242-A302-D5F8F761BF2E}"/>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8" name="Text Box 93">
          <a:extLst>
            <a:ext uri="{FF2B5EF4-FFF2-40B4-BE49-F238E27FC236}">
              <a16:creationId xmlns:a16="http://schemas.microsoft.com/office/drawing/2014/main" id="{B0C18AA9-BCFC-4A45-8A78-ED2FFFC96B41}"/>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59</xdr:row>
      <xdr:rowOff>111753</xdr:rowOff>
    </xdr:to>
    <xdr:sp macro="" textlink="">
      <xdr:nvSpPr>
        <xdr:cNvPr id="369" name="Text Box 94">
          <a:extLst>
            <a:ext uri="{FF2B5EF4-FFF2-40B4-BE49-F238E27FC236}">
              <a16:creationId xmlns:a16="http://schemas.microsoft.com/office/drawing/2014/main" id="{7FA78494-B657-418D-9873-2230D061349E}"/>
            </a:ext>
          </a:extLst>
        </xdr:cNvPr>
        <xdr:cNvSpPr txBox="1">
          <a:spLocks noChangeArrowheads="1"/>
        </xdr:cNvSpPr>
      </xdr:nvSpPr>
      <xdr:spPr bwMode="auto">
        <a:xfrm>
          <a:off x="3248025" y="12753975"/>
          <a:ext cx="141735" cy="2254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370" name="Text Box 1">
          <a:extLst>
            <a:ext uri="{FF2B5EF4-FFF2-40B4-BE49-F238E27FC236}">
              <a16:creationId xmlns:a16="http://schemas.microsoft.com/office/drawing/2014/main" id="{5A7E5C93-3424-4578-8098-3B25DF1CA8C9}"/>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2231652</xdr:colOff>
      <xdr:row>32</xdr:row>
      <xdr:rowOff>3313</xdr:rowOff>
    </xdr:to>
    <xdr:sp macro="" textlink="">
      <xdr:nvSpPr>
        <xdr:cNvPr id="371" name="Text Box 118">
          <a:extLst>
            <a:ext uri="{FF2B5EF4-FFF2-40B4-BE49-F238E27FC236}">
              <a16:creationId xmlns:a16="http://schemas.microsoft.com/office/drawing/2014/main" id="{BD436535-C972-4176-BD0C-813C184B4C75}"/>
            </a:ext>
          </a:extLst>
        </xdr:cNvPr>
        <xdr:cNvSpPr txBox="1">
          <a:spLocks noChangeArrowheads="1"/>
        </xdr:cNvSpPr>
      </xdr:nvSpPr>
      <xdr:spPr bwMode="auto">
        <a:xfrm>
          <a:off x="3248025" y="7848600"/>
          <a:ext cx="69477"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2321055</xdr:colOff>
      <xdr:row>32</xdr:row>
      <xdr:rowOff>22363</xdr:rowOff>
    </xdr:to>
    <xdr:sp macro="" textlink="">
      <xdr:nvSpPr>
        <xdr:cNvPr id="372" name="Text Box 1">
          <a:extLst>
            <a:ext uri="{FF2B5EF4-FFF2-40B4-BE49-F238E27FC236}">
              <a16:creationId xmlns:a16="http://schemas.microsoft.com/office/drawing/2014/main" id="{4CCFD92A-446D-4C01-A943-46D27FBF3B96}"/>
            </a:ext>
          </a:extLst>
        </xdr:cNvPr>
        <xdr:cNvSpPr txBox="1">
          <a:spLocks noChangeArrowheads="1"/>
        </xdr:cNvSpPr>
      </xdr:nvSpPr>
      <xdr:spPr bwMode="auto">
        <a:xfrm>
          <a:off x="3248025" y="7848600"/>
          <a:ext cx="158880"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31</xdr:row>
      <xdr:rowOff>0</xdr:rowOff>
    </xdr:from>
    <xdr:to>
      <xdr:col>2</xdr:col>
      <xdr:colOff>2321055</xdr:colOff>
      <xdr:row>32</xdr:row>
      <xdr:rowOff>22363</xdr:rowOff>
    </xdr:to>
    <xdr:sp macro="" textlink="">
      <xdr:nvSpPr>
        <xdr:cNvPr id="373" name="Text Box 118">
          <a:extLst>
            <a:ext uri="{FF2B5EF4-FFF2-40B4-BE49-F238E27FC236}">
              <a16:creationId xmlns:a16="http://schemas.microsoft.com/office/drawing/2014/main" id="{19F44D37-19FE-455F-B54B-D96D6B495925}"/>
            </a:ext>
          </a:extLst>
        </xdr:cNvPr>
        <xdr:cNvSpPr txBox="1">
          <a:spLocks noChangeArrowheads="1"/>
        </xdr:cNvSpPr>
      </xdr:nvSpPr>
      <xdr:spPr bwMode="auto">
        <a:xfrm>
          <a:off x="3248025" y="7848600"/>
          <a:ext cx="158880"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0" cy="152400"/>
    <xdr:sp macro="" textlink="">
      <xdr:nvSpPr>
        <xdr:cNvPr id="374" name="Text Box 1">
          <a:extLst>
            <a:ext uri="{FF2B5EF4-FFF2-40B4-BE49-F238E27FC236}">
              <a16:creationId xmlns:a16="http://schemas.microsoft.com/office/drawing/2014/main" id="{5C01D732-F761-45EF-BB1F-9273E9FF31EF}"/>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75" name="Text Box 118">
          <a:extLst>
            <a:ext uri="{FF2B5EF4-FFF2-40B4-BE49-F238E27FC236}">
              <a16:creationId xmlns:a16="http://schemas.microsoft.com/office/drawing/2014/main" id="{30E9F7EB-136D-42BF-85AF-0346CDBB6147}"/>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376" name="Text Box 1">
          <a:extLst>
            <a:ext uri="{FF2B5EF4-FFF2-40B4-BE49-F238E27FC236}">
              <a16:creationId xmlns:a16="http://schemas.microsoft.com/office/drawing/2014/main" id="{EFDAB5DF-A231-4A2D-862A-195479013C9C}"/>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377" name="Text Box 118">
          <a:extLst>
            <a:ext uri="{FF2B5EF4-FFF2-40B4-BE49-F238E27FC236}">
              <a16:creationId xmlns:a16="http://schemas.microsoft.com/office/drawing/2014/main" id="{17670D65-5634-4DCE-AE9C-A1E679621F40}"/>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378" name="Text Box 1">
          <a:extLst>
            <a:ext uri="{FF2B5EF4-FFF2-40B4-BE49-F238E27FC236}">
              <a16:creationId xmlns:a16="http://schemas.microsoft.com/office/drawing/2014/main" id="{EF86FB22-D729-43D7-93CB-04976D89B3BB}"/>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379" name="Text Box 118">
          <a:extLst>
            <a:ext uri="{FF2B5EF4-FFF2-40B4-BE49-F238E27FC236}">
              <a16:creationId xmlns:a16="http://schemas.microsoft.com/office/drawing/2014/main" id="{8EFDC921-3744-411D-88EC-6A8F1D499752}"/>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80" name="Text Box 1">
          <a:extLst>
            <a:ext uri="{FF2B5EF4-FFF2-40B4-BE49-F238E27FC236}">
              <a16:creationId xmlns:a16="http://schemas.microsoft.com/office/drawing/2014/main" id="{908C481C-6C64-4025-8490-A254F3D131E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81" name="Text Box 118">
          <a:extLst>
            <a:ext uri="{FF2B5EF4-FFF2-40B4-BE49-F238E27FC236}">
              <a16:creationId xmlns:a16="http://schemas.microsoft.com/office/drawing/2014/main" id="{B288EC32-B30E-4B52-A09D-719DCCDF01C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82" name="Text Box 1">
          <a:extLst>
            <a:ext uri="{FF2B5EF4-FFF2-40B4-BE49-F238E27FC236}">
              <a16:creationId xmlns:a16="http://schemas.microsoft.com/office/drawing/2014/main" id="{EB579643-5515-4D64-A4DE-F72789C5C50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83" name="Text Box 118">
          <a:extLst>
            <a:ext uri="{FF2B5EF4-FFF2-40B4-BE49-F238E27FC236}">
              <a16:creationId xmlns:a16="http://schemas.microsoft.com/office/drawing/2014/main" id="{02EDF78D-BF5E-4937-A3D8-37F8D0D970DA}"/>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84" name="Text Box 1">
          <a:extLst>
            <a:ext uri="{FF2B5EF4-FFF2-40B4-BE49-F238E27FC236}">
              <a16:creationId xmlns:a16="http://schemas.microsoft.com/office/drawing/2014/main" id="{BF50A63D-00A0-4FED-8C55-72DD48CEBFE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85" name="Text Box 118">
          <a:extLst>
            <a:ext uri="{FF2B5EF4-FFF2-40B4-BE49-F238E27FC236}">
              <a16:creationId xmlns:a16="http://schemas.microsoft.com/office/drawing/2014/main" id="{2FC1BF50-FA2C-4D5F-BFEB-AB75873AD17E}"/>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386" name="Text Box 1">
          <a:extLst>
            <a:ext uri="{FF2B5EF4-FFF2-40B4-BE49-F238E27FC236}">
              <a16:creationId xmlns:a16="http://schemas.microsoft.com/office/drawing/2014/main" id="{DAD963E0-56E9-447F-9FF1-F66F1EB4BEA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387" name="Text Box 118">
          <a:extLst>
            <a:ext uri="{FF2B5EF4-FFF2-40B4-BE49-F238E27FC236}">
              <a16:creationId xmlns:a16="http://schemas.microsoft.com/office/drawing/2014/main" id="{8BAFDF3F-2BCB-4993-96E3-312828392270}"/>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88" name="Text Box 1">
          <a:extLst>
            <a:ext uri="{FF2B5EF4-FFF2-40B4-BE49-F238E27FC236}">
              <a16:creationId xmlns:a16="http://schemas.microsoft.com/office/drawing/2014/main" id="{C7CE3D5E-124E-42D8-9038-8D21C3DC930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89" name="Text Box 118">
          <a:extLst>
            <a:ext uri="{FF2B5EF4-FFF2-40B4-BE49-F238E27FC236}">
              <a16:creationId xmlns:a16="http://schemas.microsoft.com/office/drawing/2014/main" id="{8CF5592D-FB4D-4E61-9C62-83BE7CAB552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390" name="Text Box 1">
          <a:extLst>
            <a:ext uri="{FF2B5EF4-FFF2-40B4-BE49-F238E27FC236}">
              <a16:creationId xmlns:a16="http://schemas.microsoft.com/office/drawing/2014/main" id="{0E93A01D-9EE0-4847-87D8-6E61DA39CB32}"/>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391" name="Text Box 118">
          <a:extLst>
            <a:ext uri="{FF2B5EF4-FFF2-40B4-BE49-F238E27FC236}">
              <a16:creationId xmlns:a16="http://schemas.microsoft.com/office/drawing/2014/main" id="{497D9D11-FA3A-4359-977A-BD3A058FC1BB}"/>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92" name="Text Box 1">
          <a:extLst>
            <a:ext uri="{FF2B5EF4-FFF2-40B4-BE49-F238E27FC236}">
              <a16:creationId xmlns:a16="http://schemas.microsoft.com/office/drawing/2014/main" id="{B743106E-3ED8-4591-AC63-BA210D9304A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393" name="Text Box 118">
          <a:extLst>
            <a:ext uri="{FF2B5EF4-FFF2-40B4-BE49-F238E27FC236}">
              <a16:creationId xmlns:a16="http://schemas.microsoft.com/office/drawing/2014/main" id="{EC9F4936-14C2-4AFD-87D2-1012EB1EE30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94" name="Text Box 1">
          <a:extLst>
            <a:ext uri="{FF2B5EF4-FFF2-40B4-BE49-F238E27FC236}">
              <a16:creationId xmlns:a16="http://schemas.microsoft.com/office/drawing/2014/main" id="{246BFD4E-776D-4F5F-A252-F55CBAE10027}"/>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395" name="Text Box 118">
          <a:extLst>
            <a:ext uri="{FF2B5EF4-FFF2-40B4-BE49-F238E27FC236}">
              <a16:creationId xmlns:a16="http://schemas.microsoft.com/office/drawing/2014/main" id="{A2010311-FDF3-4C33-8589-DDAAB5B478D5}"/>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396" name="Text Box 1">
          <a:extLst>
            <a:ext uri="{FF2B5EF4-FFF2-40B4-BE49-F238E27FC236}">
              <a16:creationId xmlns:a16="http://schemas.microsoft.com/office/drawing/2014/main" id="{AAC2A18E-4CB4-4B6E-962F-ABA0DCCB3CB3}"/>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397" name="Text Box 118">
          <a:extLst>
            <a:ext uri="{FF2B5EF4-FFF2-40B4-BE49-F238E27FC236}">
              <a16:creationId xmlns:a16="http://schemas.microsoft.com/office/drawing/2014/main" id="{E6BEEC9D-8E4D-403D-B72D-63F46131AFDF}"/>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398" name="Text Box 3">
          <a:extLst>
            <a:ext uri="{FF2B5EF4-FFF2-40B4-BE49-F238E27FC236}">
              <a16:creationId xmlns:a16="http://schemas.microsoft.com/office/drawing/2014/main" id="{2571CF92-BA2A-4190-972A-656DB70DF58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399" name="Text Box 4">
          <a:extLst>
            <a:ext uri="{FF2B5EF4-FFF2-40B4-BE49-F238E27FC236}">
              <a16:creationId xmlns:a16="http://schemas.microsoft.com/office/drawing/2014/main" id="{E237BF9A-97D9-423B-81AE-44F3FB5C97C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0" name="Text Box 5">
          <a:extLst>
            <a:ext uri="{FF2B5EF4-FFF2-40B4-BE49-F238E27FC236}">
              <a16:creationId xmlns:a16="http://schemas.microsoft.com/office/drawing/2014/main" id="{54360489-4594-4A4E-AC65-FF8BFD2B5AC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1" name="Text Box 6">
          <a:extLst>
            <a:ext uri="{FF2B5EF4-FFF2-40B4-BE49-F238E27FC236}">
              <a16:creationId xmlns:a16="http://schemas.microsoft.com/office/drawing/2014/main" id="{DD2F7443-D26A-4BE1-995B-36EEF6D7FAA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2" name="Text Box 7">
          <a:extLst>
            <a:ext uri="{FF2B5EF4-FFF2-40B4-BE49-F238E27FC236}">
              <a16:creationId xmlns:a16="http://schemas.microsoft.com/office/drawing/2014/main" id="{AD1F3C1B-CBDE-4432-808F-90C68F02EA6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3" name="Text Box 8">
          <a:extLst>
            <a:ext uri="{FF2B5EF4-FFF2-40B4-BE49-F238E27FC236}">
              <a16:creationId xmlns:a16="http://schemas.microsoft.com/office/drawing/2014/main" id="{AEF482E8-D47D-4FBB-9B58-EA6F28EB0C5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4" name="Text Box 9">
          <a:extLst>
            <a:ext uri="{FF2B5EF4-FFF2-40B4-BE49-F238E27FC236}">
              <a16:creationId xmlns:a16="http://schemas.microsoft.com/office/drawing/2014/main" id="{D7CCE50F-FE65-4F93-B32A-ED668F8286C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5" name="Text Box 10">
          <a:extLst>
            <a:ext uri="{FF2B5EF4-FFF2-40B4-BE49-F238E27FC236}">
              <a16:creationId xmlns:a16="http://schemas.microsoft.com/office/drawing/2014/main" id="{0BF95CB9-3232-4E93-92B9-3BC2A2E51FB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6" name="Text Box 11">
          <a:extLst>
            <a:ext uri="{FF2B5EF4-FFF2-40B4-BE49-F238E27FC236}">
              <a16:creationId xmlns:a16="http://schemas.microsoft.com/office/drawing/2014/main" id="{A92062B5-29A4-4ACE-BD66-AE543E75871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7" name="Text Box 12">
          <a:extLst>
            <a:ext uri="{FF2B5EF4-FFF2-40B4-BE49-F238E27FC236}">
              <a16:creationId xmlns:a16="http://schemas.microsoft.com/office/drawing/2014/main" id="{147DDBF1-301F-424D-8BD6-1AF714EE52C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8" name="Text Box 13">
          <a:extLst>
            <a:ext uri="{FF2B5EF4-FFF2-40B4-BE49-F238E27FC236}">
              <a16:creationId xmlns:a16="http://schemas.microsoft.com/office/drawing/2014/main" id="{1E170DC0-FAB8-4461-8057-69B21642AE4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09" name="Text Box 14">
          <a:extLst>
            <a:ext uri="{FF2B5EF4-FFF2-40B4-BE49-F238E27FC236}">
              <a16:creationId xmlns:a16="http://schemas.microsoft.com/office/drawing/2014/main" id="{5924CB17-E765-4B24-9B13-0D5D2B1BD51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0" name="Text Box 15">
          <a:extLst>
            <a:ext uri="{FF2B5EF4-FFF2-40B4-BE49-F238E27FC236}">
              <a16:creationId xmlns:a16="http://schemas.microsoft.com/office/drawing/2014/main" id="{75AA7590-256D-43F8-92D4-A3B984A0515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1" name="Text Box 16">
          <a:extLst>
            <a:ext uri="{FF2B5EF4-FFF2-40B4-BE49-F238E27FC236}">
              <a16:creationId xmlns:a16="http://schemas.microsoft.com/office/drawing/2014/main" id="{074577B7-0C3D-4D40-91E4-E3B68514943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2" name="Text Box 17">
          <a:extLst>
            <a:ext uri="{FF2B5EF4-FFF2-40B4-BE49-F238E27FC236}">
              <a16:creationId xmlns:a16="http://schemas.microsoft.com/office/drawing/2014/main" id="{B1DEF0F4-9B07-4EAC-AB2B-778D05714B3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3" name="Text Box 18">
          <a:extLst>
            <a:ext uri="{FF2B5EF4-FFF2-40B4-BE49-F238E27FC236}">
              <a16:creationId xmlns:a16="http://schemas.microsoft.com/office/drawing/2014/main" id="{39D9294E-7DA7-4D12-98C9-4717A33D528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4" name="Text Box 19">
          <a:extLst>
            <a:ext uri="{FF2B5EF4-FFF2-40B4-BE49-F238E27FC236}">
              <a16:creationId xmlns:a16="http://schemas.microsoft.com/office/drawing/2014/main" id="{D6BDEC4E-ED58-4F81-BD7F-EEE04CABC0F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5" name="Text Box 20">
          <a:extLst>
            <a:ext uri="{FF2B5EF4-FFF2-40B4-BE49-F238E27FC236}">
              <a16:creationId xmlns:a16="http://schemas.microsoft.com/office/drawing/2014/main" id="{8B4C09A7-D4C8-4B3D-BEF4-476477846F9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6" name="Text Box 21">
          <a:extLst>
            <a:ext uri="{FF2B5EF4-FFF2-40B4-BE49-F238E27FC236}">
              <a16:creationId xmlns:a16="http://schemas.microsoft.com/office/drawing/2014/main" id="{D23D194B-49A0-403B-9E21-12E11E16AF4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7" name="Text Box 22">
          <a:extLst>
            <a:ext uri="{FF2B5EF4-FFF2-40B4-BE49-F238E27FC236}">
              <a16:creationId xmlns:a16="http://schemas.microsoft.com/office/drawing/2014/main" id="{8EF9DCA4-3C43-48D7-B5A8-4AD5227660D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8" name="Text Box 23">
          <a:extLst>
            <a:ext uri="{FF2B5EF4-FFF2-40B4-BE49-F238E27FC236}">
              <a16:creationId xmlns:a16="http://schemas.microsoft.com/office/drawing/2014/main" id="{38E2C8DC-0F33-4E8E-8C24-D731245E1B7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19" name="Text Box 24">
          <a:extLst>
            <a:ext uri="{FF2B5EF4-FFF2-40B4-BE49-F238E27FC236}">
              <a16:creationId xmlns:a16="http://schemas.microsoft.com/office/drawing/2014/main" id="{78618471-9EEB-4E15-A8A0-48E980A5606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0" name="Text Box 25">
          <a:extLst>
            <a:ext uri="{FF2B5EF4-FFF2-40B4-BE49-F238E27FC236}">
              <a16:creationId xmlns:a16="http://schemas.microsoft.com/office/drawing/2014/main" id="{9225885F-D0E8-4831-AE71-12B3E886CD9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1" name="Text Box 48">
          <a:extLst>
            <a:ext uri="{FF2B5EF4-FFF2-40B4-BE49-F238E27FC236}">
              <a16:creationId xmlns:a16="http://schemas.microsoft.com/office/drawing/2014/main" id="{133520A6-6F93-4B7B-BC99-3FAA7C942C9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 name="Text Box 93">
          <a:extLst>
            <a:ext uri="{FF2B5EF4-FFF2-40B4-BE49-F238E27FC236}">
              <a16:creationId xmlns:a16="http://schemas.microsoft.com/office/drawing/2014/main" id="{B98384A8-FC67-4A0B-89A5-53A5B3A3525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 name="Text Box 94">
          <a:extLst>
            <a:ext uri="{FF2B5EF4-FFF2-40B4-BE49-F238E27FC236}">
              <a16:creationId xmlns:a16="http://schemas.microsoft.com/office/drawing/2014/main" id="{88151699-1BC2-4D00-9EB1-18720DFDB2A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4" name="Text Box 1">
          <a:extLst>
            <a:ext uri="{FF2B5EF4-FFF2-40B4-BE49-F238E27FC236}">
              <a16:creationId xmlns:a16="http://schemas.microsoft.com/office/drawing/2014/main" id="{39C53452-C044-428E-A76B-04A252FEF86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 name="Text Box 118">
          <a:extLst>
            <a:ext uri="{FF2B5EF4-FFF2-40B4-BE49-F238E27FC236}">
              <a16:creationId xmlns:a16="http://schemas.microsoft.com/office/drawing/2014/main" id="{A143E833-39B2-45C7-9B12-E4BDF5807C7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6" name="Text Box 1">
          <a:extLst>
            <a:ext uri="{FF2B5EF4-FFF2-40B4-BE49-F238E27FC236}">
              <a16:creationId xmlns:a16="http://schemas.microsoft.com/office/drawing/2014/main" id="{23821038-A1BE-4C6A-9A00-01E9A87DAB3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7" name="Text Box 118">
          <a:extLst>
            <a:ext uri="{FF2B5EF4-FFF2-40B4-BE49-F238E27FC236}">
              <a16:creationId xmlns:a16="http://schemas.microsoft.com/office/drawing/2014/main" id="{D3114AFB-32E7-4DAD-8894-515AFD055EC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8" name="Text Box 1">
          <a:extLst>
            <a:ext uri="{FF2B5EF4-FFF2-40B4-BE49-F238E27FC236}">
              <a16:creationId xmlns:a16="http://schemas.microsoft.com/office/drawing/2014/main" id="{D08A9C0C-6C91-4FD5-9D21-CDED55AB97D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9" name="Text Box 118">
          <a:extLst>
            <a:ext uri="{FF2B5EF4-FFF2-40B4-BE49-F238E27FC236}">
              <a16:creationId xmlns:a16="http://schemas.microsoft.com/office/drawing/2014/main" id="{B8C3E5E5-B46D-4A48-B1A3-C7B210162B9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30" name="Text Box 1">
          <a:extLst>
            <a:ext uri="{FF2B5EF4-FFF2-40B4-BE49-F238E27FC236}">
              <a16:creationId xmlns:a16="http://schemas.microsoft.com/office/drawing/2014/main" id="{D3994E57-4817-4650-B94E-4371A67EB65B}"/>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31" name="Text Box 118">
          <a:extLst>
            <a:ext uri="{FF2B5EF4-FFF2-40B4-BE49-F238E27FC236}">
              <a16:creationId xmlns:a16="http://schemas.microsoft.com/office/drawing/2014/main" id="{FDC298FC-DC87-4CFD-A363-DEAE0D153F6C}"/>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50</xdr:row>
      <xdr:rowOff>0</xdr:rowOff>
    </xdr:from>
    <xdr:to>
      <xdr:col>2</xdr:col>
      <xdr:colOff>2303910</xdr:colOff>
      <xdr:row>51</xdr:row>
      <xdr:rowOff>3313</xdr:rowOff>
    </xdr:to>
    <xdr:sp macro="" textlink="">
      <xdr:nvSpPr>
        <xdr:cNvPr id="432" name="Text Box 1">
          <a:extLst>
            <a:ext uri="{FF2B5EF4-FFF2-40B4-BE49-F238E27FC236}">
              <a16:creationId xmlns:a16="http://schemas.microsoft.com/office/drawing/2014/main" id="{26B9939C-F6CA-415B-8770-8941C9E391A5}"/>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433" name="Text Box 118">
          <a:extLst>
            <a:ext uri="{FF2B5EF4-FFF2-40B4-BE49-F238E27FC236}">
              <a16:creationId xmlns:a16="http://schemas.microsoft.com/office/drawing/2014/main" id="{D9495D35-05A9-4CA7-9BE6-5FF24C1459D3}"/>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3314</xdr:rowOff>
    </xdr:to>
    <xdr:sp macro="" textlink="">
      <xdr:nvSpPr>
        <xdr:cNvPr id="434" name="Text Box 1">
          <a:extLst>
            <a:ext uri="{FF2B5EF4-FFF2-40B4-BE49-F238E27FC236}">
              <a16:creationId xmlns:a16="http://schemas.microsoft.com/office/drawing/2014/main" id="{95C1D175-352F-4F46-AAB3-23D43207E8CF}"/>
            </a:ext>
          </a:extLst>
        </xdr:cNvPr>
        <xdr:cNvSpPr txBox="1">
          <a:spLocks noChangeArrowheads="1"/>
        </xdr:cNvSpPr>
      </xdr:nvSpPr>
      <xdr:spPr bwMode="auto">
        <a:xfrm>
          <a:off x="3248025" y="12144375"/>
          <a:ext cx="1417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3314</xdr:rowOff>
    </xdr:to>
    <xdr:sp macro="" textlink="">
      <xdr:nvSpPr>
        <xdr:cNvPr id="435" name="Text Box 118">
          <a:extLst>
            <a:ext uri="{FF2B5EF4-FFF2-40B4-BE49-F238E27FC236}">
              <a16:creationId xmlns:a16="http://schemas.microsoft.com/office/drawing/2014/main" id="{CA911F1C-9677-4F02-9247-0D768F06E7D4}"/>
            </a:ext>
          </a:extLst>
        </xdr:cNvPr>
        <xdr:cNvSpPr txBox="1">
          <a:spLocks noChangeArrowheads="1"/>
        </xdr:cNvSpPr>
      </xdr:nvSpPr>
      <xdr:spPr bwMode="auto">
        <a:xfrm>
          <a:off x="3248025" y="12144375"/>
          <a:ext cx="1417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3314</xdr:rowOff>
    </xdr:to>
    <xdr:sp macro="" textlink="">
      <xdr:nvSpPr>
        <xdr:cNvPr id="436" name="Text Box 1">
          <a:extLst>
            <a:ext uri="{FF2B5EF4-FFF2-40B4-BE49-F238E27FC236}">
              <a16:creationId xmlns:a16="http://schemas.microsoft.com/office/drawing/2014/main" id="{722C181C-617D-4512-93ED-EB3FFE3CF59C}"/>
            </a:ext>
          </a:extLst>
        </xdr:cNvPr>
        <xdr:cNvSpPr txBox="1">
          <a:spLocks noChangeArrowheads="1"/>
        </xdr:cNvSpPr>
      </xdr:nvSpPr>
      <xdr:spPr bwMode="auto">
        <a:xfrm>
          <a:off x="3248025" y="12144375"/>
          <a:ext cx="1417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3314</xdr:rowOff>
    </xdr:to>
    <xdr:sp macro="" textlink="">
      <xdr:nvSpPr>
        <xdr:cNvPr id="437" name="Text Box 118">
          <a:extLst>
            <a:ext uri="{FF2B5EF4-FFF2-40B4-BE49-F238E27FC236}">
              <a16:creationId xmlns:a16="http://schemas.microsoft.com/office/drawing/2014/main" id="{7766E5A6-FAC0-4CE9-8591-B9939F0D8336}"/>
            </a:ext>
          </a:extLst>
        </xdr:cNvPr>
        <xdr:cNvSpPr txBox="1">
          <a:spLocks noChangeArrowheads="1"/>
        </xdr:cNvSpPr>
      </xdr:nvSpPr>
      <xdr:spPr bwMode="auto">
        <a:xfrm>
          <a:off x="3248025" y="12144375"/>
          <a:ext cx="1417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3313</xdr:rowOff>
    </xdr:to>
    <xdr:sp macro="" textlink="">
      <xdr:nvSpPr>
        <xdr:cNvPr id="438" name="Text Box 1">
          <a:extLst>
            <a:ext uri="{FF2B5EF4-FFF2-40B4-BE49-F238E27FC236}">
              <a16:creationId xmlns:a16="http://schemas.microsoft.com/office/drawing/2014/main" id="{181EEEFF-82C1-4F1A-B8F0-9895A96B6023}"/>
            </a:ext>
          </a:extLst>
        </xdr:cNvPr>
        <xdr:cNvSpPr txBox="1">
          <a:spLocks noChangeArrowheads="1"/>
        </xdr:cNvSpPr>
      </xdr:nvSpPr>
      <xdr:spPr bwMode="auto">
        <a:xfrm>
          <a:off x="3248025" y="12144375"/>
          <a:ext cx="2179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3313</xdr:rowOff>
    </xdr:to>
    <xdr:sp macro="" textlink="">
      <xdr:nvSpPr>
        <xdr:cNvPr id="439" name="Text Box 118">
          <a:extLst>
            <a:ext uri="{FF2B5EF4-FFF2-40B4-BE49-F238E27FC236}">
              <a16:creationId xmlns:a16="http://schemas.microsoft.com/office/drawing/2014/main" id="{DDD8904C-0730-413A-BAAD-71C614F7B331}"/>
            </a:ext>
          </a:extLst>
        </xdr:cNvPr>
        <xdr:cNvSpPr txBox="1">
          <a:spLocks noChangeArrowheads="1"/>
        </xdr:cNvSpPr>
      </xdr:nvSpPr>
      <xdr:spPr bwMode="auto">
        <a:xfrm>
          <a:off x="3248025" y="12144375"/>
          <a:ext cx="2179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440" name="Text Box 119">
          <a:extLst>
            <a:ext uri="{FF2B5EF4-FFF2-40B4-BE49-F238E27FC236}">
              <a16:creationId xmlns:a16="http://schemas.microsoft.com/office/drawing/2014/main" id="{1EB11AC7-170D-4B0B-A774-34F1F29BE64E}"/>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441" name="Text Box 120">
          <a:extLst>
            <a:ext uri="{FF2B5EF4-FFF2-40B4-BE49-F238E27FC236}">
              <a16:creationId xmlns:a16="http://schemas.microsoft.com/office/drawing/2014/main" id="{FF908BE7-7A1A-4AFB-9A9D-4C795AABD59F}"/>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442" name="Text Box 119">
          <a:extLst>
            <a:ext uri="{FF2B5EF4-FFF2-40B4-BE49-F238E27FC236}">
              <a16:creationId xmlns:a16="http://schemas.microsoft.com/office/drawing/2014/main" id="{725B2407-9367-4405-9C05-51189E6998B6}"/>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443" name="Text Box 120">
          <a:extLst>
            <a:ext uri="{FF2B5EF4-FFF2-40B4-BE49-F238E27FC236}">
              <a16:creationId xmlns:a16="http://schemas.microsoft.com/office/drawing/2014/main" id="{EBFF3A46-8696-4E97-AE8E-3CEA839633F0}"/>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110</xdr:row>
      <xdr:rowOff>131439</xdr:rowOff>
    </xdr:to>
    <xdr:sp macro="" textlink="">
      <xdr:nvSpPr>
        <xdr:cNvPr id="444" name="Text Box 119">
          <a:extLst>
            <a:ext uri="{FF2B5EF4-FFF2-40B4-BE49-F238E27FC236}">
              <a16:creationId xmlns:a16="http://schemas.microsoft.com/office/drawing/2014/main" id="{2C33F3D1-D444-44AA-B42A-011F051E3EF0}"/>
            </a:ext>
          </a:extLst>
        </xdr:cNvPr>
        <xdr:cNvSpPr txBox="1">
          <a:spLocks noChangeArrowheads="1"/>
        </xdr:cNvSpPr>
      </xdr:nvSpPr>
      <xdr:spPr bwMode="auto">
        <a:xfrm>
          <a:off x="3248025" y="19792950"/>
          <a:ext cx="141735" cy="3636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110</xdr:row>
      <xdr:rowOff>131439</xdr:rowOff>
    </xdr:to>
    <xdr:sp macro="" textlink="">
      <xdr:nvSpPr>
        <xdr:cNvPr id="445" name="Text Box 120">
          <a:extLst>
            <a:ext uri="{FF2B5EF4-FFF2-40B4-BE49-F238E27FC236}">
              <a16:creationId xmlns:a16="http://schemas.microsoft.com/office/drawing/2014/main" id="{A1398836-CC4A-40CF-9976-A0628FDA0B0C}"/>
            </a:ext>
          </a:extLst>
        </xdr:cNvPr>
        <xdr:cNvSpPr txBox="1">
          <a:spLocks noChangeArrowheads="1"/>
        </xdr:cNvSpPr>
      </xdr:nvSpPr>
      <xdr:spPr bwMode="auto">
        <a:xfrm>
          <a:off x="3248025" y="19792950"/>
          <a:ext cx="141735" cy="3636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110</xdr:row>
      <xdr:rowOff>131439</xdr:rowOff>
    </xdr:to>
    <xdr:sp macro="" textlink="">
      <xdr:nvSpPr>
        <xdr:cNvPr id="446" name="Text Box 119">
          <a:extLst>
            <a:ext uri="{FF2B5EF4-FFF2-40B4-BE49-F238E27FC236}">
              <a16:creationId xmlns:a16="http://schemas.microsoft.com/office/drawing/2014/main" id="{E30F1872-8899-46F2-B1BB-1C2CDEEAAECC}"/>
            </a:ext>
          </a:extLst>
        </xdr:cNvPr>
        <xdr:cNvSpPr txBox="1">
          <a:spLocks noChangeArrowheads="1"/>
        </xdr:cNvSpPr>
      </xdr:nvSpPr>
      <xdr:spPr bwMode="auto">
        <a:xfrm>
          <a:off x="3248025" y="19792950"/>
          <a:ext cx="141735" cy="3636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110</xdr:row>
      <xdr:rowOff>131439</xdr:rowOff>
    </xdr:to>
    <xdr:sp macro="" textlink="">
      <xdr:nvSpPr>
        <xdr:cNvPr id="447" name="Text Box 120">
          <a:extLst>
            <a:ext uri="{FF2B5EF4-FFF2-40B4-BE49-F238E27FC236}">
              <a16:creationId xmlns:a16="http://schemas.microsoft.com/office/drawing/2014/main" id="{02E55FDF-3936-4BC1-8F2C-FB20CA24EAA1}"/>
            </a:ext>
          </a:extLst>
        </xdr:cNvPr>
        <xdr:cNvSpPr txBox="1">
          <a:spLocks noChangeArrowheads="1"/>
        </xdr:cNvSpPr>
      </xdr:nvSpPr>
      <xdr:spPr bwMode="auto">
        <a:xfrm>
          <a:off x="3248025" y="19792950"/>
          <a:ext cx="141735" cy="3636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436470</xdr:colOff>
      <xdr:row>85</xdr:row>
      <xdr:rowOff>0</xdr:rowOff>
    </xdr:from>
    <xdr:to>
      <xdr:col>5</xdr:col>
      <xdr:colOff>145157</xdr:colOff>
      <xdr:row>93</xdr:row>
      <xdr:rowOff>59447</xdr:rowOff>
    </xdr:to>
    <xdr:sp macro="" textlink="">
      <xdr:nvSpPr>
        <xdr:cNvPr id="448" name="Text Box 119">
          <a:extLst>
            <a:ext uri="{FF2B5EF4-FFF2-40B4-BE49-F238E27FC236}">
              <a16:creationId xmlns:a16="http://schemas.microsoft.com/office/drawing/2014/main" id="{4D9B53C2-A9D7-4860-9E07-F6926682D322}"/>
            </a:ext>
          </a:extLst>
        </xdr:cNvPr>
        <xdr:cNvSpPr txBox="1">
          <a:spLocks noChangeArrowheads="1"/>
        </xdr:cNvSpPr>
      </xdr:nvSpPr>
      <xdr:spPr bwMode="auto">
        <a:xfrm>
          <a:off x="5789520" y="18878550"/>
          <a:ext cx="184937" cy="15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2380110</xdr:colOff>
      <xdr:row>92</xdr:row>
      <xdr:rowOff>95995</xdr:rowOff>
    </xdr:to>
    <xdr:sp macro="" textlink="">
      <xdr:nvSpPr>
        <xdr:cNvPr id="449" name="Text Box 120">
          <a:extLst>
            <a:ext uri="{FF2B5EF4-FFF2-40B4-BE49-F238E27FC236}">
              <a16:creationId xmlns:a16="http://schemas.microsoft.com/office/drawing/2014/main" id="{1F4495A6-220F-4A89-9F46-3ECD67D269A2}"/>
            </a:ext>
          </a:extLst>
        </xdr:cNvPr>
        <xdr:cNvSpPr txBox="1">
          <a:spLocks noChangeArrowheads="1"/>
        </xdr:cNvSpPr>
      </xdr:nvSpPr>
      <xdr:spPr bwMode="auto">
        <a:xfrm>
          <a:off x="3248025" y="18726150"/>
          <a:ext cx="217935" cy="1619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2380110</xdr:colOff>
      <xdr:row>92</xdr:row>
      <xdr:rowOff>95995</xdr:rowOff>
    </xdr:to>
    <xdr:sp macro="" textlink="">
      <xdr:nvSpPr>
        <xdr:cNvPr id="450" name="Text Box 119">
          <a:extLst>
            <a:ext uri="{FF2B5EF4-FFF2-40B4-BE49-F238E27FC236}">
              <a16:creationId xmlns:a16="http://schemas.microsoft.com/office/drawing/2014/main" id="{9D4076D9-72C2-4EC4-B53F-F135E89DED86}"/>
            </a:ext>
          </a:extLst>
        </xdr:cNvPr>
        <xdr:cNvSpPr txBox="1">
          <a:spLocks noChangeArrowheads="1"/>
        </xdr:cNvSpPr>
      </xdr:nvSpPr>
      <xdr:spPr bwMode="auto">
        <a:xfrm>
          <a:off x="3248025" y="18726150"/>
          <a:ext cx="217935" cy="1619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2380110</xdr:colOff>
      <xdr:row>92</xdr:row>
      <xdr:rowOff>95995</xdr:rowOff>
    </xdr:to>
    <xdr:sp macro="" textlink="">
      <xdr:nvSpPr>
        <xdr:cNvPr id="451" name="Text Box 120">
          <a:extLst>
            <a:ext uri="{FF2B5EF4-FFF2-40B4-BE49-F238E27FC236}">
              <a16:creationId xmlns:a16="http://schemas.microsoft.com/office/drawing/2014/main" id="{17C8CD1C-2D54-4EF1-8F09-E69C6475E184}"/>
            </a:ext>
          </a:extLst>
        </xdr:cNvPr>
        <xdr:cNvSpPr txBox="1">
          <a:spLocks noChangeArrowheads="1"/>
        </xdr:cNvSpPr>
      </xdr:nvSpPr>
      <xdr:spPr bwMode="auto">
        <a:xfrm>
          <a:off x="3248025" y="18726150"/>
          <a:ext cx="217935" cy="1619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101</xdr:row>
      <xdr:rowOff>1016</xdr:rowOff>
    </xdr:to>
    <xdr:sp macro="" textlink="">
      <xdr:nvSpPr>
        <xdr:cNvPr id="452" name="Text Box 119">
          <a:extLst>
            <a:ext uri="{FF2B5EF4-FFF2-40B4-BE49-F238E27FC236}">
              <a16:creationId xmlns:a16="http://schemas.microsoft.com/office/drawing/2014/main" id="{8F15C652-3258-44A4-B429-71ADD7A2AB3F}"/>
            </a:ext>
          </a:extLst>
        </xdr:cNvPr>
        <xdr:cNvSpPr txBox="1">
          <a:spLocks noChangeArrowheads="1"/>
        </xdr:cNvSpPr>
      </xdr:nvSpPr>
      <xdr:spPr bwMode="auto">
        <a:xfrm>
          <a:off x="3248025" y="21621750"/>
          <a:ext cx="141735" cy="15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101</xdr:row>
      <xdr:rowOff>1016</xdr:rowOff>
    </xdr:to>
    <xdr:sp macro="" textlink="">
      <xdr:nvSpPr>
        <xdr:cNvPr id="453" name="Text Box 120">
          <a:extLst>
            <a:ext uri="{FF2B5EF4-FFF2-40B4-BE49-F238E27FC236}">
              <a16:creationId xmlns:a16="http://schemas.microsoft.com/office/drawing/2014/main" id="{BEFACC20-9D86-4105-9CF5-41FF2A0092D1}"/>
            </a:ext>
          </a:extLst>
        </xdr:cNvPr>
        <xdr:cNvSpPr txBox="1">
          <a:spLocks noChangeArrowheads="1"/>
        </xdr:cNvSpPr>
      </xdr:nvSpPr>
      <xdr:spPr bwMode="auto">
        <a:xfrm>
          <a:off x="3248025" y="21621750"/>
          <a:ext cx="141735" cy="15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101</xdr:row>
      <xdr:rowOff>1016</xdr:rowOff>
    </xdr:to>
    <xdr:sp macro="" textlink="">
      <xdr:nvSpPr>
        <xdr:cNvPr id="454" name="Text Box 119">
          <a:extLst>
            <a:ext uri="{FF2B5EF4-FFF2-40B4-BE49-F238E27FC236}">
              <a16:creationId xmlns:a16="http://schemas.microsoft.com/office/drawing/2014/main" id="{12555A0B-65E2-439C-BEB8-77202C8E4D89}"/>
            </a:ext>
          </a:extLst>
        </xdr:cNvPr>
        <xdr:cNvSpPr txBox="1">
          <a:spLocks noChangeArrowheads="1"/>
        </xdr:cNvSpPr>
      </xdr:nvSpPr>
      <xdr:spPr bwMode="auto">
        <a:xfrm>
          <a:off x="3248025" y="21621750"/>
          <a:ext cx="141735" cy="15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101</xdr:row>
      <xdr:rowOff>1016</xdr:rowOff>
    </xdr:to>
    <xdr:sp macro="" textlink="">
      <xdr:nvSpPr>
        <xdr:cNvPr id="455" name="Text Box 120">
          <a:extLst>
            <a:ext uri="{FF2B5EF4-FFF2-40B4-BE49-F238E27FC236}">
              <a16:creationId xmlns:a16="http://schemas.microsoft.com/office/drawing/2014/main" id="{E54D264C-939E-4745-A7D6-B814B6526DCC}"/>
            </a:ext>
          </a:extLst>
        </xdr:cNvPr>
        <xdr:cNvSpPr txBox="1">
          <a:spLocks noChangeArrowheads="1"/>
        </xdr:cNvSpPr>
      </xdr:nvSpPr>
      <xdr:spPr bwMode="auto">
        <a:xfrm>
          <a:off x="3248025" y="21621750"/>
          <a:ext cx="141735" cy="153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56" name="Text Box 3">
          <a:extLst>
            <a:ext uri="{FF2B5EF4-FFF2-40B4-BE49-F238E27FC236}">
              <a16:creationId xmlns:a16="http://schemas.microsoft.com/office/drawing/2014/main" id="{5965FA42-BEAA-485B-A5F4-516E0B122AD4}"/>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57" name="Text Box 4">
          <a:extLst>
            <a:ext uri="{FF2B5EF4-FFF2-40B4-BE49-F238E27FC236}">
              <a16:creationId xmlns:a16="http://schemas.microsoft.com/office/drawing/2014/main" id="{9CCEB42F-05DA-4429-944D-7DC77A9059D9}"/>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58" name="Text Box 5">
          <a:extLst>
            <a:ext uri="{FF2B5EF4-FFF2-40B4-BE49-F238E27FC236}">
              <a16:creationId xmlns:a16="http://schemas.microsoft.com/office/drawing/2014/main" id="{9DDED1F9-6B2E-4F86-9F9F-3F200CEF8BFB}"/>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59" name="Text Box 6">
          <a:extLst>
            <a:ext uri="{FF2B5EF4-FFF2-40B4-BE49-F238E27FC236}">
              <a16:creationId xmlns:a16="http://schemas.microsoft.com/office/drawing/2014/main" id="{D64D3BA1-B11B-48A4-B3FA-64EB939AC943}"/>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0" name="Text Box 7">
          <a:extLst>
            <a:ext uri="{FF2B5EF4-FFF2-40B4-BE49-F238E27FC236}">
              <a16:creationId xmlns:a16="http://schemas.microsoft.com/office/drawing/2014/main" id="{C888C78A-99A4-4F0F-9668-4ADBCEF98C55}"/>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1" name="Text Box 8">
          <a:extLst>
            <a:ext uri="{FF2B5EF4-FFF2-40B4-BE49-F238E27FC236}">
              <a16:creationId xmlns:a16="http://schemas.microsoft.com/office/drawing/2014/main" id="{922DC39F-3A68-47A8-80CA-069AD0FC3111}"/>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2" name="Text Box 9">
          <a:extLst>
            <a:ext uri="{FF2B5EF4-FFF2-40B4-BE49-F238E27FC236}">
              <a16:creationId xmlns:a16="http://schemas.microsoft.com/office/drawing/2014/main" id="{503B96AC-A4AD-4801-924E-9535C2207390}"/>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3" name="Text Box 10">
          <a:extLst>
            <a:ext uri="{FF2B5EF4-FFF2-40B4-BE49-F238E27FC236}">
              <a16:creationId xmlns:a16="http://schemas.microsoft.com/office/drawing/2014/main" id="{5F3F1631-A728-4814-AF40-B7B54F38B9C5}"/>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4" name="Text Box 11">
          <a:extLst>
            <a:ext uri="{FF2B5EF4-FFF2-40B4-BE49-F238E27FC236}">
              <a16:creationId xmlns:a16="http://schemas.microsoft.com/office/drawing/2014/main" id="{206929E8-6FEC-4554-AEDE-FB2287AD1DEE}"/>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5" name="Text Box 12">
          <a:extLst>
            <a:ext uri="{FF2B5EF4-FFF2-40B4-BE49-F238E27FC236}">
              <a16:creationId xmlns:a16="http://schemas.microsoft.com/office/drawing/2014/main" id="{53CBE64E-33AE-42B6-A4B9-4066F7A1EBCA}"/>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6" name="Text Box 13">
          <a:extLst>
            <a:ext uri="{FF2B5EF4-FFF2-40B4-BE49-F238E27FC236}">
              <a16:creationId xmlns:a16="http://schemas.microsoft.com/office/drawing/2014/main" id="{72F7758B-13F6-4F0C-9D30-433EE6CC6FAA}"/>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7" name="Text Box 14">
          <a:extLst>
            <a:ext uri="{FF2B5EF4-FFF2-40B4-BE49-F238E27FC236}">
              <a16:creationId xmlns:a16="http://schemas.microsoft.com/office/drawing/2014/main" id="{DE7899D4-6D6C-4FDF-9E74-C5C8FC778835}"/>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8" name="Text Box 15">
          <a:extLst>
            <a:ext uri="{FF2B5EF4-FFF2-40B4-BE49-F238E27FC236}">
              <a16:creationId xmlns:a16="http://schemas.microsoft.com/office/drawing/2014/main" id="{D5DFB709-F891-474E-8EB1-F8837CA9A289}"/>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69" name="Text Box 16">
          <a:extLst>
            <a:ext uri="{FF2B5EF4-FFF2-40B4-BE49-F238E27FC236}">
              <a16:creationId xmlns:a16="http://schemas.microsoft.com/office/drawing/2014/main" id="{E368265D-E5A0-4F83-9AF6-8CC5C77B6E4F}"/>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0" name="Text Box 17">
          <a:extLst>
            <a:ext uri="{FF2B5EF4-FFF2-40B4-BE49-F238E27FC236}">
              <a16:creationId xmlns:a16="http://schemas.microsoft.com/office/drawing/2014/main" id="{012B732C-B3B3-4592-8D1E-CB771EC77A57}"/>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1" name="Text Box 18">
          <a:extLst>
            <a:ext uri="{FF2B5EF4-FFF2-40B4-BE49-F238E27FC236}">
              <a16:creationId xmlns:a16="http://schemas.microsoft.com/office/drawing/2014/main" id="{B647D409-7311-42C5-A8F8-23CCA899545A}"/>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2" name="Text Box 19">
          <a:extLst>
            <a:ext uri="{FF2B5EF4-FFF2-40B4-BE49-F238E27FC236}">
              <a16:creationId xmlns:a16="http://schemas.microsoft.com/office/drawing/2014/main" id="{1AD81059-90CE-4CDE-90B9-EB34FA9ADB0B}"/>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3" name="Text Box 20">
          <a:extLst>
            <a:ext uri="{FF2B5EF4-FFF2-40B4-BE49-F238E27FC236}">
              <a16:creationId xmlns:a16="http://schemas.microsoft.com/office/drawing/2014/main" id="{C80BE52C-D5BD-4541-8719-A9C05680A7E5}"/>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4" name="Text Box 21">
          <a:extLst>
            <a:ext uri="{FF2B5EF4-FFF2-40B4-BE49-F238E27FC236}">
              <a16:creationId xmlns:a16="http://schemas.microsoft.com/office/drawing/2014/main" id="{FE72871B-EC82-4D5D-963F-63EA5FB000DB}"/>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5" name="Text Box 22">
          <a:extLst>
            <a:ext uri="{FF2B5EF4-FFF2-40B4-BE49-F238E27FC236}">
              <a16:creationId xmlns:a16="http://schemas.microsoft.com/office/drawing/2014/main" id="{99B7D7C4-E9BF-40CB-A00C-72301DA77643}"/>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6" name="Text Box 23">
          <a:extLst>
            <a:ext uri="{FF2B5EF4-FFF2-40B4-BE49-F238E27FC236}">
              <a16:creationId xmlns:a16="http://schemas.microsoft.com/office/drawing/2014/main" id="{5B81E0AB-FA6D-43B7-8D22-BB7E77B7D7A1}"/>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7" name="Text Box 24">
          <a:extLst>
            <a:ext uri="{FF2B5EF4-FFF2-40B4-BE49-F238E27FC236}">
              <a16:creationId xmlns:a16="http://schemas.microsoft.com/office/drawing/2014/main" id="{C05E1EDE-F495-4A15-87E7-9DD08BE354BB}"/>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8" name="Text Box 25">
          <a:extLst>
            <a:ext uri="{FF2B5EF4-FFF2-40B4-BE49-F238E27FC236}">
              <a16:creationId xmlns:a16="http://schemas.microsoft.com/office/drawing/2014/main" id="{D35FA28D-AEE4-4AEC-8CEF-9D4087A3CF6D}"/>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79" name="Text Box 48">
          <a:extLst>
            <a:ext uri="{FF2B5EF4-FFF2-40B4-BE49-F238E27FC236}">
              <a16:creationId xmlns:a16="http://schemas.microsoft.com/office/drawing/2014/main" id="{0538B616-968D-48FF-A58E-BF598B725E1A}"/>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80" name="Text Box 93">
          <a:extLst>
            <a:ext uri="{FF2B5EF4-FFF2-40B4-BE49-F238E27FC236}">
              <a16:creationId xmlns:a16="http://schemas.microsoft.com/office/drawing/2014/main" id="{2979AA75-6C25-4580-9BB0-7F7DC4D9CFF5}"/>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93</xdr:row>
      <xdr:rowOff>4</xdr:rowOff>
    </xdr:to>
    <xdr:sp macro="" textlink="">
      <xdr:nvSpPr>
        <xdr:cNvPr id="481" name="Text Box 94">
          <a:extLst>
            <a:ext uri="{FF2B5EF4-FFF2-40B4-BE49-F238E27FC236}">
              <a16:creationId xmlns:a16="http://schemas.microsoft.com/office/drawing/2014/main" id="{8B9E70B8-4CB2-429D-B26C-9B5642709EDD}"/>
            </a:ext>
          </a:extLst>
        </xdr:cNvPr>
        <xdr:cNvSpPr txBox="1">
          <a:spLocks noChangeArrowheads="1"/>
        </xdr:cNvSpPr>
      </xdr:nvSpPr>
      <xdr:spPr bwMode="auto">
        <a:xfrm>
          <a:off x="3248025" y="20402550"/>
          <a:ext cx="141735" cy="15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2" name="Text Box 26">
          <a:extLst>
            <a:ext uri="{FF2B5EF4-FFF2-40B4-BE49-F238E27FC236}">
              <a16:creationId xmlns:a16="http://schemas.microsoft.com/office/drawing/2014/main" id="{FFD64699-62B6-4430-A055-6F0F095C6845}"/>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3" name="Text Box 27">
          <a:extLst>
            <a:ext uri="{FF2B5EF4-FFF2-40B4-BE49-F238E27FC236}">
              <a16:creationId xmlns:a16="http://schemas.microsoft.com/office/drawing/2014/main" id="{5307CA3F-B68D-45CA-9718-C86C64030EC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4" name="Text Box 28">
          <a:extLst>
            <a:ext uri="{FF2B5EF4-FFF2-40B4-BE49-F238E27FC236}">
              <a16:creationId xmlns:a16="http://schemas.microsoft.com/office/drawing/2014/main" id="{BD194132-BDA8-4A0B-86BA-A1C7776C648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5" name="Text Box 29">
          <a:extLst>
            <a:ext uri="{FF2B5EF4-FFF2-40B4-BE49-F238E27FC236}">
              <a16:creationId xmlns:a16="http://schemas.microsoft.com/office/drawing/2014/main" id="{6B54E5F8-5B31-4D61-80E1-E4D8C87763C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6" name="Text Box 30">
          <a:extLst>
            <a:ext uri="{FF2B5EF4-FFF2-40B4-BE49-F238E27FC236}">
              <a16:creationId xmlns:a16="http://schemas.microsoft.com/office/drawing/2014/main" id="{0B560CBA-8891-42F4-96A7-A436EFEC3DC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7" name="Text Box 31">
          <a:extLst>
            <a:ext uri="{FF2B5EF4-FFF2-40B4-BE49-F238E27FC236}">
              <a16:creationId xmlns:a16="http://schemas.microsoft.com/office/drawing/2014/main" id="{FD6537E2-D2CC-4AAD-88F5-B40CE568E11A}"/>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8" name="Text Box 32">
          <a:extLst>
            <a:ext uri="{FF2B5EF4-FFF2-40B4-BE49-F238E27FC236}">
              <a16:creationId xmlns:a16="http://schemas.microsoft.com/office/drawing/2014/main" id="{E6E1F9F4-8605-4643-A1AC-DABE6550C7D8}"/>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89" name="Text Box 33">
          <a:extLst>
            <a:ext uri="{FF2B5EF4-FFF2-40B4-BE49-F238E27FC236}">
              <a16:creationId xmlns:a16="http://schemas.microsoft.com/office/drawing/2014/main" id="{5EA4E3EA-4B0E-4B12-BF8A-BBB2E68E756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0" name="Text Box 34">
          <a:extLst>
            <a:ext uri="{FF2B5EF4-FFF2-40B4-BE49-F238E27FC236}">
              <a16:creationId xmlns:a16="http://schemas.microsoft.com/office/drawing/2014/main" id="{198B8055-30D7-4FBC-84B0-573251442E7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1" name="Text Box 35">
          <a:extLst>
            <a:ext uri="{FF2B5EF4-FFF2-40B4-BE49-F238E27FC236}">
              <a16:creationId xmlns:a16="http://schemas.microsoft.com/office/drawing/2014/main" id="{5B8610C9-388F-4A5E-BCD8-4DB8D0E30F4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2" name="Text Box 36">
          <a:extLst>
            <a:ext uri="{FF2B5EF4-FFF2-40B4-BE49-F238E27FC236}">
              <a16:creationId xmlns:a16="http://schemas.microsoft.com/office/drawing/2014/main" id="{80AAE895-068C-4088-B7E7-75A722AECB6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3" name="Text Box 37">
          <a:extLst>
            <a:ext uri="{FF2B5EF4-FFF2-40B4-BE49-F238E27FC236}">
              <a16:creationId xmlns:a16="http://schemas.microsoft.com/office/drawing/2014/main" id="{4AA80C87-4C1C-463E-8ABF-3D4C7F104DA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4" name="Text Box 38">
          <a:extLst>
            <a:ext uri="{FF2B5EF4-FFF2-40B4-BE49-F238E27FC236}">
              <a16:creationId xmlns:a16="http://schemas.microsoft.com/office/drawing/2014/main" id="{943B868A-0A33-4E17-B738-E79579CAB95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5" name="Text Box 39">
          <a:extLst>
            <a:ext uri="{FF2B5EF4-FFF2-40B4-BE49-F238E27FC236}">
              <a16:creationId xmlns:a16="http://schemas.microsoft.com/office/drawing/2014/main" id="{7447A3A0-EFCE-48B0-B9AC-54356DA22C1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6" name="Text Box 40">
          <a:extLst>
            <a:ext uri="{FF2B5EF4-FFF2-40B4-BE49-F238E27FC236}">
              <a16:creationId xmlns:a16="http://schemas.microsoft.com/office/drawing/2014/main" id="{C75028EB-96CC-4893-96B4-4E50B09EDBB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7" name="Text Box 41">
          <a:extLst>
            <a:ext uri="{FF2B5EF4-FFF2-40B4-BE49-F238E27FC236}">
              <a16:creationId xmlns:a16="http://schemas.microsoft.com/office/drawing/2014/main" id="{E4EB811A-DA55-424D-B79E-2907BA40F38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8" name="Text Box 42">
          <a:extLst>
            <a:ext uri="{FF2B5EF4-FFF2-40B4-BE49-F238E27FC236}">
              <a16:creationId xmlns:a16="http://schemas.microsoft.com/office/drawing/2014/main" id="{49BA7073-61D3-4140-8AB5-B7A27591A12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499" name="Text Box 43">
          <a:extLst>
            <a:ext uri="{FF2B5EF4-FFF2-40B4-BE49-F238E27FC236}">
              <a16:creationId xmlns:a16="http://schemas.microsoft.com/office/drawing/2014/main" id="{3BBD3DAA-B517-44D4-97E5-D301E60B32A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0" name="Text Box 44">
          <a:extLst>
            <a:ext uri="{FF2B5EF4-FFF2-40B4-BE49-F238E27FC236}">
              <a16:creationId xmlns:a16="http://schemas.microsoft.com/office/drawing/2014/main" id="{FF6CA7CE-8D80-416A-BA3F-006A7C9AE00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1" name="Text Box 45">
          <a:extLst>
            <a:ext uri="{FF2B5EF4-FFF2-40B4-BE49-F238E27FC236}">
              <a16:creationId xmlns:a16="http://schemas.microsoft.com/office/drawing/2014/main" id="{37D7FA70-BACD-455D-9141-EAB351CFDB3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2" name="Text Box 46">
          <a:extLst>
            <a:ext uri="{FF2B5EF4-FFF2-40B4-BE49-F238E27FC236}">
              <a16:creationId xmlns:a16="http://schemas.microsoft.com/office/drawing/2014/main" id="{DF921670-C65B-44C8-B478-8B107E1C0C2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3" name="Text Box 47">
          <a:extLst>
            <a:ext uri="{FF2B5EF4-FFF2-40B4-BE49-F238E27FC236}">
              <a16:creationId xmlns:a16="http://schemas.microsoft.com/office/drawing/2014/main" id="{59C3CC40-2E32-49E5-9C84-29C8F1A2E19E}"/>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4" name="Text Box 49">
          <a:extLst>
            <a:ext uri="{FF2B5EF4-FFF2-40B4-BE49-F238E27FC236}">
              <a16:creationId xmlns:a16="http://schemas.microsoft.com/office/drawing/2014/main" id="{34977DA2-6752-43CA-83D4-96A1D69E478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5" name="Text Box 50">
          <a:extLst>
            <a:ext uri="{FF2B5EF4-FFF2-40B4-BE49-F238E27FC236}">
              <a16:creationId xmlns:a16="http://schemas.microsoft.com/office/drawing/2014/main" id="{0898B0BB-548D-46B7-A107-7043AE1226EB}"/>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6" name="Text Box 51">
          <a:extLst>
            <a:ext uri="{FF2B5EF4-FFF2-40B4-BE49-F238E27FC236}">
              <a16:creationId xmlns:a16="http://schemas.microsoft.com/office/drawing/2014/main" id="{3AFF7522-84A5-4C46-9376-C31E0EB9999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7" name="Text Box 52">
          <a:extLst>
            <a:ext uri="{FF2B5EF4-FFF2-40B4-BE49-F238E27FC236}">
              <a16:creationId xmlns:a16="http://schemas.microsoft.com/office/drawing/2014/main" id="{A9599FFB-BB95-40AB-9C2A-1A6CF74CA5C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8" name="Text Box 53">
          <a:extLst>
            <a:ext uri="{FF2B5EF4-FFF2-40B4-BE49-F238E27FC236}">
              <a16:creationId xmlns:a16="http://schemas.microsoft.com/office/drawing/2014/main" id="{A1E43DF8-6413-43A7-BC9D-3EBDEE641AA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09" name="Text Box 54">
          <a:extLst>
            <a:ext uri="{FF2B5EF4-FFF2-40B4-BE49-F238E27FC236}">
              <a16:creationId xmlns:a16="http://schemas.microsoft.com/office/drawing/2014/main" id="{74CF3D01-0CD2-4E8D-B4B4-E129CE72EB9B}"/>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0" name="Text Box 55">
          <a:extLst>
            <a:ext uri="{FF2B5EF4-FFF2-40B4-BE49-F238E27FC236}">
              <a16:creationId xmlns:a16="http://schemas.microsoft.com/office/drawing/2014/main" id="{FB4B04FF-12AD-445F-87E7-E5C1CC982AF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1" name="Text Box 56">
          <a:extLst>
            <a:ext uri="{FF2B5EF4-FFF2-40B4-BE49-F238E27FC236}">
              <a16:creationId xmlns:a16="http://schemas.microsoft.com/office/drawing/2014/main" id="{B2AC253A-F258-4DF5-9EB8-E6C5402BE11A}"/>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2" name="Text Box 57">
          <a:extLst>
            <a:ext uri="{FF2B5EF4-FFF2-40B4-BE49-F238E27FC236}">
              <a16:creationId xmlns:a16="http://schemas.microsoft.com/office/drawing/2014/main" id="{965228A0-8F65-452B-B0B0-54521A0BBED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3" name="Text Box 58">
          <a:extLst>
            <a:ext uri="{FF2B5EF4-FFF2-40B4-BE49-F238E27FC236}">
              <a16:creationId xmlns:a16="http://schemas.microsoft.com/office/drawing/2014/main" id="{7A4110EB-FD23-45A4-A8E8-3ED6CC249FD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4" name="Text Box 59">
          <a:extLst>
            <a:ext uri="{FF2B5EF4-FFF2-40B4-BE49-F238E27FC236}">
              <a16:creationId xmlns:a16="http://schemas.microsoft.com/office/drawing/2014/main" id="{BD5C547E-A064-4AFB-840C-198B7EC3973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5" name="Text Box 60">
          <a:extLst>
            <a:ext uri="{FF2B5EF4-FFF2-40B4-BE49-F238E27FC236}">
              <a16:creationId xmlns:a16="http://schemas.microsoft.com/office/drawing/2014/main" id="{E261BFC6-5DF4-4761-BACD-3C66055F61E5}"/>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6" name="Text Box 61">
          <a:extLst>
            <a:ext uri="{FF2B5EF4-FFF2-40B4-BE49-F238E27FC236}">
              <a16:creationId xmlns:a16="http://schemas.microsoft.com/office/drawing/2014/main" id="{BB0E04A6-1661-466A-83B0-5AD50D9D56D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7" name="Text Box 62">
          <a:extLst>
            <a:ext uri="{FF2B5EF4-FFF2-40B4-BE49-F238E27FC236}">
              <a16:creationId xmlns:a16="http://schemas.microsoft.com/office/drawing/2014/main" id="{DE708921-0E4F-41F7-A180-C00506EEEED5}"/>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8" name="Text Box 63">
          <a:extLst>
            <a:ext uri="{FF2B5EF4-FFF2-40B4-BE49-F238E27FC236}">
              <a16:creationId xmlns:a16="http://schemas.microsoft.com/office/drawing/2014/main" id="{F16779F7-11D8-44B7-87F0-978C0601663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19" name="Text Box 64">
          <a:extLst>
            <a:ext uri="{FF2B5EF4-FFF2-40B4-BE49-F238E27FC236}">
              <a16:creationId xmlns:a16="http://schemas.microsoft.com/office/drawing/2014/main" id="{566D25DF-D49F-4D03-B938-08F3BC80398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0" name="Text Box 65">
          <a:extLst>
            <a:ext uri="{FF2B5EF4-FFF2-40B4-BE49-F238E27FC236}">
              <a16:creationId xmlns:a16="http://schemas.microsoft.com/office/drawing/2014/main" id="{4261D6DC-2A56-43D4-B91B-D15559CD186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1" name="Text Box 66">
          <a:extLst>
            <a:ext uri="{FF2B5EF4-FFF2-40B4-BE49-F238E27FC236}">
              <a16:creationId xmlns:a16="http://schemas.microsoft.com/office/drawing/2014/main" id="{7E9DF9C5-0576-461D-9AE1-E499205E1FE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2" name="Text Box 67">
          <a:extLst>
            <a:ext uri="{FF2B5EF4-FFF2-40B4-BE49-F238E27FC236}">
              <a16:creationId xmlns:a16="http://schemas.microsoft.com/office/drawing/2014/main" id="{0DB71EF6-3EAE-453D-9DBD-94570BB2386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3" name="Text Box 68">
          <a:extLst>
            <a:ext uri="{FF2B5EF4-FFF2-40B4-BE49-F238E27FC236}">
              <a16:creationId xmlns:a16="http://schemas.microsoft.com/office/drawing/2014/main" id="{A13BFA5D-230D-4CE5-956D-E480279A426E}"/>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4" name="Text Box 69">
          <a:extLst>
            <a:ext uri="{FF2B5EF4-FFF2-40B4-BE49-F238E27FC236}">
              <a16:creationId xmlns:a16="http://schemas.microsoft.com/office/drawing/2014/main" id="{B01F166C-9D66-4815-AA39-73ED7A41696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5" name="Text Box 70">
          <a:extLst>
            <a:ext uri="{FF2B5EF4-FFF2-40B4-BE49-F238E27FC236}">
              <a16:creationId xmlns:a16="http://schemas.microsoft.com/office/drawing/2014/main" id="{B660CDC8-E912-4B90-8E9A-6F44800AF1FB}"/>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6" name="Text Box 71">
          <a:extLst>
            <a:ext uri="{FF2B5EF4-FFF2-40B4-BE49-F238E27FC236}">
              <a16:creationId xmlns:a16="http://schemas.microsoft.com/office/drawing/2014/main" id="{66802E24-CA67-46B5-9852-4433B05DFAD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7" name="Text Box 72">
          <a:extLst>
            <a:ext uri="{FF2B5EF4-FFF2-40B4-BE49-F238E27FC236}">
              <a16:creationId xmlns:a16="http://schemas.microsoft.com/office/drawing/2014/main" id="{6DB935E0-1132-440C-B386-E3FFAF6DFFD8}"/>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8" name="Text Box 73">
          <a:extLst>
            <a:ext uri="{FF2B5EF4-FFF2-40B4-BE49-F238E27FC236}">
              <a16:creationId xmlns:a16="http://schemas.microsoft.com/office/drawing/2014/main" id="{2FEFBFC0-FCC8-42A5-BB14-2E03345A21A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29" name="Text Box 74">
          <a:extLst>
            <a:ext uri="{FF2B5EF4-FFF2-40B4-BE49-F238E27FC236}">
              <a16:creationId xmlns:a16="http://schemas.microsoft.com/office/drawing/2014/main" id="{26B6BA5D-6D63-45E5-9A4B-C816935DF11B}"/>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0" name="Text Box 75">
          <a:extLst>
            <a:ext uri="{FF2B5EF4-FFF2-40B4-BE49-F238E27FC236}">
              <a16:creationId xmlns:a16="http://schemas.microsoft.com/office/drawing/2014/main" id="{2ACE2DBF-95E4-4E76-AAE0-BDDA364D6F4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1" name="Text Box 76">
          <a:extLst>
            <a:ext uri="{FF2B5EF4-FFF2-40B4-BE49-F238E27FC236}">
              <a16:creationId xmlns:a16="http://schemas.microsoft.com/office/drawing/2014/main" id="{F92A7EDB-FBDE-47D5-B20E-7AAA7E4A42E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2" name="Text Box 77">
          <a:extLst>
            <a:ext uri="{FF2B5EF4-FFF2-40B4-BE49-F238E27FC236}">
              <a16:creationId xmlns:a16="http://schemas.microsoft.com/office/drawing/2014/main" id="{03DC4216-A027-4BAB-A021-D5BF61D58AD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3" name="Text Box 78">
          <a:extLst>
            <a:ext uri="{FF2B5EF4-FFF2-40B4-BE49-F238E27FC236}">
              <a16:creationId xmlns:a16="http://schemas.microsoft.com/office/drawing/2014/main" id="{6ED73756-8B08-4F19-BA96-FA316306E69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4" name="Text Box 79">
          <a:extLst>
            <a:ext uri="{FF2B5EF4-FFF2-40B4-BE49-F238E27FC236}">
              <a16:creationId xmlns:a16="http://schemas.microsoft.com/office/drawing/2014/main" id="{69AD2EA5-942B-45E2-B3DD-5955F2091FB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5" name="Text Box 80">
          <a:extLst>
            <a:ext uri="{FF2B5EF4-FFF2-40B4-BE49-F238E27FC236}">
              <a16:creationId xmlns:a16="http://schemas.microsoft.com/office/drawing/2014/main" id="{C1B38AA9-E65A-4232-A04C-DBF856231AD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6" name="Text Box 81">
          <a:extLst>
            <a:ext uri="{FF2B5EF4-FFF2-40B4-BE49-F238E27FC236}">
              <a16:creationId xmlns:a16="http://schemas.microsoft.com/office/drawing/2014/main" id="{90DBC9A9-CD95-49E0-86FF-83007763633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7" name="Text Box 82">
          <a:extLst>
            <a:ext uri="{FF2B5EF4-FFF2-40B4-BE49-F238E27FC236}">
              <a16:creationId xmlns:a16="http://schemas.microsoft.com/office/drawing/2014/main" id="{BE4FD2FA-0F7E-4C4E-A169-797882FE9787}"/>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8" name="Text Box 83">
          <a:extLst>
            <a:ext uri="{FF2B5EF4-FFF2-40B4-BE49-F238E27FC236}">
              <a16:creationId xmlns:a16="http://schemas.microsoft.com/office/drawing/2014/main" id="{72A0C824-593B-477C-BEAE-B575BE8C43BB}"/>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39" name="Text Box 84">
          <a:extLst>
            <a:ext uri="{FF2B5EF4-FFF2-40B4-BE49-F238E27FC236}">
              <a16:creationId xmlns:a16="http://schemas.microsoft.com/office/drawing/2014/main" id="{07F1274C-62F0-4974-9F40-17612654180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0" name="Text Box 85">
          <a:extLst>
            <a:ext uri="{FF2B5EF4-FFF2-40B4-BE49-F238E27FC236}">
              <a16:creationId xmlns:a16="http://schemas.microsoft.com/office/drawing/2014/main" id="{2CFCA56A-7E88-4569-8377-1A1BEE8B334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1" name="Text Box 86">
          <a:extLst>
            <a:ext uri="{FF2B5EF4-FFF2-40B4-BE49-F238E27FC236}">
              <a16:creationId xmlns:a16="http://schemas.microsoft.com/office/drawing/2014/main" id="{D85CAF57-10EB-4146-A40B-521D76FCF65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2" name="Text Box 87">
          <a:extLst>
            <a:ext uri="{FF2B5EF4-FFF2-40B4-BE49-F238E27FC236}">
              <a16:creationId xmlns:a16="http://schemas.microsoft.com/office/drawing/2014/main" id="{2182950D-9922-45C6-86BB-D9CFAD845BE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3" name="Text Box 88">
          <a:extLst>
            <a:ext uri="{FF2B5EF4-FFF2-40B4-BE49-F238E27FC236}">
              <a16:creationId xmlns:a16="http://schemas.microsoft.com/office/drawing/2014/main" id="{2ACC95BE-8C98-4817-AE33-8E4FED648D35}"/>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4" name="Text Box 89">
          <a:extLst>
            <a:ext uri="{FF2B5EF4-FFF2-40B4-BE49-F238E27FC236}">
              <a16:creationId xmlns:a16="http://schemas.microsoft.com/office/drawing/2014/main" id="{7AED5807-BA00-4C8D-85AC-EF030B8D2C0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5" name="Text Box 90">
          <a:extLst>
            <a:ext uri="{FF2B5EF4-FFF2-40B4-BE49-F238E27FC236}">
              <a16:creationId xmlns:a16="http://schemas.microsoft.com/office/drawing/2014/main" id="{CC9F3C69-A8AE-4003-B64B-140B1CF08B6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6" name="Text Box 91">
          <a:extLst>
            <a:ext uri="{FF2B5EF4-FFF2-40B4-BE49-F238E27FC236}">
              <a16:creationId xmlns:a16="http://schemas.microsoft.com/office/drawing/2014/main" id="{1E775D2E-D92F-4FDC-8E19-DC8C6598DE4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7" name="Text Box 92">
          <a:extLst>
            <a:ext uri="{FF2B5EF4-FFF2-40B4-BE49-F238E27FC236}">
              <a16:creationId xmlns:a16="http://schemas.microsoft.com/office/drawing/2014/main" id="{C7836916-6FA2-4AD7-98AF-4D5BE5B558F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8" name="Text Box 3">
          <a:extLst>
            <a:ext uri="{FF2B5EF4-FFF2-40B4-BE49-F238E27FC236}">
              <a16:creationId xmlns:a16="http://schemas.microsoft.com/office/drawing/2014/main" id="{129CBAA0-3DCF-49DD-B7AD-E8E4BBA220B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49" name="Text Box 4">
          <a:extLst>
            <a:ext uri="{FF2B5EF4-FFF2-40B4-BE49-F238E27FC236}">
              <a16:creationId xmlns:a16="http://schemas.microsoft.com/office/drawing/2014/main" id="{BAD5A973-0A26-4E16-89B6-20A269DADB4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0" name="Text Box 5">
          <a:extLst>
            <a:ext uri="{FF2B5EF4-FFF2-40B4-BE49-F238E27FC236}">
              <a16:creationId xmlns:a16="http://schemas.microsoft.com/office/drawing/2014/main" id="{828FA3D9-0200-4956-907C-B688872530DA}"/>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1" name="Text Box 6">
          <a:extLst>
            <a:ext uri="{FF2B5EF4-FFF2-40B4-BE49-F238E27FC236}">
              <a16:creationId xmlns:a16="http://schemas.microsoft.com/office/drawing/2014/main" id="{AE9F3067-BFA3-4BCC-90BA-7D17DFEDC65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2" name="Text Box 7">
          <a:extLst>
            <a:ext uri="{FF2B5EF4-FFF2-40B4-BE49-F238E27FC236}">
              <a16:creationId xmlns:a16="http://schemas.microsoft.com/office/drawing/2014/main" id="{CD89FC17-7D81-463A-8E35-EA701E98F9B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3" name="Text Box 8">
          <a:extLst>
            <a:ext uri="{FF2B5EF4-FFF2-40B4-BE49-F238E27FC236}">
              <a16:creationId xmlns:a16="http://schemas.microsoft.com/office/drawing/2014/main" id="{F8A1587C-591D-47CB-983E-BDEFBA6CF63E}"/>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4" name="Text Box 9">
          <a:extLst>
            <a:ext uri="{FF2B5EF4-FFF2-40B4-BE49-F238E27FC236}">
              <a16:creationId xmlns:a16="http://schemas.microsoft.com/office/drawing/2014/main" id="{F055CFBC-6431-4FEF-90EB-8404C9CB141D}"/>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5" name="Text Box 10">
          <a:extLst>
            <a:ext uri="{FF2B5EF4-FFF2-40B4-BE49-F238E27FC236}">
              <a16:creationId xmlns:a16="http://schemas.microsoft.com/office/drawing/2014/main" id="{C7D9B8FC-4174-46E4-97A0-E51D9DA98BE8}"/>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6" name="Text Box 11">
          <a:extLst>
            <a:ext uri="{FF2B5EF4-FFF2-40B4-BE49-F238E27FC236}">
              <a16:creationId xmlns:a16="http://schemas.microsoft.com/office/drawing/2014/main" id="{D1D0CBB1-B1A8-4531-952D-67263B85917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7" name="Text Box 12">
          <a:extLst>
            <a:ext uri="{FF2B5EF4-FFF2-40B4-BE49-F238E27FC236}">
              <a16:creationId xmlns:a16="http://schemas.microsoft.com/office/drawing/2014/main" id="{526CBDE0-4F25-48BF-A1E3-A1C5EFC51EA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8" name="Text Box 13">
          <a:extLst>
            <a:ext uri="{FF2B5EF4-FFF2-40B4-BE49-F238E27FC236}">
              <a16:creationId xmlns:a16="http://schemas.microsoft.com/office/drawing/2014/main" id="{3BE73453-7F3E-414A-A30B-B18B9314A69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59" name="Text Box 14">
          <a:extLst>
            <a:ext uri="{FF2B5EF4-FFF2-40B4-BE49-F238E27FC236}">
              <a16:creationId xmlns:a16="http://schemas.microsoft.com/office/drawing/2014/main" id="{2230C9F7-FA86-43F4-AD47-961613F566E1}"/>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0" name="Text Box 15">
          <a:extLst>
            <a:ext uri="{FF2B5EF4-FFF2-40B4-BE49-F238E27FC236}">
              <a16:creationId xmlns:a16="http://schemas.microsoft.com/office/drawing/2014/main" id="{CE87D669-BEC4-45B3-B0B7-2DC9DCBC11C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1" name="Text Box 16">
          <a:extLst>
            <a:ext uri="{FF2B5EF4-FFF2-40B4-BE49-F238E27FC236}">
              <a16:creationId xmlns:a16="http://schemas.microsoft.com/office/drawing/2014/main" id="{A898AD24-3408-4E8E-AF4D-E1BB6404031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2" name="Text Box 17">
          <a:extLst>
            <a:ext uri="{FF2B5EF4-FFF2-40B4-BE49-F238E27FC236}">
              <a16:creationId xmlns:a16="http://schemas.microsoft.com/office/drawing/2014/main" id="{C4B72EE3-216D-485A-91C2-13A70DAF302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3" name="Text Box 18">
          <a:extLst>
            <a:ext uri="{FF2B5EF4-FFF2-40B4-BE49-F238E27FC236}">
              <a16:creationId xmlns:a16="http://schemas.microsoft.com/office/drawing/2014/main" id="{20E23CD3-216B-48CD-AC26-7D98C6D0ECE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4" name="Text Box 19">
          <a:extLst>
            <a:ext uri="{FF2B5EF4-FFF2-40B4-BE49-F238E27FC236}">
              <a16:creationId xmlns:a16="http://schemas.microsoft.com/office/drawing/2014/main" id="{6214C131-3101-4D96-8247-EB562EA25A42}"/>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5" name="Text Box 20">
          <a:extLst>
            <a:ext uri="{FF2B5EF4-FFF2-40B4-BE49-F238E27FC236}">
              <a16:creationId xmlns:a16="http://schemas.microsoft.com/office/drawing/2014/main" id="{2B3960A7-D1E1-4A85-AE14-753CF4289463}"/>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6" name="Text Box 21">
          <a:extLst>
            <a:ext uri="{FF2B5EF4-FFF2-40B4-BE49-F238E27FC236}">
              <a16:creationId xmlns:a16="http://schemas.microsoft.com/office/drawing/2014/main" id="{36FAA0A9-1F11-4952-8535-AB6256AD532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7" name="Text Box 22">
          <a:extLst>
            <a:ext uri="{FF2B5EF4-FFF2-40B4-BE49-F238E27FC236}">
              <a16:creationId xmlns:a16="http://schemas.microsoft.com/office/drawing/2014/main" id="{459DF619-FDCC-41D1-BD4B-7981C91F40BF}"/>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8" name="Text Box 23">
          <a:extLst>
            <a:ext uri="{FF2B5EF4-FFF2-40B4-BE49-F238E27FC236}">
              <a16:creationId xmlns:a16="http://schemas.microsoft.com/office/drawing/2014/main" id="{BE0CB8E2-614F-4B78-82FE-930AA8ACCC7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69" name="Text Box 24">
          <a:extLst>
            <a:ext uri="{FF2B5EF4-FFF2-40B4-BE49-F238E27FC236}">
              <a16:creationId xmlns:a16="http://schemas.microsoft.com/office/drawing/2014/main" id="{8F1C97D8-0348-4DFF-AEEF-97948A1BB49C}"/>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70" name="Text Box 25">
          <a:extLst>
            <a:ext uri="{FF2B5EF4-FFF2-40B4-BE49-F238E27FC236}">
              <a16:creationId xmlns:a16="http://schemas.microsoft.com/office/drawing/2014/main" id="{B97EE9CA-A96B-4B3D-9329-5099C7A7EA74}"/>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71" name="Text Box 48">
          <a:extLst>
            <a:ext uri="{FF2B5EF4-FFF2-40B4-BE49-F238E27FC236}">
              <a16:creationId xmlns:a16="http://schemas.microsoft.com/office/drawing/2014/main" id="{B05B75E9-EBB8-4073-AB7A-226857B58E30}"/>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72" name="Text Box 93">
          <a:extLst>
            <a:ext uri="{FF2B5EF4-FFF2-40B4-BE49-F238E27FC236}">
              <a16:creationId xmlns:a16="http://schemas.microsoft.com/office/drawing/2014/main" id="{91E74DAD-EB43-48FB-95DE-8E39737FEBF9}"/>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93</xdr:row>
      <xdr:rowOff>0</xdr:rowOff>
    </xdr:from>
    <xdr:to>
      <xdr:col>2</xdr:col>
      <xdr:colOff>2303910</xdr:colOff>
      <xdr:row>97</xdr:row>
      <xdr:rowOff>57149</xdr:rowOff>
    </xdr:to>
    <xdr:sp macro="" textlink="">
      <xdr:nvSpPr>
        <xdr:cNvPr id="573" name="Text Box 94">
          <a:extLst>
            <a:ext uri="{FF2B5EF4-FFF2-40B4-BE49-F238E27FC236}">
              <a16:creationId xmlns:a16="http://schemas.microsoft.com/office/drawing/2014/main" id="{A6337515-6C6E-4469-8E6A-406A6828AF76}"/>
            </a:ext>
          </a:extLst>
        </xdr:cNvPr>
        <xdr:cNvSpPr txBox="1">
          <a:spLocks noChangeArrowheads="1"/>
        </xdr:cNvSpPr>
      </xdr:nvSpPr>
      <xdr:spPr bwMode="auto">
        <a:xfrm>
          <a:off x="3248025" y="20554950"/>
          <a:ext cx="141735" cy="819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112</xdr:row>
      <xdr:rowOff>19047</xdr:rowOff>
    </xdr:to>
    <xdr:sp macro="" textlink="">
      <xdr:nvSpPr>
        <xdr:cNvPr id="574" name="Text Box 119">
          <a:extLst>
            <a:ext uri="{FF2B5EF4-FFF2-40B4-BE49-F238E27FC236}">
              <a16:creationId xmlns:a16="http://schemas.microsoft.com/office/drawing/2014/main" id="{B140631C-9259-4BBB-BF21-46EE5BB0F0D3}"/>
            </a:ext>
          </a:extLst>
        </xdr:cNvPr>
        <xdr:cNvSpPr txBox="1">
          <a:spLocks noChangeArrowheads="1"/>
        </xdr:cNvSpPr>
      </xdr:nvSpPr>
      <xdr:spPr bwMode="auto">
        <a:xfrm>
          <a:off x="3248025" y="21621750"/>
          <a:ext cx="141735" cy="1847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112</xdr:row>
      <xdr:rowOff>19047</xdr:rowOff>
    </xdr:to>
    <xdr:sp macro="" textlink="">
      <xdr:nvSpPr>
        <xdr:cNvPr id="575" name="Text Box 120">
          <a:extLst>
            <a:ext uri="{FF2B5EF4-FFF2-40B4-BE49-F238E27FC236}">
              <a16:creationId xmlns:a16="http://schemas.microsoft.com/office/drawing/2014/main" id="{ACD2A903-6BBF-41AF-83A7-D5B02881B7F2}"/>
            </a:ext>
          </a:extLst>
        </xdr:cNvPr>
        <xdr:cNvSpPr txBox="1">
          <a:spLocks noChangeArrowheads="1"/>
        </xdr:cNvSpPr>
      </xdr:nvSpPr>
      <xdr:spPr bwMode="auto">
        <a:xfrm>
          <a:off x="3248025" y="21621750"/>
          <a:ext cx="141735" cy="1847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112</xdr:row>
      <xdr:rowOff>19047</xdr:rowOff>
    </xdr:to>
    <xdr:sp macro="" textlink="">
      <xdr:nvSpPr>
        <xdr:cNvPr id="576" name="Text Box 119">
          <a:extLst>
            <a:ext uri="{FF2B5EF4-FFF2-40B4-BE49-F238E27FC236}">
              <a16:creationId xmlns:a16="http://schemas.microsoft.com/office/drawing/2014/main" id="{812F2409-E2E6-44F5-9ED1-ED509259E509}"/>
            </a:ext>
          </a:extLst>
        </xdr:cNvPr>
        <xdr:cNvSpPr txBox="1">
          <a:spLocks noChangeArrowheads="1"/>
        </xdr:cNvSpPr>
      </xdr:nvSpPr>
      <xdr:spPr bwMode="auto">
        <a:xfrm>
          <a:off x="3248025" y="21621750"/>
          <a:ext cx="141735" cy="1847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100</xdr:row>
      <xdr:rowOff>0</xdr:rowOff>
    </xdr:from>
    <xdr:to>
      <xdr:col>2</xdr:col>
      <xdr:colOff>2303910</xdr:colOff>
      <xdr:row>112</xdr:row>
      <xdr:rowOff>19047</xdr:rowOff>
    </xdr:to>
    <xdr:sp macro="" textlink="">
      <xdr:nvSpPr>
        <xdr:cNvPr id="577" name="Text Box 120">
          <a:extLst>
            <a:ext uri="{FF2B5EF4-FFF2-40B4-BE49-F238E27FC236}">
              <a16:creationId xmlns:a16="http://schemas.microsoft.com/office/drawing/2014/main" id="{D9CABD82-C92D-45AC-B127-F1837FF19587}"/>
            </a:ext>
          </a:extLst>
        </xdr:cNvPr>
        <xdr:cNvSpPr txBox="1">
          <a:spLocks noChangeArrowheads="1"/>
        </xdr:cNvSpPr>
      </xdr:nvSpPr>
      <xdr:spPr bwMode="auto">
        <a:xfrm>
          <a:off x="3248025" y="21621750"/>
          <a:ext cx="141735" cy="1847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78" name="Text Box 26">
          <a:extLst>
            <a:ext uri="{FF2B5EF4-FFF2-40B4-BE49-F238E27FC236}">
              <a16:creationId xmlns:a16="http://schemas.microsoft.com/office/drawing/2014/main" id="{5809D0E2-5A6C-4EAD-88CB-6F35853A6BC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79" name="Text Box 27">
          <a:extLst>
            <a:ext uri="{FF2B5EF4-FFF2-40B4-BE49-F238E27FC236}">
              <a16:creationId xmlns:a16="http://schemas.microsoft.com/office/drawing/2014/main" id="{F0E4E11E-A455-48C2-A1FF-FD5351636075}"/>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0" name="Text Box 28">
          <a:extLst>
            <a:ext uri="{FF2B5EF4-FFF2-40B4-BE49-F238E27FC236}">
              <a16:creationId xmlns:a16="http://schemas.microsoft.com/office/drawing/2014/main" id="{C527F397-7F54-4BF3-A60D-EF42E0A07D5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1" name="Text Box 29">
          <a:extLst>
            <a:ext uri="{FF2B5EF4-FFF2-40B4-BE49-F238E27FC236}">
              <a16:creationId xmlns:a16="http://schemas.microsoft.com/office/drawing/2014/main" id="{B5431BB5-39FB-4B7E-947C-5A97A234403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2" name="Text Box 30">
          <a:extLst>
            <a:ext uri="{FF2B5EF4-FFF2-40B4-BE49-F238E27FC236}">
              <a16:creationId xmlns:a16="http://schemas.microsoft.com/office/drawing/2014/main" id="{72A21B1D-05CC-4D2E-96B3-4ED893B393B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3" name="Text Box 31">
          <a:extLst>
            <a:ext uri="{FF2B5EF4-FFF2-40B4-BE49-F238E27FC236}">
              <a16:creationId xmlns:a16="http://schemas.microsoft.com/office/drawing/2014/main" id="{370523B7-929B-4564-B4BE-F97144D37FB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4" name="Text Box 32">
          <a:extLst>
            <a:ext uri="{FF2B5EF4-FFF2-40B4-BE49-F238E27FC236}">
              <a16:creationId xmlns:a16="http://schemas.microsoft.com/office/drawing/2014/main" id="{12C671E9-CBDF-4ED0-B7D3-60627E8B5F8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5" name="Text Box 33">
          <a:extLst>
            <a:ext uri="{FF2B5EF4-FFF2-40B4-BE49-F238E27FC236}">
              <a16:creationId xmlns:a16="http://schemas.microsoft.com/office/drawing/2014/main" id="{85959059-E470-4AF8-A986-18C2EC0A811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6" name="Text Box 34">
          <a:extLst>
            <a:ext uri="{FF2B5EF4-FFF2-40B4-BE49-F238E27FC236}">
              <a16:creationId xmlns:a16="http://schemas.microsoft.com/office/drawing/2014/main" id="{BBB805F9-D5AE-405E-9823-8C72B979516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7" name="Text Box 35">
          <a:extLst>
            <a:ext uri="{FF2B5EF4-FFF2-40B4-BE49-F238E27FC236}">
              <a16:creationId xmlns:a16="http://schemas.microsoft.com/office/drawing/2014/main" id="{D4BC10DD-71DB-4430-96F0-431CAD91D68B}"/>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8" name="Text Box 36">
          <a:extLst>
            <a:ext uri="{FF2B5EF4-FFF2-40B4-BE49-F238E27FC236}">
              <a16:creationId xmlns:a16="http://schemas.microsoft.com/office/drawing/2014/main" id="{91B8327F-93C0-4F6F-933C-7916D91CFD6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89" name="Text Box 37">
          <a:extLst>
            <a:ext uri="{FF2B5EF4-FFF2-40B4-BE49-F238E27FC236}">
              <a16:creationId xmlns:a16="http://schemas.microsoft.com/office/drawing/2014/main" id="{ABA81E0B-2769-4CA9-BA55-510FE0E405C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0" name="Text Box 38">
          <a:extLst>
            <a:ext uri="{FF2B5EF4-FFF2-40B4-BE49-F238E27FC236}">
              <a16:creationId xmlns:a16="http://schemas.microsoft.com/office/drawing/2014/main" id="{EF02AE54-1A9D-405D-98B3-CE4955BEF82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1" name="Text Box 39">
          <a:extLst>
            <a:ext uri="{FF2B5EF4-FFF2-40B4-BE49-F238E27FC236}">
              <a16:creationId xmlns:a16="http://schemas.microsoft.com/office/drawing/2014/main" id="{96238B9F-45D5-4279-A330-651FD346D6C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2" name="Text Box 40">
          <a:extLst>
            <a:ext uri="{FF2B5EF4-FFF2-40B4-BE49-F238E27FC236}">
              <a16:creationId xmlns:a16="http://schemas.microsoft.com/office/drawing/2014/main" id="{40F99163-22F8-4AB9-93D6-F2B1AC5ED2E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3" name="Text Box 41">
          <a:extLst>
            <a:ext uri="{FF2B5EF4-FFF2-40B4-BE49-F238E27FC236}">
              <a16:creationId xmlns:a16="http://schemas.microsoft.com/office/drawing/2014/main" id="{71929CCD-F8DD-498C-89C3-11C3909601C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4" name="Text Box 42">
          <a:extLst>
            <a:ext uri="{FF2B5EF4-FFF2-40B4-BE49-F238E27FC236}">
              <a16:creationId xmlns:a16="http://schemas.microsoft.com/office/drawing/2014/main" id="{765B9AAF-E886-4881-B96B-E7996EB331D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5" name="Text Box 43">
          <a:extLst>
            <a:ext uri="{FF2B5EF4-FFF2-40B4-BE49-F238E27FC236}">
              <a16:creationId xmlns:a16="http://schemas.microsoft.com/office/drawing/2014/main" id="{DA19D3DB-2422-49AF-943F-7D19750D011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6" name="Text Box 44">
          <a:extLst>
            <a:ext uri="{FF2B5EF4-FFF2-40B4-BE49-F238E27FC236}">
              <a16:creationId xmlns:a16="http://schemas.microsoft.com/office/drawing/2014/main" id="{B779B9B4-FDAA-471F-8B4D-E38B1837858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7" name="Text Box 45">
          <a:extLst>
            <a:ext uri="{FF2B5EF4-FFF2-40B4-BE49-F238E27FC236}">
              <a16:creationId xmlns:a16="http://schemas.microsoft.com/office/drawing/2014/main" id="{EFD8C42D-4B8C-4954-ACBE-6E1D5E23A29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8" name="Text Box 46">
          <a:extLst>
            <a:ext uri="{FF2B5EF4-FFF2-40B4-BE49-F238E27FC236}">
              <a16:creationId xmlns:a16="http://schemas.microsoft.com/office/drawing/2014/main" id="{55781EF5-B1CB-4854-903E-6793C50E685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599" name="Text Box 47">
          <a:extLst>
            <a:ext uri="{FF2B5EF4-FFF2-40B4-BE49-F238E27FC236}">
              <a16:creationId xmlns:a16="http://schemas.microsoft.com/office/drawing/2014/main" id="{C4B5DAB9-6C48-43CF-AD9C-56A02C59B2E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0" name="Text Box 49">
          <a:extLst>
            <a:ext uri="{FF2B5EF4-FFF2-40B4-BE49-F238E27FC236}">
              <a16:creationId xmlns:a16="http://schemas.microsoft.com/office/drawing/2014/main" id="{D149E23B-E82F-499D-A203-6C6F9F141A7B}"/>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1" name="Text Box 50">
          <a:extLst>
            <a:ext uri="{FF2B5EF4-FFF2-40B4-BE49-F238E27FC236}">
              <a16:creationId xmlns:a16="http://schemas.microsoft.com/office/drawing/2014/main" id="{B5FC11D8-0B14-4A71-84CB-CB7DE4B712A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2" name="Text Box 51">
          <a:extLst>
            <a:ext uri="{FF2B5EF4-FFF2-40B4-BE49-F238E27FC236}">
              <a16:creationId xmlns:a16="http://schemas.microsoft.com/office/drawing/2014/main" id="{7132AB06-91EE-4FA0-A50F-B33CC7A726C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3" name="Text Box 52">
          <a:extLst>
            <a:ext uri="{FF2B5EF4-FFF2-40B4-BE49-F238E27FC236}">
              <a16:creationId xmlns:a16="http://schemas.microsoft.com/office/drawing/2014/main" id="{693BC61A-4496-4751-8FE4-DFF2F77BC24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4" name="Text Box 53">
          <a:extLst>
            <a:ext uri="{FF2B5EF4-FFF2-40B4-BE49-F238E27FC236}">
              <a16:creationId xmlns:a16="http://schemas.microsoft.com/office/drawing/2014/main" id="{05338EC1-DAEB-4FBF-AC91-64C956CDF1A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5" name="Text Box 54">
          <a:extLst>
            <a:ext uri="{FF2B5EF4-FFF2-40B4-BE49-F238E27FC236}">
              <a16:creationId xmlns:a16="http://schemas.microsoft.com/office/drawing/2014/main" id="{062BC8BC-6B69-4EF0-9316-975F74C17485}"/>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6" name="Text Box 55">
          <a:extLst>
            <a:ext uri="{FF2B5EF4-FFF2-40B4-BE49-F238E27FC236}">
              <a16:creationId xmlns:a16="http://schemas.microsoft.com/office/drawing/2014/main" id="{BBE17B29-9F7E-4C37-905A-E4AB2E9E5D4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7" name="Text Box 56">
          <a:extLst>
            <a:ext uri="{FF2B5EF4-FFF2-40B4-BE49-F238E27FC236}">
              <a16:creationId xmlns:a16="http://schemas.microsoft.com/office/drawing/2014/main" id="{3E5DD1A0-8CAA-4CD2-812A-93EB065B6E95}"/>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8" name="Text Box 57">
          <a:extLst>
            <a:ext uri="{FF2B5EF4-FFF2-40B4-BE49-F238E27FC236}">
              <a16:creationId xmlns:a16="http://schemas.microsoft.com/office/drawing/2014/main" id="{D2445673-A3A3-48B1-9743-5CE88DFE117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09" name="Text Box 58">
          <a:extLst>
            <a:ext uri="{FF2B5EF4-FFF2-40B4-BE49-F238E27FC236}">
              <a16:creationId xmlns:a16="http://schemas.microsoft.com/office/drawing/2014/main" id="{52656E09-2C81-4B0E-A4FC-E428C52BE04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0" name="Text Box 59">
          <a:extLst>
            <a:ext uri="{FF2B5EF4-FFF2-40B4-BE49-F238E27FC236}">
              <a16:creationId xmlns:a16="http://schemas.microsoft.com/office/drawing/2014/main" id="{5B8F290B-1D3A-4E5F-BA9A-19975722F8C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1" name="Text Box 60">
          <a:extLst>
            <a:ext uri="{FF2B5EF4-FFF2-40B4-BE49-F238E27FC236}">
              <a16:creationId xmlns:a16="http://schemas.microsoft.com/office/drawing/2014/main" id="{B00737B6-B96C-4A08-8928-43808B348CE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2" name="Text Box 61">
          <a:extLst>
            <a:ext uri="{FF2B5EF4-FFF2-40B4-BE49-F238E27FC236}">
              <a16:creationId xmlns:a16="http://schemas.microsoft.com/office/drawing/2014/main" id="{F7315CB8-4417-4FC7-B123-97487E6083B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3" name="Text Box 62">
          <a:extLst>
            <a:ext uri="{FF2B5EF4-FFF2-40B4-BE49-F238E27FC236}">
              <a16:creationId xmlns:a16="http://schemas.microsoft.com/office/drawing/2014/main" id="{DB3746C0-249A-493C-BB4B-DFC1085AA56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4" name="Text Box 63">
          <a:extLst>
            <a:ext uri="{FF2B5EF4-FFF2-40B4-BE49-F238E27FC236}">
              <a16:creationId xmlns:a16="http://schemas.microsoft.com/office/drawing/2014/main" id="{902490F8-1A44-49E3-971F-BB3FC98F43FD}"/>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5" name="Text Box 64">
          <a:extLst>
            <a:ext uri="{FF2B5EF4-FFF2-40B4-BE49-F238E27FC236}">
              <a16:creationId xmlns:a16="http://schemas.microsoft.com/office/drawing/2014/main" id="{2D50D10F-052B-400F-A781-04FADF76F03D}"/>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6" name="Text Box 65">
          <a:extLst>
            <a:ext uri="{FF2B5EF4-FFF2-40B4-BE49-F238E27FC236}">
              <a16:creationId xmlns:a16="http://schemas.microsoft.com/office/drawing/2014/main" id="{2E5C5EF9-F28B-411A-841B-CDE2B1B47321}"/>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7" name="Text Box 66">
          <a:extLst>
            <a:ext uri="{FF2B5EF4-FFF2-40B4-BE49-F238E27FC236}">
              <a16:creationId xmlns:a16="http://schemas.microsoft.com/office/drawing/2014/main" id="{8F940092-9D95-4598-BEEB-41BB9FAA573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8" name="Text Box 67">
          <a:extLst>
            <a:ext uri="{FF2B5EF4-FFF2-40B4-BE49-F238E27FC236}">
              <a16:creationId xmlns:a16="http://schemas.microsoft.com/office/drawing/2014/main" id="{D15D41D0-6306-441C-854C-E9BFC6DBCA7B}"/>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19" name="Text Box 68">
          <a:extLst>
            <a:ext uri="{FF2B5EF4-FFF2-40B4-BE49-F238E27FC236}">
              <a16:creationId xmlns:a16="http://schemas.microsoft.com/office/drawing/2014/main" id="{9370B149-B852-47A4-B939-A2545142B20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0" name="Text Box 69">
          <a:extLst>
            <a:ext uri="{FF2B5EF4-FFF2-40B4-BE49-F238E27FC236}">
              <a16:creationId xmlns:a16="http://schemas.microsoft.com/office/drawing/2014/main" id="{74525F87-9E4F-4EAD-B72B-AF204E5DDC31}"/>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1" name="Text Box 70">
          <a:extLst>
            <a:ext uri="{FF2B5EF4-FFF2-40B4-BE49-F238E27FC236}">
              <a16:creationId xmlns:a16="http://schemas.microsoft.com/office/drawing/2014/main" id="{76EA98A2-A8EA-4A0F-A09C-63AA4E9DAAA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2" name="Text Box 71">
          <a:extLst>
            <a:ext uri="{FF2B5EF4-FFF2-40B4-BE49-F238E27FC236}">
              <a16:creationId xmlns:a16="http://schemas.microsoft.com/office/drawing/2014/main" id="{3BF6A660-6B22-48CB-A15B-0599E601C19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3" name="Text Box 72">
          <a:extLst>
            <a:ext uri="{FF2B5EF4-FFF2-40B4-BE49-F238E27FC236}">
              <a16:creationId xmlns:a16="http://schemas.microsoft.com/office/drawing/2014/main" id="{5DD54035-FA47-48EC-AD2F-4B9C9151A411}"/>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4" name="Text Box 73">
          <a:extLst>
            <a:ext uri="{FF2B5EF4-FFF2-40B4-BE49-F238E27FC236}">
              <a16:creationId xmlns:a16="http://schemas.microsoft.com/office/drawing/2014/main" id="{3B48051C-74E5-409F-A973-24769F19986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5" name="Text Box 74">
          <a:extLst>
            <a:ext uri="{FF2B5EF4-FFF2-40B4-BE49-F238E27FC236}">
              <a16:creationId xmlns:a16="http://schemas.microsoft.com/office/drawing/2014/main" id="{BD140F28-E1DB-4AE5-961C-808BD212C8C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6" name="Text Box 75">
          <a:extLst>
            <a:ext uri="{FF2B5EF4-FFF2-40B4-BE49-F238E27FC236}">
              <a16:creationId xmlns:a16="http://schemas.microsoft.com/office/drawing/2014/main" id="{131046F2-D458-4A5B-996F-861B14EC42AB}"/>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7" name="Text Box 76">
          <a:extLst>
            <a:ext uri="{FF2B5EF4-FFF2-40B4-BE49-F238E27FC236}">
              <a16:creationId xmlns:a16="http://schemas.microsoft.com/office/drawing/2014/main" id="{6F8BDF52-8DDB-4D64-9692-54E9054384C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8" name="Text Box 77">
          <a:extLst>
            <a:ext uri="{FF2B5EF4-FFF2-40B4-BE49-F238E27FC236}">
              <a16:creationId xmlns:a16="http://schemas.microsoft.com/office/drawing/2014/main" id="{122DE5C9-FEB4-4106-B532-3974EE850E9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29" name="Text Box 78">
          <a:extLst>
            <a:ext uri="{FF2B5EF4-FFF2-40B4-BE49-F238E27FC236}">
              <a16:creationId xmlns:a16="http://schemas.microsoft.com/office/drawing/2014/main" id="{96D5AA48-CA0A-4212-9FA5-1B6F8017579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0" name="Text Box 79">
          <a:extLst>
            <a:ext uri="{FF2B5EF4-FFF2-40B4-BE49-F238E27FC236}">
              <a16:creationId xmlns:a16="http://schemas.microsoft.com/office/drawing/2014/main" id="{12EFC3A4-A1CE-4287-8270-8A318B17B27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1" name="Text Box 80">
          <a:extLst>
            <a:ext uri="{FF2B5EF4-FFF2-40B4-BE49-F238E27FC236}">
              <a16:creationId xmlns:a16="http://schemas.microsoft.com/office/drawing/2014/main" id="{2D992E49-69F1-4C3C-9E10-E9E967ADA1E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2" name="Text Box 81">
          <a:extLst>
            <a:ext uri="{FF2B5EF4-FFF2-40B4-BE49-F238E27FC236}">
              <a16:creationId xmlns:a16="http://schemas.microsoft.com/office/drawing/2014/main" id="{8A9A648B-7FDD-4130-B9EC-9D6EC83ABBC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3" name="Text Box 82">
          <a:extLst>
            <a:ext uri="{FF2B5EF4-FFF2-40B4-BE49-F238E27FC236}">
              <a16:creationId xmlns:a16="http://schemas.microsoft.com/office/drawing/2014/main" id="{4113BE6F-1894-4266-BD95-3A8F58B67927}"/>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4" name="Text Box 83">
          <a:extLst>
            <a:ext uri="{FF2B5EF4-FFF2-40B4-BE49-F238E27FC236}">
              <a16:creationId xmlns:a16="http://schemas.microsoft.com/office/drawing/2014/main" id="{F9B3859E-D75A-415E-8B51-082F2067DC95}"/>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5" name="Text Box 84">
          <a:extLst>
            <a:ext uri="{FF2B5EF4-FFF2-40B4-BE49-F238E27FC236}">
              <a16:creationId xmlns:a16="http://schemas.microsoft.com/office/drawing/2014/main" id="{EEED437C-D8AB-4F04-A21F-98B6BA275FE7}"/>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6" name="Text Box 85">
          <a:extLst>
            <a:ext uri="{FF2B5EF4-FFF2-40B4-BE49-F238E27FC236}">
              <a16:creationId xmlns:a16="http://schemas.microsoft.com/office/drawing/2014/main" id="{8B9C1450-211D-4BB4-9811-BB5A077CAEB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7" name="Text Box 86">
          <a:extLst>
            <a:ext uri="{FF2B5EF4-FFF2-40B4-BE49-F238E27FC236}">
              <a16:creationId xmlns:a16="http://schemas.microsoft.com/office/drawing/2014/main" id="{5EF182F9-662A-4D14-B85F-075CECB41FB5}"/>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8" name="Text Box 87">
          <a:extLst>
            <a:ext uri="{FF2B5EF4-FFF2-40B4-BE49-F238E27FC236}">
              <a16:creationId xmlns:a16="http://schemas.microsoft.com/office/drawing/2014/main" id="{EF5BDAAB-BCD8-47C8-8709-86FBD3F7DF0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39" name="Text Box 88">
          <a:extLst>
            <a:ext uri="{FF2B5EF4-FFF2-40B4-BE49-F238E27FC236}">
              <a16:creationId xmlns:a16="http://schemas.microsoft.com/office/drawing/2014/main" id="{CAB57A88-CCD1-46D3-A753-34E4209EED5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0" name="Text Box 89">
          <a:extLst>
            <a:ext uri="{FF2B5EF4-FFF2-40B4-BE49-F238E27FC236}">
              <a16:creationId xmlns:a16="http://schemas.microsoft.com/office/drawing/2014/main" id="{81337C0E-5619-4D1B-98BF-841091C1A99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1" name="Text Box 90">
          <a:extLst>
            <a:ext uri="{FF2B5EF4-FFF2-40B4-BE49-F238E27FC236}">
              <a16:creationId xmlns:a16="http://schemas.microsoft.com/office/drawing/2014/main" id="{550F5400-611E-4E44-853A-74D19818AA1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2" name="Text Box 91">
          <a:extLst>
            <a:ext uri="{FF2B5EF4-FFF2-40B4-BE49-F238E27FC236}">
              <a16:creationId xmlns:a16="http://schemas.microsoft.com/office/drawing/2014/main" id="{7917F7EA-9196-4079-BDF2-668F06164F0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3" name="Text Box 92">
          <a:extLst>
            <a:ext uri="{FF2B5EF4-FFF2-40B4-BE49-F238E27FC236}">
              <a16:creationId xmlns:a16="http://schemas.microsoft.com/office/drawing/2014/main" id="{A7E29F3F-45BC-4F21-99D7-8FFD275A6B4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4" name="Text Box 3">
          <a:extLst>
            <a:ext uri="{FF2B5EF4-FFF2-40B4-BE49-F238E27FC236}">
              <a16:creationId xmlns:a16="http://schemas.microsoft.com/office/drawing/2014/main" id="{E34BAAC0-33C8-488F-A5F1-7A2D39782CA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5" name="Text Box 4">
          <a:extLst>
            <a:ext uri="{FF2B5EF4-FFF2-40B4-BE49-F238E27FC236}">
              <a16:creationId xmlns:a16="http://schemas.microsoft.com/office/drawing/2014/main" id="{5750868F-247C-4D67-AAA0-B48538F443A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6" name="Text Box 5">
          <a:extLst>
            <a:ext uri="{FF2B5EF4-FFF2-40B4-BE49-F238E27FC236}">
              <a16:creationId xmlns:a16="http://schemas.microsoft.com/office/drawing/2014/main" id="{84D11803-58EA-4B8F-87BF-AD9F0AE85D2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7" name="Text Box 6">
          <a:extLst>
            <a:ext uri="{FF2B5EF4-FFF2-40B4-BE49-F238E27FC236}">
              <a16:creationId xmlns:a16="http://schemas.microsoft.com/office/drawing/2014/main" id="{CC75C3F5-239B-4ABA-A90D-BF1ADCA013D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8" name="Text Box 7">
          <a:extLst>
            <a:ext uri="{FF2B5EF4-FFF2-40B4-BE49-F238E27FC236}">
              <a16:creationId xmlns:a16="http://schemas.microsoft.com/office/drawing/2014/main" id="{988281F3-E7B6-4660-85BD-E2A2C531B9D4}"/>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49" name="Text Box 8">
          <a:extLst>
            <a:ext uri="{FF2B5EF4-FFF2-40B4-BE49-F238E27FC236}">
              <a16:creationId xmlns:a16="http://schemas.microsoft.com/office/drawing/2014/main" id="{A91BAABF-8199-49B4-B530-11A3ACE7B71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0" name="Text Box 9">
          <a:extLst>
            <a:ext uri="{FF2B5EF4-FFF2-40B4-BE49-F238E27FC236}">
              <a16:creationId xmlns:a16="http://schemas.microsoft.com/office/drawing/2014/main" id="{9EFA6CB4-8904-410C-ABED-3D60ABCCA8F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1" name="Text Box 10">
          <a:extLst>
            <a:ext uri="{FF2B5EF4-FFF2-40B4-BE49-F238E27FC236}">
              <a16:creationId xmlns:a16="http://schemas.microsoft.com/office/drawing/2014/main" id="{6E9BBA13-8ACA-428E-B6D1-503375B4719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2" name="Text Box 11">
          <a:extLst>
            <a:ext uri="{FF2B5EF4-FFF2-40B4-BE49-F238E27FC236}">
              <a16:creationId xmlns:a16="http://schemas.microsoft.com/office/drawing/2014/main" id="{8CF74AAC-6143-41A8-878A-EE78D22CE4E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3" name="Text Box 12">
          <a:extLst>
            <a:ext uri="{FF2B5EF4-FFF2-40B4-BE49-F238E27FC236}">
              <a16:creationId xmlns:a16="http://schemas.microsoft.com/office/drawing/2014/main" id="{AAE9810D-0BB7-4F70-AFA6-42557C93E90B}"/>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4" name="Text Box 13">
          <a:extLst>
            <a:ext uri="{FF2B5EF4-FFF2-40B4-BE49-F238E27FC236}">
              <a16:creationId xmlns:a16="http://schemas.microsoft.com/office/drawing/2014/main" id="{4A982CC6-48DA-4137-86A1-DAC71C7C1F5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5" name="Text Box 14">
          <a:extLst>
            <a:ext uri="{FF2B5EF4-FFF2-40B4-BE49-F238E27FC236}">
              <a16:creationId xmlns:a16="http://schemas.microsoft.com/office/drawing/2014/main" id="{9C1CA39F-81B8-4016-B38D-C846D0B7FE6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6" name="Text Box 15">
          <a:extLst>
            <a:ext uri="{FF2B5EF4-FFF2-40B4-BE49-F238E27FC236}">
              <a16:creationId xmlns:a16="http://schemas.microsoft.com/office/drawing/2014/main" id="{0D6F85EE-D1C1-43C0-9571-8EFC568C4AA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7" name="Text Box 16">
          <a:extLst>
            <a:ext uri="{FF2B5EF4-FFF2-40B4-BE49-F238E27FC236}">
              <a16:creationId xmlns:a16="http://schemas.microsoft.com/office/drawing/2014/main" id="{BD8705FF-EAA9-4860-AF70-4EBC1F086C1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8" name="Text Box 17">
          <a:extLst>
            <a:ext uri="{FF2B5EF4-FFF2-40B4-BE49-F238E27FC236}">
              <a16:creationId xmlns:a16="http://schemas.microsoft.com/office/drawing/2014/main" id="{71FF82AB-22BD-4D24-8DD5-31F519607F3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59" name="Text Box 18">
          <a:extLst>
            <a:ext uri="{FF2B5EF4-FFF2-40B4-BE49-F238E27FC236}">
              <a16:creationId xmlns:a16="http://schemas.microsoft.com/office/drawing/2014/main" id="{61716C8B-31CF-4CD5-AE57-AC4586611242}"/>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0" name="Text Box 19">
          <a:extLst>
            <a:ext uri="{FF2B5EF4-FFF2-40B4-BE49-F238E27FC236}">
              <a16:creationId xmlns:a16="http://schemas.microsoft.com/office/drawing/2014/main" id="{CCC21E49-784D-4717-A370-89E75D035726}"/>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1" name="Text Box 20">
          <a:extLst>
            <a:ext uri="{FF2B5EF4-FFF2-40B4-BE49-F238E27FC236}">
              <a16:creationId xmlns:a16="http://schemas.microsoft.com/office/drawing/2014/main" id="{FDED44BD-0271-463A-9C5A-7ABEBDA32D48}"/>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2" name="Text Box 21">
          <a:extLst>
            <a:ext uri="{FF2B5EF4-FFF2-40B4-BE49-F238E27FC236}">
              <a16:creationId xmlns:a16="http://schemas.microsoft.com/office/drawing/2014/main" id="{D30EC795-0FFD-4A4B-9230-0A0B0FB9FC9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3" name="Text Box 22">
          <a:extLst>
            <a:ext uri="{FF2B5EF4-FFF2-40B4-BE49-F238E27FC236}">
              <a16:creationId xmlns:a16="http://schemas.microsoft.com/office/drawing/2014/main" id="{D3C224DE-C590-4787-8C51-7B94661E60B9}"/>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4" name="Text Box 23">
          <a:extLst>
            <a:ext uri="{FF2B5EF4-FFF2-40B4-BE49-F238E27FC236}">
              <a16:creationId xmlns:a16="http://schemas.microsoft.com/office/drawing/2014/main" id="{F60D3D37-5F37-4E18-9AB9-7DD58237E89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5" name="Text Box 24">
          <a:extLst>
            <a:ext uri="{FF2B5EF4-FFF2-40B4-BE49-F238E27FC236}">
              <a16:creationId xmlns:a16="http://schemas.microsoft.com/office/drawing/2014/main" id="{722F0AA6-5074-4C85-92F7-61B86833CCAF}"/>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6" name="Text Box 25">
          <a:extLst>
            <a:ext uri="{FF2B5EF4-FFF2-40B4-BE49-F238E27FC236}">
              <a16:creationId xmlns:a16="http://schemas.microsoft.com/office/drawing/2014/main" id="{5EC82C2F-CABB-4A5E-9BEF-BF51E08A74CE}"/>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7" name="Text Box 48">
          <a:extLst>
            <a:ext uri="{FF2B5EF4-FFF2-40B4-BE49-F238E27FC236}">
              <a16:creationId xmlns:a16="http://schemas.microsoft.com/office/drawing/2014/main" id="{2DDA6138-0592-4144-BC7F-279B44962DFC}"/>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8" name="Text Box 93">
          <a:extLst>
            <a:ext uri="{FF2B5EF4-FFF2-40B4-BE49-F238E27FC236}">
              <a16:creationId xmlns:a16="http://schemas.microsoft.com/office/drawing/2014/main" id="{81BB80F5-E11F-4804-8B6E-39807BD45860}"/>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130</xdr:row>
      <xdr:rowOff>40583</xdr:rowOff>
    </xdr:to>
    <xdr:sp macro="" textlink="">
      <xdr:nvSpPr>
        <xdr:cNvPr id="669" name="Text Box 94">
          <a:extLst>
            <a:ext uri="{FF2B5EF4-FFF2-40B4-BE49-F238E27FC236}">
              <a16:creationId xmlns:a16="http://schemas.microsoft.com/office/drawing/2014/main" id="{31E64794-9488-4003-A27C-F20E19E08913}"/>
            </a:ext>
          </a:extLst>
        </xdr:cNvPr>
        <xdr:cNvSpPr txBox="1">
          <a:spLocks noChangeArrowheads="1"/>
        </xdr:cNvSpPr>
      </xdr:nvSpPr>
      <xdr:spPr bwMode="auto">
        <a:xfrm>
          <a:off x="3248025" y="20402550"/>
          <a:ext cx="141735" cy="5984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670" name="Text Box 1">
          <a:extLst>
            <a:ext uri="{FF2B5EF4-FFF2-40B4-BE49-F238E27FC236}">
              <a16:creationId xmlns:a16="http://schemas.microsoft.com/office/drawing/2014/main" id="{DDA6280D-210D-41BB-88E6-D015500BC7BB}"/>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671" name="Text Box 118">
          <a:extLst>
            <a:ext uri="{FF2B5EF4-FFF2-40B4-BE49-F238E27FC236}">
              <a16:creationId xmlns:a16="http://schemas.microsoft.com/office/drawing/2014/main" id="{B195CEFE-7D90-4995-8EF5-9F84451B3A2E}"/>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672" name="Text Box 1">
          <a:extLst>
            <a:ext uri="{FF2B5EF4-FFF2-40B4-BE49-F238E27FC236}">
              <a16:creationId xmlns:a16="http://schemas.microsoft.com/office/drawing/2014/main" id="{8D28EEF4-F15E-41D9-85B1-18D45F2AE745}"/>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673" name="Text Box 118">
          <a:extLst>
            <a:ext uri="{FF2B5EF4-FFF2-40B4-BE49-F238E27FC236}">
              <a16:creationId xmlns:a16="http://schemas.microsoft.com/office/drawing/2014/main" id="{1FFF38A1-2D80-4D10-9DD3-E7A847E1855D}"/>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3314</xdr:rowOff>
    </xdr:to>
    <xdr:sp macro="" textlink="">
      <xdr:nvSpPr>
        <xdr:cNvPr id="674" name="Text Box 1">
          <a:extLst>
            <a:ext uri="{FF2B5EF4-FFF2-40B4-BE49-F238E27FC236}">
              <a16:creationId xmlns:a16="http://schemas.microsoft.com/office/drawing/2014/main" id="{F6672A80-5A7B-48AD-895D-DE7F5C2E3338}"/>
            </a:ext>
          </a:extLst>
        </xdr:cNvPr>
        <xdr:cNvSpPr txBox="1">
          <a:spLocks noChangeArrowheads="1"/>
        </xdr:cNvSpPr>
      </xdr:nvSpPr>
      <xdr:spPr bwMode="auto">
        <a:xfrm>
          <a:off x="3248025" y="12144375"/>
          <a:ext cx="2179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3314</xdr:rowOff>
    </xdr:to>
    <xdr:sp macro="" textlink="">
      <xdr:nvSpPr>
        <xdr:cNvPr id="675" name="Text Box 118">
          <a:extLst>
            <a:ext uri="{FF2B5EF4-FFF2-40B4-BE49-F238E27FC236}">
              <a16:creationId xmlns:a16="http://schemas.microsoft.com/office/drawing/2014/main" id="{ABA051FF-6704-4B7E-8616-2F84A99AA912}"/>
            </a:ext>
          </a:extLst>
        </xdr:cNvPr>
        <xdr:cNvSpPr txBox="1">
          <a:spLocks noChangeArrowheads="1"/>
        </xdr:cNvSpPr>
      </xdr:nvSpPr>
      <xdr:spPr bwMode="auto">
        <a:xfrm>
          <a:off x="3248025" y="12144375"/>
          <a:ext cx="2179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22363</xdr:rowOff>
    </xdr:to>
    <xdr:sp macro="" textlink="">
      <xdr:nvSpPr>
        <xdr:cNvPr id="676" name="Text Box 1">
          <a:extLst>
            <a:ext uri="{FF2B5EF4-FFF2-40B4-BE49-F238E27FC236}">
              <a16:creationId xmlns:a16="http://schemas.microsoft.com/office/drawing/2014/main" id="{84E5CA1C-441B-4C42-9E5E-18A0EC43C464}"/>
            </a:ext>
          </a:extLst>
        </xdr:cNvPr>
        <xdr:cNvSpPr txBox="1">
          <a:spLocks noChangeArrowheads="1"/>
        </xdr:cNvSpPr>
      </xdr:nvSpPr>
      <xdr:spPr bwMode="auto">
        <a:xfrm>
          <a:off x="3248025" y="12144375"/>
          <a:ext cx="2179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22363</xdr:rowOff>
    </xdr:to>
    <xdr:sp macro="" textlink="">
      <xdr:nvSpPr>
        <xdr:cNvPr id="677" name="Text Box 118">
          <a:extLst>
            <a:ext uri="{FF2B5EF4-FFF2-40B4-BE49-F238E27FC236}">
              <a16:creationId xmlns:a16="http://schemas.microsoft.com/office/drawing/2014/main" id="{40556EAD-8DE8-496F-AB11-3B919B1C682B}"/>
            </a:ext>
          </a:extLst>
        </xdr:cNvPr>
        <xdr:cNvSpPr txBox="1">
          <a:spLocks noChangeArrowheads="1"/>
        </xdr:cNvSpPr>
      </xdr:nvSpPr>
      <xdr:spPr bwMode="auto">
        <a:xfrm>
          <a:off x="3248025" y="12144375"/>
          <a:ext cx="2179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3314</xdr:rowOff>
    </xdr:to>
    <xdr:sp macro="" textlink="">
      <xdr:nvSpPr>
        <xdr:cNvPr id="678" name="Text Box 1">
          <a:extLst>
            <a:ext uri="{FF2B5EF4-FFF2-40B4-BE49-F238E27FC236}">
              <a16:creationId xmlns:a16="http://schemas.microsoft.com/office/drawing/2014/main" id="{CE0CAB0F-5091-4BD2-8250-0C65B7AD10B2}"/>
            </a:ext>
          </a:extLst>
        </xdr:cNvPr>
        <xdr:cNvSpPr txBox="1">
          <a:spLocks noChangeArrowheads="1"/>
        </xdr:cNvSpPr>
      </xdr:nvSpPr>
      <xdr:spPr bwMode="auto">
        <a:xfrm>
          <a:off x="3248025" y="12144375"/>
          <a:ext cx="2179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3314</xdr:rowOff>
    </xdr:to>
    <xdr:sp macro="" textlink="">
      <xdr:nvSpPr>
        <xdr:cNvPr id="679" name="Text Box 118">
          <a:extLst>
            <a:ext uri="{FF2B5EF4-FFF2-40B4-BE49-F238E27FC236}">
              <a16:creationId xmlns:a16="http://schemas.microsoft.com/office/drawing/2014/main" id="{F408A7E5-A449-4B76-95CE-ABDD10681824}"/>
            </a:ext>
          </a:extLst>
        </xdr:cNvPr>
        <xdr:cNvSpPr txBox="1">
          <a:spLocks noChangeArrowheads="1"/>
        </xdr:cNvSpPr>
      </xdr:nvSpPr>
      <xdr:spPr bwMode="auto">
        <a:xfrm>
          <a:off x="3248025" y="12144375"/>
          <a:ext cx="217935" cy="15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22363</xdr:rowOff>
    </xdr:to>
    <xdr:sp macro="" textlink="">
      <xdr:nvSpPr>
        <xdr:cNvPr id="680" name="Text Box 1">
          <a:extLst>
            <a:ext uri="{FF2B5EF4-FFF2-40B4-BE49-F238E27FC236}">
              <a16:creationId xmlns:a16="http://schemas.microsoft.com/office/drawing/2014/main" id="{2F3C7DBE-162F-4898-A0F1-9B36731EF287}"/>
            </a:ext>
          </a:extLst>
        </xdr:cNvPr>
        <xdr:cNvSpPr txBox="1">
          <a:spLocks noChangeArrowheads="1"/>
        </xdr:cNvSpPr>
      </xdr:nvSpPr>
      <xdr:spPr bwMode="auto">
        <a:xfrm>
          <a:off x="3248025" y="12144375"/>
          <a:ext cx="2179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2380110</xdr:colOff>
      <xdr:row>51</xdr:row>
      <xdr:rowOff>22363</xdr:rowOff>
    </xdr:to>
    <xdr:sp macro="" textlink="">
      <xdr:nvSpPr>
        <xdr:cNvPr id="681" name="Text Box 118">
          <a:extLst>
            <a:ext uri="{FF2B5EF4-FFF2-40B4-BE49-F238E27FC236}">
              <a16:creationId xmlns:a16="http://schemas.microsoft.com/office/drawing/2014/main" id="{29023470-647B-4BF7-88EA-15BB2DFC1AAE}"/>
            </a:ext>
          </a:extLst>
        </xdr:cNvPr>
        <xdr:cNvSpPr txBox="1">
          <a:spLocks noChangeArrowheads="1"/>
        </xdr:cNvSpPr>
      </xdr:nvSpPr>
      <xdr:spPr bwMode="auto">
        <a:xfrm>
          <a:off x="3248025" y="12144375"/>
          <a:ext cx="217935" cy="174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2" name="Text Box 3">
          <a:extLst>
            <a:ext uri="{FF2B5EF4-FFF2-40B4-BE49-F238E27FC236}">
              <a16:creationId xmlns:a16="http://schemas.microsoft.com/office/drawing/2014/main" id="{BB14A51D-85BC-4EEF-9523-2C9E8AFEB785}"/>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3" name="Text Box 4">
          <a:extLst>
            <a:ext uri="{FF2B5EF4-FFF2-40B4-BE49-F238E27FC236}">
              <a16:creationId xmlns:a16="http://schemas.microsoft.com/office/drawing/2014/main" id="{5F4CF453-2D4E-480E-8C0A-FD052FAEE8A4}"/>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4" name="Text Box 5">
          <a:extLst>
            <a:ext uri="{FF2B5EF4-FFF2-40B4-BE49-F238E27FC236}">
              <a16:creationId xmlns:a16="http://schemas.microsoft.com/office/drawing/2014/main" id="{C1022250-1D8F-48B9-8502-A6BB227738AF}"/>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5" name="Text Box 6">
          <a:extLst>
            <a:ext uri="{FF2B5EF4-FFF2-40B4-BE49-F238E27FC236}">
              <a16:creationId xmlns:a16="http://schemas.microsoft.com/office/drawing/2014/main" id="{4286E825-EB45-44F5-8DC3-17E77E9521D9}"/>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6" name="Text Box 7">
          <a:extLst>
            <a:ext uri="{FF2B5EF4-FFF2-40B4-BE49-F238E27FC236}">
              <a16:creationId xmlns:a16="http://schemas.microsoft.com/office/drawing/2014/main" id="{37BEC454-AE6A-4AB9-A043-BD499F602F06}"/>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7" name="Text Box 8">
          <a:extLst>
            <a:ext uri="{FF2B5EF4-FFF2-40B4-BE49-F238E27FC236}">
              <a16:creationId xmlns:a16="http://schemas.microsoft.com/office/drawing/2014/main" id="{43786B72-C3C2-45BA-B2EB-BA9034B78415}"/>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8" name="Text Box 9">
          <a:extLst>
            <a:ext uri="{FF2B5EF4-FFF2-40B4-BE49-F238E27FC236}">
              <a16:creationId xmlns:a16="http://schemas.microsoft.com/office/drawing/2014/main" id="{3DA55AFD-C65C-4723-9E7A-2DB2566DBC02}"/>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89" name="Text Box 10">
          <a:extLst>
            <a:ext uri="{FF2B5EF4-FFF2-40B4-BE49-F238E27FC236}">
              <a16:creationId xmlns:a16="http://schemas.microsoft.com/office/drawing/2014/main" id="{BEDD1272-53A9-42A2-8B51-1D4F07E5FE11}"/>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0" name="Text Box 11">
          <a:extLst>
            <a:ext uri="{FF2B5EF4-FFF2-40B4-BE49-F238E27FC236}">
              <a16:creationId xmlns:a16="http://schemas.microsoft.com/office/drawing/2014/main" id="{D753A798-8F35-4455-AA0D-172AA22CD241}"/>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1" name="Text Box 12">
          <a:extLst>
            <a:ext uri="{FF2B5EF4-FFF2-40B4-BE49-F238E27FC236}">
              <a16:creationId xmlns:a16="http://schemas.microsoft.com/office/drawing/2014/main" id="{20E089FB-219B-42EE-BC3C-1F9B0BDCD3A8}"/>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2" name="Text Box 13">
          <a:extLst>
            <a:ext uri="{FF2B5EF4-FFF2-40B4-BE49-F238E27FC236}">
              <a16:creationId xmlns:a16="http://schemas.microsoft.com/office/drawing/2014/main" id="{60882098-124E-4925-9E33-0689C466211F}"/>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3" name="Text Box 14">
          <a:extLst>
            <a:ext uri="{FF2B5EF4-FFF2-40B4-BE49-F238E27FC236}">
              <a16:creationId xmlns:a16="http://schemas.microsoft.com/office/drawing/2014/main" id="{91DCA330-07B0-4168-B081-0080F22DE17D}"/>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4" name="Text Box 15">
          <a:extLst>
            <a:ext uri="{FF2B5EF4-FFF2-40B4-BE49-F238E27FC236}">
              <a16:creationId xmlns:a16="http://schemas.microsoft.com/office/drawing/2014/main" id="{2F142FD2-FC1B-40C3-AC0C-D0313D435C03}"/>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5" name="Text Box 16">
          <a:extLst>
            <a:ext uri="{FF2B5EF4-FFF2-40B4-BE49-F238E27FC236}">
              <a16:creationId xmlns:a16="http://schemas.microsoft.com/office/drawing/2014/main" id="{8728197E-9165-49BF-AA54-7993C5DBE33D}"/>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6" name="Text Box 17">
          <a:extLst>
            <a:ext uri="{FF2B5EF4-FFF2-40B4-BE49-F238E27FC236}">
              <a16:creationId xmlns:a16="http://schemas.microsoft.com/office/drawing/2014/main" id="{2C3CBC34-332A-46A0-802B-1AE880DE6339}"/>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7" name="Text Box 18">
          <a:extLst>
            <a:ext uri="{FF2B5EF4-FFF2-40B4-BE49-F238E27FC236}">
              <a16:creationId xmlns:a16="http://schemas.microsoft.com/office/drawing/2014/main" id="{26F3D303-A7BD-4D85-A564-8CFCD9E26B84}"/>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8" name="Text Box 19">
          <a:extLst>
            <a:ext uri="{FF2B5EF4-FFF2-40B4-BE49-F238E27FC236}">
              <a16:creationId xmlns:a16="http://schemas.microsoft.com/office/drawing/2014/main" id="{8448A45C-1AD2-4F79-B533-1C1D90A8A5FE}"/>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699" name="Text Box 20">
          <a:extLst>
            <a:ext uri="{FF2B5EF4-FFF2-40B4-BE49-F238E27FC236}">
              <a16:creationId xmlns:a16="http://schemas.microsoft.com/office/drawing/2014/main" id="{C273E84C-CD52-4F71-8B42-BA5D0D508129}"/>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0" name="Text Box 21">
          <a:extLst>
            <a:ext uri="{FF2B5EF4-FFF2-40B4-BE49-F238E27FC236}">
              <a16:creationId xmlns:a16="http://schemas.microsoft.com/office/drawing/2014/main" id="{0E8BACE6-42ED-417D-8A9D-753FE5DDAA93}"/>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1" name="Text Box 22">
          <a:extLst>
            <a:ext uri="{FF2B5EF4-FFF2-40B4-BE49-F238E27FC236}">
              <a16:creationId xmlns:a16="http://schemas.microsoft.com/office/drawing/2014/main" id="{B4C3FBFF-312A-40D3-BAD2-7420B59A97FB}"/>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2" name="Text Box 23">
          <a:extLst>
            <a:ext uri="{FF2B5EF4-FFF2-40B4-BE49-F238E27FC236}">
              <a16:creationId xmlns:a16="http://schemas.microsoft.com/office/drawing/2014/main" id="{936CF877-A2F2-4D47-B721-B848B319185F}"/>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3" name="Text Box 24">
          <a:extLst>
            <a:ext uri="{FF2B5EF4-FFF2-40B4-BE49-F238E27FC236}">
              <a16:creationId xmlns:a16="http://schemas.microsoft.com/office/drawing/2014/main" id="{DCD1C91F-29FD-41CE-82A4-464D86FEFD7D}"/>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4" name="Text Box 25">
          <a:extLst>
            <a:ext uri="{FF2B5EF4-FFF2-40B4-BE49-F238E27FC236}">
              <a16:creationId xmlns:a16="http://schemas.microsoft.com/office/drawing/2014/main" id="{9AE5F7F7-1948-4460-9103-8C0A92A86DE2}"/>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5" name="Text Box 48">
          <a:extLst>
            <a:ext uri="{FF2B5EF4-FFF2-40B4-BE49-F238E27FC236}">
              <a16:creationId xmlns:a16="http://schemas.microsoft.com/office/drawing/2014/main" id="{FBCD0867-6760-4B51-8CCF-15876CC7E432}"/>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6" name="Text Box 93">
          <a:extLst>
            <a:ext uri="{FF2B5EF4-FFF2-40B4-BE49-F238E27FC236}">
              <a16:creationId xmlns:a16="http://schemas.microsoft.com/office/drawing/2014/main" id="{BBCAF61F-6893-4064-B7BB-48DDF2ECD5E6}"/>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93</xdr:row>
      <xdr:rowOff>57154</xdr:rowOff>
    </xdr:to>
    <xdr:sp macro="" textlink="">
      <xdr:nvSpPr>
        <xdr:cNvPr id="707" name="Text Box 94">
          <a:extLst>
            <a:ext uri="{FF2B5EF4-FFF2-40B4-BE49-F238E27FC236}">
              <a16:creationId xmlns:a16="http://schemas.microsoft.com/office/drawing/2014/main" id="{38BC70ED-F064-4984-9C5D-218D6F2A0259}"/>
            </a:ext>
          </a:extLst>
        </xdr:cNvPr>
        <xdr:cNvSpPr txBox="1">
          <a:spLocks noChangeArrowheads="1"/>
        </xdr:cNvSpPr>
      </xdr:nvSpPr>
      <xdr:spPr bwMode="auto">
        <a:xfrm>
          <a:off x="3248025" y="20402550"/>
          <a:ext cx="217935" cy="209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08" name="Text Box 26">
          <a:extLst>
            <a:ext uri="{FF2B5EF4-FFF2-40B4-BE49-F238E27FC236}">
              <a16:creationId xmlns:a16="http://schemas.microsoft.com/office/drawing/2014/main" id="{370C1862-8407-450A-96A1-6E3D481AAF0C}"/>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09" name="Text Box 27">
          <a:extLst>
            <a:ext uri="{FF2B5EF4-FFF2-40B4-BE49-F238E27FC236}">
              <a16:creationId xmlns:a16="http://schemas.microsoft.com/office/drawing/2014/main" id="{5E989E1D-2F3A-43EE-A6F6-BDDBD7906B3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0" name="Text Box 28">
          <a:extLst>
            <a:ext uri="{FF2B5EF4-FFF2-40B4-BE49-F238E27FC236}">
              <a16:creationId xmlns:a16="http://schemas.microsoft.com/office/drawing/2014/main" id="{2C3A4220-50A1-4236-8DD3-467C225B2DD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1" name="Text Box 29">
          <a:extLst>
            <a:ext uri="{FF2B5EF4-FFF2-40B4-BE49-F238E27FC236}">
              <a16:creationId xmlns:a16="http://schemas.microsoft.com/office/drawing/2014/main" id="{2309C20D-2112-4658-BA72-BB95DFD47EC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2" name="Text Box 30">
          <a:extLst>
            <a:ext uri="{FF2B5EF4-FFF2-40B4-BE49-F238E27FC236}">
              <a16:creationId xmlns:a16="http://schemas.microsoft.com/office/drawing/2014/main" id="{3518D4D8-718B-4343-A3F6-EFFFF113E5B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3" name="Text Box 31">
          <a:extLst>
            <a:ext uri="{FF2B5EF4-FFF2-40B4-BE49-F238E27FC236}">
              <a16:creationId xmlns:a16="http://schemas.microsoft.com/office/drawing/2014/main" id="{120BB092-1F2F-4DB8-BFD7-4BB11ADFDF5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4" name="Text Box 32">
          <a:extLst>
            <a:ext uri="{FF2B5EF4-FFF2-40B4-BE49-F238E27FC236}">
              <a16:creationId xmlns:a16="http://schemas.microsoft.com/office/drawing/2014/main" id="{1D1C9DD9-F752-42C5-8E3E-6535392A71F7}"/>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5" name="Text Box 33">
          <a:extLst>
            <a:ext uri="{FF2B5EF4-FFF2-40B4-BE49-F238E27FC236}">
              <a16:creationId xmlns:a16="http://schemas.microsoft.com/office/drawing/2014/main" id="{C3C0F289-DD67-4029-80AA-0E95F5C2462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6" name="Text Box 34">
          <a:extLst>
            <a:ext uri="{FF2B5EF4-FFF2-40B4-BE49-F238E27FC236}">
              <a16:creationId xmlns:a16="http://schemas.microsoft.com/office/drawing/2014/main" id="{CED57816-4D9F-4B3E-AAA5-EB5BAD70DB1A}"/>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7" name="Text Box 35">
          <a:extLst>
            <a:ext uri="{FF2B5EF4-FFF2-40B4-BE49-F238E27FC236}">
              <a16:creationId xmlns:a16="http://schemas.microsoft.com/office/drawing/2014/main" id="{DD1AB239-2BE2-4D54-8281-3D4EB2D754CC}"/>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8" name="Text Box 36">
          <a:extLst>
            <a:ext uri="{FF2B5EF4-FFF2-40B4-BE49-F238E27FC236}">
              <a16:creationId xmlns:a16="http://schemas.microsoft.com/office/drawing/2014/main" id="{E07C379F-0766-416B-8DB8-01E8471F138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19" name="Text Box 37">
          <a:extLst>
            <a:ext uri="{FF2B5EF4-FFF2-40B4-BE49-F238E27FC236}">
              <a16:creationId xmlns:a16="http://schemas.microsoft.com/office/drawing/2014/main" id="{92CF88ED-5E28-4524-AFD9-760737CA981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0" name="Text Box 38">
          <a:extLst>
            <a:ext uri="{FF2B5EF4-FFF2-40B4-BE49-F238E27FC236}">
              <a16:creationId xmlns:a16="http://schemas.microsoft.com/office/drawing/2014/main" id="{C18F84F7-04DA-4329-BE0C-5E7803CD0C9A}"/>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1" name="Text Box 39">
          <a:extLst>
            <a:ext uri="{FF2B5EF4-FFF2-40B4-BE49-F238E27FC236}">
              <a16:creationId xmlns:a16="http://schemas.microsoft.com/office/drawing/2014/main" id="{EAE41A4E-061C-48EB-A908-2C8AFC0E6F1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2" name="Text Box 40">
          <a:extLst>
            <a:ext uri="{FF2B5EF4-FFF2-40B4-BE49-F238E27FC236}">
              <a16:creationId xmlns:a16="http://schemas.microsoft.com/office/drawing/2014/main" id="{EB0733E5-9580-43F5-832B-4830A5C00EA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3" name="Text Box 41">
          <a:extLst>
            <a:ext uri="{FF2B5EF4-FFF2-40B4-BE49-F238E27FC236}">
              <a16:creationId xmlns:a16="http://schemas.microsoft.com/office/drawing/2014/main" id="{E6ACDD04-9437-4884-ABAA-69B7DC9BFF0F}"/>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4" name="Text Box 42">
          <a:extLst>
            <a:ext uri="{FF2B5EF4-FFF2-40B4-BE49-F238E27FC236}">
              <a16:creationId xmlns:a16="http://schemas.microsoft.com/office/drawing/2014/main" id="{741E9FCA-FEBC-46FA-9485-36D70E0B2D5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5" name="Text Box 43">
          <a:extLst>
            <a:ext uri="{FF2B5EF4-FFF2-40B4-BE49-F238E27FC236}">
              <a16:creationId xmlns:a16="http://schemas.microsoft.com/office/drawing/2014/main" id="{5F06EAE2-5BAC-42FE-AACC-341ED32A4848}"/>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6" name="Text Box 44">
          <a:extLst>
            <a:ext uri="{FF2B5EF4-FFF2-40B4-BE49-F238E27FC236}">
              <a16:creationId xmlns:a16="http://schemas.microsoft.com/office/drawing/2014/main" id="{62608909-A593-412F-B8D4-4D4ED22CBD14}"/>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7" name="Text Box 45">
          <a:extLst>
            <a:ext uri="{FF2B5EF4-FFF2-40B4-BE49-F238E27FC236}">
              <a16:creationId xmlns:a16="http://schemas.microsoft.com/office/drawing/2014/main" id="{5F1206C1-907C-4C1F-BDA6-095453B7401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8" name="Text Box 46">
          <a:extLst>
            <a:ext uri="{FF2B5EF4-FFF2-40B4-BE49-F238E27FC236}">
              <a16:creationId xmlns:a16="http://schemas.microsoft.com/office/drawing/2014/main" id="{9D40E4AA-C71A-494D-B43F-B09F8E61572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29" name="Text Box 47">
          <a:extLst>
            <a:ext uri="{FF2B5EF4-FFF2-40B4-BE49-F238E27FC236}">
              <a16:creationId xmlns:a16="http://schemas.microsoft.com/office/drawing/2014/main" id="{015509B7-7E2A-4E83-8AFB-8B6499403939}"/>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0" name="Text Box 49">
          <a:extLst>
            <a:ext uri="{FF2B5EF4-FFF2-40B4-BE49-F238E27FC236}">
              <a16:creationId xmlns:a16="http://schemas.microsoft.com/office/drawing/2014/main" id="{29481275-E15E-40D5-B57F-C68718082F3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1" name="Text Box 50">
          <a:extLst>
            <a:ext uri="{FF2B5EF4-FFF2-40B4-BE49-F238E27FC236}">
              <a16:creationId xmlns:a16="http://schemas.microsoft.com/office/drawing/2014/main" id="{B30422B8-DFC5-42E3-8605-D4C8F883573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2" name="Text Box 51">
          <a:extLst>
            <a:ext uri="{FF2B5EF4-FFF2-40B4-BE49-F238E27FC236}">
              <a16:creationId xmlns:a16="http://schemas.microsoft.com/office/drawing/2014/main" id="{5DE9E0AA-DD6D-4684-9541-EB33664E7B47}"/>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3" name="Text Box 52">
          <a:extLst>
            <a:ext uri="{FF2B5EF4-FFF2-40B4-BE49-F238E27FC236}">
              <a16:creationId xmlns:a16="http://schemas.microsoft.com/office/drawing/2014/main" id="{E57DB2D8-6ABE-48D0-B0AE-FC674F8BD98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4" name="Text Box 53">
          <a:extLst>
            <a:ext uri="{FF2B5EF4-FFF2-40B4-BE49-F238E27FC236}">
              <a16:creationId xmlns:a16="http://schemas.microsoft.com/office/drawing/2014/main" id="{FB5A1046-19D3-4050-BC32-17B8DDE22FA9}"/>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5" name="Text Box 54">
          <a:extLst>
            <a:ext uri="{FF2B5EF4-FFF2-40B4-BE49-F238E27FC236}">
              <a16:creationId xmlns:a16="http://schemas.microsoft.com/office/drawing/2014/main" id="{077DC364-EB70-4534-96D2-71F49B971109}"/>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6" name="Text Box 55">
          <a:extLst>
            <a:ext uri="{FF2B5EF4-FFF2-40B4-BE49-F238E27FC236}">
              <a16:creationId xmlns:a16="http://schemas.microsoft.com/office/drawing/2014/main" id="{49D0EDE0-1A1A-4EC6-9676-FFD5622BD747}"/>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7" name="Text Box 56">
          <a:extLst>
            <a:ext uri="{FF2B5EF4-FFF2-40B4-BE49-F238E27FC236}">
              <a16:creationId xmlns:a16="http://schemas.microsoft.com/office/drawing/2014/main" id="{A4883543-0D3B-4815-9217-02F784C9AEB8}"/>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8" name="Text Box 57">
          <a:extLst>
            <a:ext uri="{FF2B5EF4-FFF2-40B4-BE49-F238E27FC236}">
              <a16:creationId xmlns:a16="http://schemas.microsoft.com/office/drawing/2014/main" id="{3DF71E02-7C46-4114-A847-79222FD58AD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39" name="Text Box 58">
          <a:extLst>
            <a:ext uri="{FF2B5EF4-FFF2-40B4-BE49-F238E27FC236}">
              <a16:creationId xmlns:a16="http://schemas.microsoft.com/office/drawing/2014/main" id="{B2B1925F-F16F-435C-BD77-E6FDE8A069E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0" name="Text Box 59">
          <a:extLst>
            <a:ext uri="{FF2B5EF4-FFF2-40B4-BE49-F238E27FC236}">
              <a16:creationId xmlns:a16="http://schemas.microsoft.com/office/drawing/2014/main" id="{6608B84F-A948-434D-83A9-D2F56D442DB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1" name="Text Box 60">
          <a:extLst>
            <a:ext uri="{FF2B5EF4-FFF2-40B4-BE49-F238E27FC236}">
              <a16:creationId xmlns:a16="http://schemas.microsoft.com/office/drawing/2014/main" id="{9D7AC5D7-73A7-4E7B-9665-0EB550140B7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2" name="Text Box 61">
          <a:extLst>
            <a:ext uri="{FF2B5EF4-FFF2-40B4-BE49-F238E27FC236}">
              <a16:creationId xmlns:a16="http://schemas.microsoft.com/office/drawing/2014/main" id="{312D59BF-C32B-43ED-86D2-5EEFE278C66A}"/>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3" name="Text Box 62">
          <a:extLst>
            <a:ext uri="{FF2B5EF4-FFF2-40B4-BE49-F238E27FC236}">
              <a16:creationId xmlns:a16="http://schemas.microsoft.com/office/drawing/2014/main" id="{AD93C641-E4D2-4377-A21A-37371EB7A4E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4" name="Text Box 63">
          <a:extLst>
            <a:ext uri="{FF2B5EF4-FFF2-40B4-BE49-F238E27FC236}">
              <a16:creationId xmlns:a16="http://schemas.microsoft.com/office/drawing/2014/main" id="{B5D33F5C-977C-4DCD-9F20-23A65539712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5" name="Text Box 64">
          <a:extLst>
            <a:ext uri="{FF2B5EF4-FFF2-40B4-BE49-F238E27FC236}">
              <a16:creationId xmlns:a16="http://schemas.microsoft.com/office/drawing/2014/main" id="{613A0826-2E87-40E2-A096-CE8CA0939E8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6" name="Text Box 65">
          <a:extLst>
            <a:ext uri="{FF2B5EF4-FFF2-40B4-BE49-F238E27FC236}">
              <a16:creationId xmlns:a16="http://schemas.microsoft.com/office/drawing/2014/main" id="{C961CCCC-6A2D-469A-8BF0-677D16F45B9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7" name="Text Box 66">
          <a:extLst>
            <a:ext uri="{FF2B5EF4-FFF2-40B4-BE49-F238E27FC236}">
              <a16:creationId xmlns:a16="http://schemas.microsoft.com/office/drawing/2014/main" id="{9515C0B8-3515-4A4A-8553-4E42CAC040B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8" name="Text Box 67">
          <a:extLst>
            <a:ext uri="{FF2B5EF4-FFF2-40B4-BE49-F238E27FC236}">
              <a16:creationId xmlns:a16="http://schemas.microsoft.com/office/drawing/2014/main" id="{9877F260-275B-42E5-9BBD-E0CAE8C5427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49" name="Text Box 68">
          <a:extLst>
            <a:ext uri="{FF2B5EF4-FFF2-40B4-BE49-F238E27FC236}">
              <a16:creationId xmlns:a16="http://schemas.microsoft.com/office/drawing/2014/main" id="{EED13451-D236-43FE-A425-8B93EE83CEA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0" name="Text Box 69">
          <a:extLst>
            <a:ext uri="{FF2B5EF4-FFF2-40B4-BE49-F238E27FC236}">
              <a16:creationId xmlns:a16="http://schemas.microsoft.com/office/drawing/2014/main" id="{92C11C94-A1C9-4190-87D1-FFEA8ED2920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1" name="Text Box 70">
          <a:extLst>
            <a:ext uri="{FF2B5EF4-FFF2-40B4-BE49-F238E27FC236}">
              <a16:creationId xmlns:a16="http://schemas.microsoft.com/office/drawing/2014/main" id="{8C41283D-AF4B-4F31-9851-5FC7E8726ADC}"/>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2" name="Text Box 71">
          <a:extLst>
            <a:ext uri="{FF2B5EF4-FFF2-40B4-BE49-F238E27FC236}">
              <a16:creationId xmlns:a16="http://schemas.microsoft.com/office/drawing/2014/main" id="{5BC942B0-A0CD-4E74-BA20-E3409FED2C38}"/>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3" name="Text Box 72">
          <a:extLst>
            <a:ext uri="{FF2B5EF4-FFF2-40B4-BE49-F238E27FC236}">
              <a16:creationId xmlns:a16="http://schemas.microsoft.com/office/drawing/2014/main" id="{2A4FD63C-38CB-4C85-A200-BAEB5F290DD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4" name="Text Box 73">
          <a:extLst>
            <a:ext uri="{FF2B5EF4-FFF2-40B4-BE49-F238E27FC236}">
              <a16:creationId xmlns:a16="http://schemas.microsoft.com/office/drawing/2014/main" id="{6D68DF4D-E426-43E3-A740-428E2AFCD55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5" name="Text Box 74">
          <a:extLst>
            <a:ext uri="{FF2B5EF4-FFF2-40B4-BE49-F238E27FC236}">
              <a16:creationId xmlns:a16="http://schemas.microsoft.com/office/drawing/2014/main" id="{B8A2B7FA-7E2B-4539-A442-CF6C654AE39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6" name="Text Box 75">
          <a:extLst>
            <a:ext uri="{FF2B5EF4-FFF2-40B4-BE49-F238E27FC236}">
              <a16:creationId xmlns:a16="http://schemas.microsoft.com/office/drawing/2014/main" id="{AE5626CA-070B-4121-A4DC-336B8ADD581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7" name="Text Box 76">
          <a:extLst>
            <a:ext uri="{FF2B5EF4-FFF2-40B4-BE49-F238E27FC236}">
              <a16:creationId xmlns:a16="http://schemas.microsoft.com/office/drawing/2014/main" id="{4342B90D-A1DA-4867-A48B-6B1DA0C42C5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8" name="Text Box 77">
          <a:extLst>
            <a:ext uri="{FF2B5EF4-FFF2-40B4-BE49-F238E27FC236}">
              <a16:creationId xmlns:a16="http://schemas.microsoft.com/office/drawing/2014/main" id="{06443015-9E40-4D50-94F0-553BEE80A014}"/>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59" name="Text Box 78">
          <a:extLst>
            <a:ext uri="{FF2B5EF4-FFF2-40B4-BE49-F238E27FC236}">
              <a16:creationId xmlns:a16="http://schemas.microsoft.com/office/drawing/2014/main" id="{65F7FB4C-4E21-48FD-9E0C-6BDDD7534D7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0" name="Text Box 79">
          <a:extLst>
            <a:ext uri="{FF2B5EF4-FFF2-40B4-BE49-F238E27FC236}">
              <a16:creationId xmlns:a16="http://schemas.microsoft.com/office/drawing/2014/main" id="{7200D8D2-0159-4E10-8E1A-C9A0EFECC68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1" name="Text Box 80">
          <a:extLst>
            <a:ext uri="{FF2B5EF4-FFF2-40B4-BE49-F238E27FC236}">
              <a16:creationId xmlns:a16="http://schemas.microsoft.com/office/drawing/2014/main" id="{E3151CDE-A13F-4E34-B522-FBAF0D1FC40C}"/>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2" name="Text Box 81">
          <a:extLst>
            <a:ext uri="{FF2B5EF4-FFF2-40B4-BE49-F238E27FC236}">
              <a16:creationId xmlns:a16="http://schemas.microsoft.com/office/drawing/2014/main" id="{75BA60A2-B634-427D-8084-CE8D86329C68}"/>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3" name="Text Box 82">
          <a:extLst>
            <a:ext uri="{FF2B5EF4-FFF2-40B4-BE49-F238E27FC236}">
              <a16:creationId xmlns:a16="http://schemas.microsoft.com/office/drawing/2014/main" id="{EF8666B8-DFA3-404A-AC7D-B2A86A705C8A}"/>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4" name="Text Box 83">
          <a:extLst>
            <a:ext uri="{FF2B5EF4-FFF2-40B4-BE49-F238E27FC236}">
              <a16:creationId xmlns:a16="http://schemas.microsoft.com/office/drawing/2014/main" id="{3124F56D-8111-470F-AF7B-0AE749053369}"/>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5" name="Text Box 84">
          <a:extLst>
            <a:ext uri="{FF2B5EF4-FFF2-40B4-BE49-F238E27FC236}">
              <a16:creationId xmlns:a16="http://schemas.microsoft.com/office/drawing/2014/main" id="{57D35631-C143-4B08-A356-3379F5E6C262}"/>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6" name="Text Box 85">
          <a:extLst>
            <a:ext uri="{FF2B5EF4-FFF2-40B4-BE49-F238E27FC236}">
              <a16:creationId xmlns:a16="http://schemas.microsoft.com/office/drawing/2014/main" id="{1F415313-2C51-4713-A9B5-16415125EF98}"/>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7" name="Text Box 86">
          <a:extLst>
            <a:ext uri="{FF2B5EF4-FFF2-40B4-BE49-F238E27FC236}">
              <a16:creationId xmlns:a16="http://schemas.microsoft.com/office/drawing/2014/main" id="{83F1E6A2-EE4A-4DD8-94B5-D7C0F325164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8" name="Text Box 87">
          <a:extLst>
            <a:ext uri="{FF2B5EF4-FFF2-40B4-BE49-F238E27FC236}">
              <a16:creationId xmlns:a16="http://schemas.microsoft.com/office/drawing/2014/main" id="{510E46EF-EA0B-4B61-B8AA-C121E7B342A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69" name="Text Box 88">
          <a:extLst>
            <a:ext uri="{FF2B5EF4-FFF2-40B4-BE49-F238E27FC236}">
              <a16:creationId xmlns:a16="http://schemas.microsoft.com/office/drawing/2014/main" id="{317A4EF4-5C68-4D0A-B0DD-B71C6F35384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0" name="Text Box 89">
          <a:extLst>
            <a:ext uri="{FF2B5EF4-FFF2-40B4-BE49-F238E27FC236}">
              <a16:creationId xmlns:a16="http://schemas.microsoft.com/office/drawing/2014/main" id="{98CBAA42-90E0-4652-9CE8-49660C5684F9}"/>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1" name="Text Box 90">
          <a:extLst>
            <a:ext uri="{FF2B5EF4-FFF2-40B4-BE49-F238E27FC236}">
              <a16:creationId xmlns:a16="http://schemas.microsoft.com/office/drawing/2014/main" id="{179CD022-BE39-4D3F-91F4-7BDC23F5E390}"/>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2" name="Text Box 91">
          <a:extLst>
            <a:ext uri="{FF2B5EF4-FFF2-40B4-BE49-F238E27FC236}">
              <a16:creationId xmlns:a16="http://schemas.microsoft.com/office/drawing/2014/main" id="{3CC7A558-5CBF-4BF6-8A42-DD937FCF6E8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3" name="Text Box 92">
          <a:extLst>
            <a:ext uri="{FF2B5EF4-FFF2-40B4-BE49-F238E27FC236}">
              <a16:creationId xmlns:a16="http://schemas.microsoft.com/office/drawing/2014/main" id="{2462F796-C756-4BE2-A4B4-8D13547C46A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4" name="Text Box 3">
          <a:extLst>
            <a:ext uri="{FF2B5EF4-FFF2-40B4-BE49-F238E27FC236}">
              <a16:creationId xmlns:a16="http://schemas.microsoft.com/office/drawing/2014/main" id="{F253B9AC-66A4-47AC-B65B-DE0D5965451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5" name="Text Box 4">
          <a:extLst>
            <a:ext uri="{FF2B5EF4-FFF2-40B4-BE49-F238E27FC236}">
              <a16:creationId xmlns:a16="http://schemas.microsoft.com/office/drawing/2014/main" id="{471752BB-0499-4A6A-8E47-978B337A145C}"/>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6" name="Text Box 5">
          <a:extLst>
            <a:ext uri="{FF2B5EF4-FFF2-40B4-BE49-F238E27FC236}">
              <a16:creationId xmlns:a16="http://schemas.microsoft.com/office/drawing/2014/main" id="{5013CAB0-4DDF-4D75-9A72-60562AFB03B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7" name="Text Box 6">
          <a:extLst>
            <a:ext uri="{FF2B5EF4-FFF2-40B4-BE49-F238E27FC236}">
              <a16:creationId xmlns:a16="http://schemas.microsoft.com/office/drawing/2014/main" id="{0D2656F8-067E-446B-9658-6A4F224799F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8" name="Text Box 7">
          <a:extLst>
            <a:ext uri="{FF2B5EF4-FFF2-40B4-BE49-F238E27FC236}">
              <a16:creationId xmlns:a16="http://schemas.microsoft.com/office/drawing/2014/main" id="{B2B19A9C-E41B-4A47-B60D-7520FBC2831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79" name="Text Box 8">
          <a:extLst>
            <a:ext uri="{FF2B5EF4-FFF2-40B4-BE49-F238E27FC236}">
              <a16:creationId xmlns:a16="http://schemas.microsoft.com/office/drawing/2014/main" id="{8B1CE077-167F-4147-84B9-222FEAF1F2F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0" name="Text Box 9">
          <a:extLst>
            <a:ext uri="{FF2B5EF4-FFF2-40B4-BE49-F238E27FC236}">
              <a16:creationId xmlns:a16="http://schemas.microsoft.com/office/drawing/2014/main" id="{6758A017-4774-4ACC-B33A-26C456FA73C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1" name="Text Box 10">
          <a:extLst>
            <a:ext uri="{FF2B5EF4-FFF2-40B4-BE49-F238E27FC236}">
              <a16:creationId xmlns:a16="http://schemas.microsoft.com/office/drawing/2014/main" id="{A36FBC2A-CCEE-4D86-A38E-61D46F37BC03}"/>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2" name="Text Box 11">
          <a:extLst>
            <a:ext uri="{FF2B5EF4-FFF2-40B4-BE49-F238E27FC236}">
              <a16:creationId xmlns:a16="http://schemas.microsoft.com/office/drawing/2014/main" id="{BF08D0A2-B726-45D7-8AAE-65D737BECC67}"/>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3" name="Text Box 12">
          <a:extLst>
            <a:ext uri="{FF2B5EF4-FFF2-40B4-BE49-F238E27FC236}">
              <a16:creationId xmlns:a16="http://schemas.microsoft.com/office/drawing/2014/main" id="{D34C8C74-5E6C-44E3-9B6E-D5687DBCD772}"/>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4" name="Text Box 13">
          <a:extLst>
            <a:ext uri="{FF2B5EF4-FFF2-40B4-BE49-F238E27FC236}">
              <a16:creationId xmlns:a16="http://schemas.microsoft.com/office/drawing/2014/main" id="{392C8174-7B3F-4A3E-BB84-B9EFD4B323A2}"/>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5" name="Text Box 14">
          <a:extLst>
            <a:ext uri="{FF2B5EF4-FFF2-40B4-BE49-F238E27FC236}">
              <a16:creationId xmlns:a16="http://schemas.microsoft.com/office/drawing/2014/main" id="{6B57DC94-72F8-44F1-AF1C-AD3FA6D07FBE}"/>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6" name="Text Box 15">
          <a:extLst>
            <a:ext uri="{FF2B5EF4-FFF2-40B4-BE49-F238E27FC236}">
              <a16:creationId xmlns:a16="http://schemas.microsoft.com/office/drawing/2014/main" id="{E3A79A9D-4061-41F4-858B-E21E6FFAD3A6}"/>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7" name="Text Box 16">
          <a:extLst>
            <a:ext uri="{FF2B5EF4-FFF2-40B4-BE49-F238E27FC236}">
              <a16:creationId xmlns:a16="http://schemas.microsoft.com/office/drawing/2014/main" id="{46925B84-A42A-4EE1-8A29-D5CCF018937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8" name="Text Box 17">
          <a:extLst>
            <a:ext uri="{FF2B5EF4-FFF2-40B4-BE49-F238E27FC236}">
              <a16:creationId xmlns:a16="http://schemas.microsoft.com/office/drawing/2014/main" id="{8812A2B7-89E9-469F-85DD-1C9468E9DB74}"/>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89" name="Text Box 18">
          <a:extLst>
            <a:ext uri="{FF2B5EF4-FFF2-40B4-BE49-F238E27FC236}">
              <a16:creationId xmlns:a16="http://schemas.microsoft.com/office/drawing/2014/main" id="{08649EAE-7E55-4EA7-B4DE-272F446EE312}"/>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0" name="Text Box 19">
          <a:extLst>
            <a:ext uri="{FF2B5EF4-FFF2-40B4-BE49-F238E27FC236}">
              <a16:creationId xmlns:a16="http://schemas.microsoft.com/office/drawing/2014/main" id="{16CD01A0-0533-4A15-ABC0-39B5FD8F5FF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1" name="Text Box 20">
          <a:extLst>
            <a:ext uri="{FF2B5EF4-FFF2-40B4-BE49-F238E27FC236}">
              <a16:creationId xmlns:a16="http://schemas.microsoft.com/office/drawing/2014/main" id="{127C417B-9916-4669-9C60-9795BE970CEF}"/>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2" name="Text Box 21">
          <a:extLst>
            <a:ext uri="{FF2B5EF4-FFF2-40B4-BE49-F238E27FC236}">
              <a16:creationId xmlns:a16="http://schemas.microsoft.com/office/drawing/2014/main" id="{0840D3FB-33D1-4CE3-A49D-1B249F39F8F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3" name="Text Box 22">
          <a:extLst>
            <a:ext uri="{FF2B5EF4-FFF2-40B4-BE49-F238E27FC236}">
              <a16:creationId xmlns:a16="http://schemas.microsoft.com/office/drawing/2014/main" id="{74129241-A02C-47B8-AD5E-DADAE5B097A1}"/>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4" name="Text Box 23">
          <a:extLst>
            <a:ext uri="{FF2B5EF4-FFF2-40B4-BE49-F238E27FC236}">
              <a16:creationId xmlns:a16="http://schemas.microsoft.com/office/drawing/2014/main" id="{832A5002-1888-4529-B012-709BD2BB3C4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5" name="Text Box 24">
          <a:extLst>
            <a:ext uri="{FF2B5EF4-FFF2-40B4-BE49-F238E27FC236}">
              <a16:creationId xmlns:a16="http://schemas.microsoft.com/office/drawing/2014/main" id="{E909B96E-4AFF-44C8-B524-939E14EF05C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6" name="Text Box 25">
          <a:extLst>
            <a:ext uri="{FF2B5EF4-FFF2-40B4-BE49-F238E27FC236}">
              <a16:creationId xmlns:a16="http://schemas.microsoft.com/office/drawing/2014/main" id="{E18AB21A-FBE6-4105-A12F-DC9E31A61F55}"/>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7" name="Text Box 48">
          <a:extLst>
            <a:ext uri="{FF2B5EF4-FFF2-40B4-BE49-F238E27FC236}">
              <a16:creationId xmlns:a16="http://schemas.microsoft.com/office/drawing/2014/main" id="{1227A546-80F5-440D-B7FB-8081222CB3FD}"/>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8" name="Text Box 93">
          <a:extLst>
            <a:ext uri="{FF2B5EF4-FFF2-40B4-BE49-F238E27FC236}">
              <a16:creationId xmlns:a16="http://schemas.microsoft.com/office/drawing/2014/main" id="{870C9974-23B6-427E-B464-B982452758CF}"/>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2380110</xdr:colOff>
      <xdr:row>121</xdr:row>
      <xdr:rowOff>12670</xdr:rowOff>
    </xdr:to>
    <xdr:sp macro="" textlink="">
      <xdr:nvSpPr>
        <xdr:cNvPr id="799" name="Text Box 94">
          <a:extLst>
            <a:ext uri="{FF2B5EF4-FFF2-40B4-BE49-F238E27FC236}">
              <a16:creationId xmlns:a16="http://schemas.microsoft.com/office/drawing/2014/main" id="{026A1B32-B106-4B54-A366-74CB17ED55CB}"/>
            </a:ext>
          </a:extLst>
        </xdr:cNvPr>
        <xdr:cNvSpPr txBox="1">
          <a:spLocks noChangeArrowheads="1"/>
        </xdr:cNvSpPr>
      </xdr:nvSpPr>
      <xdr:spPr bwMode="auto">
        <a:xfrm>
          <a:off x="3248025" y="20402550"/>
          <a:ext cx="217935" cy="4584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800" name="Text Box 1">
          <a:extLst>
            <a:ext uri="{FF2B5EF4-FFF2-40B4-BE49-F238E27FC236}">
              <a16:creationId xmlns:a16="http://schemas.microsoft.com/office/drawing/2014/main" id="{897E9B74-59BF-4075-B6D0-75F67106BD91}"/>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2303910</xdr:colOff>
      <xdr:row>51</xdr:row>
      <xdr:rowOff>3313</xdr:rowOff>
    </xdr:to>
    <xdr:sp macro="" textlink="">
      <xdr:nvSpPr>
        <xdr:cNvPr id="801" name="Text Box 118">
          <a:extLst>
            <a:ext uri="{FF2B5EF4-FFF2-40B4-BE49-F238E27FC236}">
              <a16:creationId xmlns:a16="http://schemas.microsoft.com/office/drawing/2014/main" id="{1BEDCB3D-B970-449D-AACE-B5633412C144}"/>
            </a:ext>
          </a:extLst>
        </xdr:cNvPr>
        <xdr:cNvSpPr txBox="1">
          <a:spLocks noChangeArrowheads="1"/>
        </xdr:cNvSpPr>
      </xdr:nvSpPr>
      <xdr:spPr bwMode="auto">
        <a:xfrm>
          <a:off x="3248025" y="12144375"/>
          <a:ext cx="141735"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2397255</xdr:colOff>
      <xdr:row>51</xdr:row>
      <xdr:rowOff>3313</xdr:rowOff>
    </xdr:to>
    <xdr:sp macro="" textlink="">
      <xdr:nvSpPr>
        <xdr:cNvPr id="802" name="Text Box 1">
          <a:extLst>
            <a:ext uri="{FF2B5EF4-FFF2-40B4-BE49-F238E27FC236}">
              <a16:creationId xmlns:a16="http://schemas.microsoft.com/office/drawing/2014/main" id="{619C7042-C8E2-4CB0-9750-B1B6F39EEC51}"/>
            </a:ext>
          </a:extLst>
        </xdr:cNvPr>
        <xdr:cNvSpPr txBox="1">
          <a:spLocks noChangeArrowheads="1"/>
        </xdr:cNvSpPr>
      </xdr:nvSpPr>
      <xdr:spPr bwMode="auto">
        <a:xfrm>
          <a:off x="3248025" y="12144375"/>
          <a:ext cx="235080"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2397255</xdr:colOff>
      <xdr:row>51</xdr:row>
      <xdr:rowOff>3313</xdr:rowOff>
    </xdr:to>
    <xdr:sp macro="" textlink="">
      <xdr:nvSpPr>
        <xdr:cNvPr id="803" name="Text Box 118">
          <a:extLst>
            <a:ext uri="{FF2B5EF4-FFF2-40B4-BE49-F238E27FC236}">
              <a16:creationId xmlns:a16="http://schemas.microsoft.com/office/drawing/2014/main" id="{E657F926-4C25-4110-B650-594548BD66FE}"/>
            </a:ext>
          </a:extLst>
        </xdr:cNvPr>
        <xdr:cNvSpPr txBox="1">
          <a:spLocks noChangeArrowheads="1"/>
        </xdr:cNvSpPr>
      </xdr:nvSpPr>
      <xdr:spPr bwMode="auto">
        <a:xfrm>
          <a:off x="3248025" y="12144375"/>
          <a:ext cx="235080" cy="155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4" name="Text Box 95">
          <a:extLst>
            <a:ext uri="{FF2B5EF4-FFF2-40B4-BE49-F238E27FC236}">
              <a16:creationId xmlns:a16="http://schemas.microsoft.com/office/drawing/2014/main" id="{A04B3BDF-61AF-4EB4-8274-8A52A27ECE1F}"/>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5" name="Text Box 96">
          <a:extLst>
            <a:ext uri="{FF2B5EF4-FFF2-40B4-BE49-F238E27FC236}">
              <a16:creationId xmlns:a16="http://schemas.microsoft.com/office/drawing/2014/main" id="{A28E7D90-B884-4D94-B7F0-718F96857065}"/>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6" name="Text Box 97">
          <a:extLst>
            <a:ext uri="{FF2B5EF4-FFF2-40B4-BE49-F238E27FC236}">
              <a16:creationId xmlns:a16="http://schemas.microsoft.com/office/drawing/2014/main" id="{BA145B8C-50F1-4D90-80C2-A5667329FB1B}"/>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7" name="Text Box 98">
          <a:extLst>
            <a:ext uri="{FF2B5EF4-FFF2-40B4-BE49-F238E27FC236}">
              <a16:creationId xmlns:a16="http://schemas.microsoft.com/office/drawing/2014/main" id="{F837DE8B-05B7-453F-928B-E2AA68A745DE}"/>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8" name="Text Box 99">
          <a:extLst>
            <a:ext uri="{FF2B5EF4-FFF2-40B4-BE49-F238E27FC236}">
              <a16:creationId xmlns:a16="http://schemas.microsoft.com/office/drawing/2014/main" id="{456ADF62-6635-49E5-93FC-E283EB5B65D9}"/>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09" name="Text Box 100">
          <a:extLst>
            <a:ext uri="{FF2B5EF4-FFF2-40B4-BE49-F238E27FC236}">
              <a16:creationId xmlns:a16="http://schemas.microsoft.com/office/drawing/2014/main" id="{CED9E133-B177-411F-A1AF-F28C69070C2C}"/>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0" name="Text Box 101">
          <a:extLst>
            <a:ext uri="{FF2B5EF4-FFF2-40B4-BE49-F238E27FC236}">
              <a16:creationId xmlns:a16="http://schemas.microsoft.com/office/drawing/2014/main" id="{FFFC4BF4-87EA-4FD3-9790-EC7CD784D665}"/>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1" name="Text Box 102">
          <a:extLst>
            <a:ext uri="{FF2B5EF4-FFF2-40B4-BE49-F238E27FC236}">
              <a16:creationId xmlns:a16="http://schemas.microsoft.com/office/drawing/2014/main" id="{C3F8E817-2802-4BA8-939D-028601995A51}"/>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2" name="Text Box 103">
          <a:extLst>
            <a:ext uri="{FF2B5EF4-FFF2-40B4-BE49-F238E27FC236}">
              <a16:creationId xmlns:a16="http://schemas.microsoft.com/office/drawing/2014/main" id="{1456F7E0-104A-4572-B967-182C4DC198D5}"/>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3" name="Text Box 104">
          <a:extLst>
            <a:ext uri="{FF2B5EF4-FFF2-40B4-BE49-F238E27FC236}">
              <a16:creationId xmlns:a16="http://schemas.microsoft.com/office/drawing/2014/main" id="{887EEFDF-9D0C-45B3-9FF1-9F0F9F0C7454}"/>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4" name="Text Box 105">
          <a:extLst>
            <a:ext uri="{FF2B5EF4-FFF2-40B4-BE49-F238E27FC236}">
              <a16:creationId xmlns:a16="http://schemas.microsoft.com/office/drawing/2014/main" id="{422D819F-13A8-42AD-A596-FC73D1D1E51F}"/>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5" name="Text Box 106">
          <a:extLst>
            <a:ext uri="{FF2B5EF4-FFF2-40B4-BE49-F238E27FC236}">
              <a16:creationId xmlns:a16="http://schemas.microsoft.com/office/drawing/2014/main" id="{4D088C74-3FDE-4FC6-89C9-AC0F5050C708}"/>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6" name="Text Box 107">
          <a:extLst>
            <a:ext uri="{FF2B5EF4-FFF2-40B4-BE49-F238E27FC236}">
              <a16:creationId xmlns:a16="http://schemas.microsoft.com/office/drawing/2014/main" id="{06E54966-C1AB-40D2-B57D-9EE4DE7DB7B0}"/>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7" name="Text Box 108">
          <a:extLst>
            <a:ext uri="{FF2B5EF4-FFF2-40B4-BE49-F238E27FC236}">
              <a16:creationId xmlns:a16="http://schemas.microsoft.com/office/drawing/2014/main" id="{B5AEA2FA-B7E6-42C3-8A60-A3321360E5E2}"/>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8" name="Text Box 109">
          <a:extLst>
            <a:ext uri="{FF2B5EF4-FFF2-40B4-BE49-F238E27FC236}">
              <a16:creationId xmlns:a16="http://schemas.microsoft.com/office/drawing/2014/main" id="{50E127BF-6D52-415C-9DAB-3F463BA76E11}"/>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19" name="Text Box 110">
          <a:extLst>
            <a:ext uri="{FF2B5EF4-FFF2-40B4-BE49-F238E27FC236}">
              <a16:creationId xmlns:a16="http://schemas.microsoft.com/office/drawing/2014/main" id="{A1B7436F-A8E3-4391-ACAC-F2790F3F7AAF}"/>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0" name="Text Box 111">
          <a:extLst>
            <a:ext uri="{FF2B5EF4-FFF2-40B4-BE49-F238E27FC236}">
              <a16:creationId xmlns:a16="http://schemas.microsoft.com/office/drawing/2014/main" id="{A7E0EED7-BAB0-4456-A4D5-0A07D7DBE99B}"/>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1" name="Text Box 112">
          <a:extLst>
            <a:ext uri="{FF2B5EF4-FFF2-40B4-BE49-F238E27FC236}">
              <a16:creationId xmlns:a16="http://schemas.microsoft.com/office/drawing/2014/main" id="{AEF336E1-5C28-456F-9C82-F29A2372F33B}"/>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2" name="Text Box 113">
          <a:extLst>
            <a:ext uri="{FF2B5EF4-FFF2-40B4-BE49-F238E27FC236}">
              <a16:creationId xmlns:a16="http://schemas.microsoft.com/office/drawing/2014/main" id="{F13D2139-7603-4C5E-80D1-D37192DDD96A}"/>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3" name="Text Box 114">
          <a:extLst>
            <a:ext uri="{FF2B5EF4-FFF2-40B4-BE49-F238E27FC236}">
              <a16:creationId xmlns:a16="http://schemas.microsoft.com/office/drawing/2014/main" id="{74A82CDD-3D1D-4D76-8C3E-1DDC45B5B54D}"/>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4" name="Text Box 115">
          <a:extLst>
            <a:ext uri="{FF2B5EF4-FFF2-40B4-BE49-F238E27FC236}">
              <a16:creationId xmlns:a16="http://schemas.microsoft.com/office/drawing/2014/main" id="{688754A1-E98D-497D-B1B7-E2E960BD4761}"/>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5" name="Text Box 116">
          <a:extLst>
            <a:ext uri="{FF2B5EF4-FFF2-40B4-BE49-F238E27FC236}">
              <a16:creationId xmlns:a16="http://schemas.microsoft.com/office/drawing/2014/main" id="{7E6C8814-BD4E-4811-92A2-7C5D3346101E}"/>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6" name="Text Box 117">
          <a:extLst>
            <a:ext uri="{FF2B5EF4-FFF2-40B4-BE49-F238E27FC236}">
              <a16:creationId xmlns:a16="http://schemas.microsoft.com/office/drawing/2014/main" id="{6B872174-3729-4A3B-AB4C-1E3E36D70686}"/>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7" name="Text Box 123">
          <a:extLst>
            <a:ext uri="{FF2B5EF4-FFF2-40B4-BE49-F238E27FC236}">
              <a16:creationId xmlns:a16="http://schemas.microsoft.com/office/drawing/2014/main" id="{B7954FD1-580B-4582-9799-C230181DA08A}"/>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8" name="Text Box 124">
          <a:extLst>
            <a:ext uri="{FF2B5EF4-FFF2-40B4-BE49-F238E27FC236}">
              <a16:creationId xmlns:a16="http://schemas.microsoft.com/office/drawing/2014/main" id="{50016C01-D03D-4ED5-8524-53A9F1C7E938}"/>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29" name="Text Box 125">
          <a:extLst>
            <a:ext uri="{FF2B5EF4-FFF2-40B4-BE49-F238E27FC236}">
              <a16:creationId xmlns:a16="http://schemas.microsoft.com/office/drawing/2014/main" id="{4DCABFE0-C42C-476E-B4AB-76694539FC16}"/>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30" name="Text Box 126">
          <a:extLst>
            <a:ext uri="{FF2B5EF4-FFF2-40B4-BE49-F238E27FC236}">
              <a16:creationId xmlns:a16="http://schemas.microsoft.com/office/drawing/2014/main" id="{CC0FB102-AFE0-4D8C-B71F-C07D6601C8A0}"/>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31" name="Text Box 127">
          <a:extLst>
            <a:ext uri="{FF2B5EF4-FFF2-40B4-BE49-F238E27FC236}">
              <a16:creationId xmlns:a16="http://schemas.microsoft.com/office/drawing/2014/main" id="{3CE954CF-2B8D-4C6E-A092-FEC7244AE9B1}"/>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32" name="Text Box 128">
          <a:extLst>
            <a:ext uri="{FF2B5EF4-FFF2-40B4-BE49-F238E27FC236}">
              <a16:creationId xmlns:a16="http://schemas.microsoft.com/office/drawing/2014/main" id="{0AE48758-1725-4EEE-8B5F-7C25FD470394}"/>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33" name="Text Box 129">
          <a:extLst>
            <a:ext uri="{FF2B5EF4-FFF2-40B4-BE49-F238E27FC236}">
              <a16:creationId xmlns:a16="http://schemas.microsoft.com/office/drawing/2014/main" id="{FA0ADDB2-2E2B-4BC8-875C-31651B2B100C}"/>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19050</xdr:rowOff>
    </xdr:to>
    <xdr:sp macro="" textlink="">
      <xdr:nvSpPr>
        <xdr:cNvPr id="834" name="Text Box 130">
          <a:extLst>
            <a:ext uri="{FF2B5EF4-FFF2-40B4-BE49-F238E27FC236}">
              <a16:creationId xmlns:a16="http://schemas.microsoft.com/office/drawing/2014/main" id="{A7CF34AB-113E-45A0-8816-0A855E6BCD8B}"/>
            </a:ext>
          </a:extLst>
        </xdr:cNvPr>
        <xdr:cNvSpPr txBox="1">
          <a:spLocks noChangeArrowheads="1"/>
        </xdr:cNvSpPr>
      </xdr:nvSpPr>
      <xdr:spPr bwMode="auto">
        <a:xfrm>
          <a:off x="3248025" y="204025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209550</xdr:rowOff>
    </xdr:to>
    <xdr:sp macro="" textlink="">
      <xdr:nvSpPr>
        <xdr:cNvPr id="835" name="Text Box 119">
          <a:extLst>
            <a:ext uri="{FF2B5EF4-FFF2-40B4-BE49-F238E27FC236}">
              <a16:creationId xmlns:a16="http://schemas.microsoft.com/office/drawing/2014/main" id="{F5D9920E-BC85-4125-A5D6-E0F8A17D0BB8}"/>
            </a:ext>
          </a:extLst>
        </xdr:cNvPr>
        <xdr:cNvSpPr txBox="1">
          <a:spLocks noChangeArrowheads="1"/>
        </xdr:cNvSpPr>
      </xdr:nvSpPr>
      <xdr:spPr bwMode="auto">
        <a:xfrm>
          <a:off x="3248025" y="204025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2238375</xdr:colOff>
      <xdr:row>92</xdr:row>
      <xdr:rowOff>209550</xdr:rowOff>
    </xdr:to>
    <xdr:sp macro="" textlink="">
      <xdr:nvSpPr>
        <xdr:cNvPr id="836" name="Text Box 120">
          <a:extLst>
            <a:ext uri="{FF2B5EF4-FFF2-40B4-BE49-F238E27FC236}">
              <a16:creationId xmlns:a16="http://schemas.microsoft.com/office/drawing/2014/main" id="{FD3D2F0D-C5B9-4DB0-94FB-990965ADC3DF}"/>
            </a:ext>
          </a:extLst>
        </xdr:cNvPr>
        <xdr:cNvSpPr txBox="1">
          <a:spLocks noChangeArrowheads="1"/>
        </xdr:cNvSpPr>
      </xdr:nvSpPr>
      <xdr:spPr bwMode="auto">
        <a:xfrm>
          <a:off x="3248025" y="204025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37" name="Text Box 95">
          <a:extLst>
            <a:ext uri="{FF2B5EF4-FFF2-40B4-BE49-F238E27FC236}">
              <a16:creationId xmlns:a16="http://schemas.microsoft.com/office/drawing/2014/main" id="{4B699BD9-C39F-46C8-ADEC-4C495E9F722D}"/>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38" name="Text Box 96">
          <a:extLst>
            <a:ext uri="{FF2B5EF4-FFF2-40B4-BE49-F238E27FC236}">
              <a16:creationId xmlns:a16="http://schemas.microsoft.com/office/drawing/2014/main" id="{70F4776A-5D8A-4286-8CFA-81C6AF99B48A}"/>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39" name="Text Box 97">
          <a:extLst>
            <a:ext uri="{FF2B5EF4-FFF2-40B4-BE49-F238E27FC236}">
              <a16:creationId xmlns:a16="http://schemas.microsoft.com/office/drawing/2014/main" id="{D17D6594-F38E-4427-B956-B8E75B3C3F4C}"/>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0" name="Text Box 98">
          <a:extLst>
            <a:ext uri="{FF2B5EF4-FFF2-40B4-BE49-F238E27FC236}">
              <a16:creationId xmlns:a16="http://schemas.microsoft.com/office/drawing/2014/main" id="{A526642A-0D11-432D-A34B-80652CA85381}"/>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1" name="Text Box 99">
          <a:extLst>
            <a:ext uri="{FF2B5EF4-FFF2-40B4-BE49-F238E27FC236}">
              <a16:creationId xmlns:a16="http://schemas.microsoft.com/office/drawing/2014/main" id="{4CC8EAB5-593B-4986-A854-032C124F9A3A}"/>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2" name="Text Box 100">
          <a:extLst>
            <a:ext uri="{FF2B5EF4-FFF2-40B4-BE49-F238E27FC236}">
              <a16:creationId xmlns:a16="http://schemas.microsoft.com/office/drawing/2014/main" id="{58BAA016-C6E1-46BC-94B6-4C4E1AF64436}"/>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3" name="Text Box 101">
          <a:extLst>
            <a:ext uri="{FF2B5EF4-FFF2-40B4-BE49-F238E27FC236}">
              <a16:creationId xmlns:a16="http://schemas.microsoft.com/office/drawing/2014/main" id="{8628A70D-80E4-4C07-AA01-34023DBC6F77}"/>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4" name="Text Box 102">
          <a:extLst>
            <a:ext uri="{FF2B5EF4-FFF2-40B4-BE49-F238E27FC236}">
              <a16:creationId xmlns:a16="http://schemas.microsoft.com/office/drawing/2014/main" id="{6A1D8255-03EB-4E04-8A88-AEDB8D1220A2}"/>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5" name="Text Box 103">
          <a:extLst>
            <a:ext uri="{FF2B5EF4-FFF2-40B4-BE49-F238E27FC236}">
              <a16:creationId xmlns:a16="http://schemas.microsoft.com/office/drawing/2014/main" id="{99FEEF46-9AED-4AC9-8279-3BCE08D78B65}"/>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6" name="Text Box 104">
          <a:extLst>
            <a:ext uri="{FF2B5EF4-FFF2-40B4-BE49-F238E27FC236}">
              <a16:creationId xmlns:a16="http://schemas.microsoft.com/office/drawing/2014/main" id="{48CF1A32-1313-4229-93B6-E3F9B1758848}"/>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7" name="Text Box 105">
          <a:extLst>
            <a:ext uri="{FF2B5EF4-FFF2-40B4-BE49-F238E27FC236}">
              <a16:creationId xmlns:a16="http://schemas.microsoft.com/office/drawing/2014/main" id="{692252AF-EC10-474F-B6FC-03D319175943}"/>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8" name="Text Box 106">
          <a:extLst>
            <a:ext uri="{FF2B5EF4-FFF2-40B4-BE49-F238E27FC236}">
              <a16:creationId xmlns:a16="http://schemas.microsoft.com/office/drawing/2014/main" id="{574BA80E-9374-4A78-8DD2-20BD25B9A1D7}"/>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49" name="Text Box 107">
          <a:extLst>
            <a:ext uri="{FF2B5EF4-FFF2-40B4-BE49-F238E27FC236}">
              <a16:creationId xmlns:a16="http://schemas.microsoft.com/office/drawing/2014/main" id="{97B4ED06-6D29-4A6F-BD57-1FFCDFB9C48C}"/>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0" name="Text Box 108">
          <a:extLst>
            <a:ext uri="{FF2B5EF4-FFF2-40B4-BE49-F238E27FC236}">
              <a16:creationId xmlns:a16="http://schemas.microsoft.com/office/drawing/2014/main" id="{9467B0B3-1ACC-4C59-82DD-FB9352D9F194}"/>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1" name="Text Box 109">
          <a:extLst>
            <a:ext uri="{FF2B5EF4-FFF2-40B4-BE49-F238E27FC236}">
              <a16:creationId xmlns:a16="http://schemas.microsoft.com/office/drawing/2014/main" id="{C6A8A522-8FF1-485F-A343-B04C73E606FB}"/>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2" name="Text Box 110">
          <a:extLst>
            <a:ext uri="{FF2B5EF4-FFF2-40B4-BE49-F238E27FC236}">
              <a16:creationId xmlns:a16="http://schemas.microsoft.com/office/drawing/2014/main" id="{53A68B53-8934-4097-89CA-76E5B79AB430}"/>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3" name="Text Box 111">
          <a:extLst>
            <a:ext uri="{FF2B5EF4-FFF2-40B4-BE49-F238E27FC236}">
              <a16:creationId xmlns:a16="http://schemas.microsoft.com/office/drawing/2014/main" id="{901F0BF4-B0C9-4E03-9EAD-89E0FBFBB077}"/>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4" name="Text Box 112">
          <a:extLst>
            <a:ext uri="{FF2B5EF4-FFF2-40B4-BE49-F238E27FC236}">
              <a16:creationId xmlns:a16="http://schemas.microsoft.com/office/drawing/2014/main" id="{75337653-FF3C-439F-83C9-A2E847B95945}"/>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5" name="Text Box 113">
          <a:extLst>
            <a:ext uri="{FF2B5EF4-FFF2-40B4-BE49-F238E27FC236}">
              <a16:creationId xmlns:a16="http://schemas.microsoft.com/office/drawing/2014/main" id="{FAAD0803-0B6E-4463-982B-2F89DED0E7CB}"/>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6" name="Text Box 114">
          <a:extLst>
            <a:ext uri="{FF2B5EF4-FFF2-40B4-BE49-F238E27FC236}">
              <a16:creationId xmlns:a16="http://schemas.microsoft.com/office/drawing/2014/main" id="{35F6B588-6C95-4866-9413-4C48FF6793F6}"/>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7" name="Text Box 115">
          <a:extLst>
            <a:ext uri="{FF2B5EF4-FFF2-40B4-BE49-F238E27FC236}">
              <a16:creationId xmlns:a16="http://schemas.microsoft.com/office/drawing/2014/main" id="{2F425B38-7F00-4FDF-BB9A-18935FF58402}"/>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8" name="Text Box 116">
          <a:extLst>
            <a:ext uri="{FF2B5EF4-FFF2-40B4-BE49-F238E27FC236}">
              <a16:creationId xmlns:a16="http://schemas.microsoft.com/office/drawing/2014/main" id="{83C8D751-ECA8-4188-8774-B8147EE6ABEC}"/>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59" name="Text Box 117">
          <a:extLst>
            <a:ext uri="{FF2B5EF4-FFF2-40B4-BE49-F238E27FC236}">
              <a16:creationId xmlns:a16="http://schemas.microsoft.com/office/drawing/2014/main" id="{CBE3860E-85F5-4538-9647-3AF02F9B71D5}"/>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0" name="Text Box 123">
          <a:extLst>
            <a:ext uri="{FF2B5EF4-FFF2-40B4-BE49-F238E27FC236}">
              <a16:creationId xmlns:a16="http://schemas.microsoft.com/office/drawing/2014/main" id="{AFE7ECA6-1E19-4BB6-B6A2-C1C0F50884C0}"/>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1" name="Text Box 124">
          <a:extLst>
            <a:ext uri="{FF2B5EF4-FFF2-40B4-BE49-F238E27FC236}">
              <a16:creationId xmlns:a16="http://schemas.microsoft.com/office/drawing/2014/main" id="{2D81B4FB-4FE0-4F73-9AEE-976FAD0C0026}"/>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2" name="Text Box 125">
          <a:extLst>
            <a:ext uri="{FF2B5EF4-FFF2-40B4-BE49-F238E27FC236}">
              <a16:creationId xmlns:a16="http://schemas.microsoft.com/office/drawing/2014/main" id="{BB023C87-BD81-4A18-A54E-6F238D4ED958}"/>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3" name="Text Box 126">
          <a:extLst>
            <a:ext uri="{FF2B5EF4-FFF2-40B4-BE49-F238E27FC236}">
              <a16:creationId xmlns:a16="http://schemas.microsoft.com/office/drawing/2014/main" id="{03D79A6C-29FF-4E03-9A9B-C69D77417EDC}"/>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4" name="Text Box 127">
          <a:extLst>
            <a:ext uri="{FF2B5EF4-FFF2-40B4-BE49-F238E27FC236}">
              <a16:creationId xmlns:a16="http://schemas.microsoft.com/office/drawing/2014/main" id="{0F717225-9226-4836-B9E8-506F72A2510F}"/>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5" name="Text Box 128">
          <a:extLst>
            <a:ext uri="{FF2B5EF4-FFF2-40B4-BE49-F238E27FC236}">
              <a16:creationId xmlns:a16="http://schemas.microsoft.com/office/drawing/2014/main" id="{D65C1357-9161-4F99-9C1D-5CBA31766D7A}"/>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6" name="Text Box 129">
          <a:extLst>
            <a:ext uri="{FF2B5EF4-FFF2-40B4-BE49-F238E27FC236}">
              <a16:creationId xmlns:a16="http://schemas.microsoft.com/office/drawing/2014/main" id="{6703C90D-51BD-4212-A766-E5BA44214A71}"/>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19050</xdr:rowOff>
    </xdr:to>
    <xdr:sp macro="" textlink="">
      <xdr:nvSpPr>
        <xdr:cNvPr id="867" name="Text Box 130">
          <a:extLst>
            <a:ext uri="{FF2B5EF4-FFF2-40B4-BE49-F238E27FC236}">
              <a16:creationId xmlns:a16="http://schemas.microsoft.com/office/drawing/2014/main" id="{AA5FA275-E64A-470B-BF27-B6E8D7EC67E1}"/>
            </a:ext>
          </a:extLst>
        </xdr:cNvPr>
        <xdr:cNvSpPr txBox="1">
          <a:spLocks noChangeArrowheads="1"/>
        </xdr:cNvSpPr>
      </xdr:nvSpPr>
      <xdr:spPr bwMode="auto">
        <a:xfrm>
          <a:off x="3248025" y="20402550"/>
          <a:ext cx="85725"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209550</xdr:rowOff>
    </xdr:to>
    <xdr:sp macro="" textlink="">
      <xdr:nvSpPr>
        <xdr:cNvPr id="868" name="Text Box 119">
          <a:extLst>
            <a:ext uri="{FF2B5EF4-FFF2-40B4-BE49-F238E27FC236}">
              <a16:creationId xmlns:a16="http://schemas.microsoft.com/office/drawing/2014/main" id="{5786CEE9-6A3E-4503-A1AF-BC4C39921F41}"/>
            </a:ext>
          </a:extLst>
        </xdr:cNvPr>
        <xdr:cNvSpPr txBox="1">
          <a:spLocks noChangeArrowheads="1"/>
        </xdr:cNvSpPr>
      </xdr:nvSpPr>
      <xdr:spPr bwMode="auto">
        <a:xfrm>
          <a:off x="3248025" y="204025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92</xdr:row>
      <xdr:rowOff>0</xdr:rowOff>
    </xdr:from>
    <xdr:to>
      <xdr:col>2</xdr:col>
      <xdr:colOff>2247900</xdr:colOff>
      <xdr:row>92</xdr:row>
      <xdr:rowOff>209550</xdr:rowOff>
    </xdr:to>
    <xdr:sp macro="" textlink="">
      <xdr:nvSpPr>
        <xdr:cNvPr id="869" name="Text Box 120">
          <a:extLst>
            <a:ext uri="{FF2B5EF4-FFF2-40B4-BE49-F238E27FC236}">
              <a16:creationId xmlns:a16="http://schemas.microsoft.com/office/drawing/2014/main" id="{54206752-7883-46E7-B477-164F9F0CCD5F}"/>
            </a:ext>
          </a:extLst>
        </xdr:cNvPr>
        <xdr:cNvSpPr txBox="1">
          <a:spLocks noChangeArrowheads="1"/>
        </xdr:cNvSpPr>
      </xdr:nvSpPr>
      <xdr:spPr bwMode="auto">
        <a:xfrm>
          <a:off x="3248025" y="204025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xdr:col>
      <xdr:colOff>2162175</xdr:colOff>
      <xdr:row>92</xdr:row>
      <xdr:rowOff>0</xdr:rowOff>
    </xdr:from>
    <xdr:ext cx="0" cy="152400"/>
    <xdr:sp macro="" textlink="">
      <xdr:nvSpPr>
        <xdr:cNvPr id="870" name="Text Box 1">
          <a:extLst>
            <a:ext uri="{FF2B5EF4-FFF2-40B4-BE49-F238E27FC236}">
              <a16:creationId xmlns:a16="http://schemas.microsoft.com/office/drawing/2014/main" id="{861FDD9E-C689-4AE5-886E-025EC0230D28}"/>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71" name="Text Box 118">
          <a:extLst>
            <a:ext uri="{FF2B5EF4-FFF2-40B4-BE49-F238E27FC236}">
              <a16:creationId xmlns:a16="http://schemas.microsoft.com/office/drawing/2014/main" id="{1BC6AF4B-723B-4A81-ADE5-56C7DE48EEBC}"/>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0" cy="148167"/>
    <xdr:sp macro="" textlink="">
      <xdr:nvSpPr>
        <xdr:cNvPr id="872" name="Text Box 1">
          <a:extLst>
            <a:ext uri="{FF2B5EF4-FFF2-40B4-BE49-F238E27FC236}">
              <a16:creationId xmlns:a16="http://schemas.microsoft.com/office/drawing/2014/main" id="{82C026CC-0889-43CD-BCDC-F2ECA7983119}"/>
            </a:ext>
          </a:extLst>
        </xdr:cNvPr>
        <xdr:cNvSpPr txBox="1">
          <a:spLocks noChangeArrowheads="1"/>
        </xdr:cNvSpPr>
      </xdr:nvSpPr>
      <xdr:spPr bwMode="auto">
        <a:xfrm>
          <a:off x="3248025" y="202501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0" cy="148167"/>
    <xdr:sp macro="" textlink="">
      <xdr:nvSpPr>
        <xdr:cNvPr id="873" name="Text Box 118">
          <a:extLst>
            <a:ext uri="{FF2B5EF4-FFF2-40B4-BE49-F238E27FC236}">
              <a16:creationId xmlns:a16="http://schemas.microsoft.com/office/drawing/2014/main" id="{DAD7A839-8F1A-4226-8A24-977687C80F35}"/>
            </a:ext>
          </a:extLst>
        </xdr:cNvPr>
        <xdr:cNvSpPr txBox="1">
          <a:spLocks noChangeArrowheads="1"/>
        </xdr:cNvSpPr>
      </xdr:nvSpPr>
      <xdr:spPr bwMode="auto">
        <a:xfrm>
          <a:off x="3248025" y="202501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0" cy="148167"/>
    <xdr:sp macro="" textlink="">
      <xdr:nvSpPr>
        <xdr:cNvPr id="874" name="Text Box 1">
          <a:extLst>
            <a:ext uri="{FF2B5EF4-FFF2-40B4-BE49-F238E27FC236}">
              <a16:creationId xmlns:a16="http://schemas.microsoft.com/office/drawing/2014/main" id="{C01781D4-5ECA-420F-9881-31DDACE2422A}"/>
            </a:ext>
          </a:extLst>
        </xdr:cNvPr>
        <xdr:cNvSpPr txBox="1">
          <a:spLocks noChangeArrowheads="1"/>
        </xdr:cNvSpPr>
      </xdr:nvSpPr>
      <xdr:spPr bwMode="auto">
        <a:xfrm>
          <a:off x="3248025" y="202501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0" cy="148167"/>
    <xdr:sp macro="" textlink="">
      <xdr:nvSpPr>
        <xdr:cNvPr id="875" name="Text Box 118">
          <a:extLst>
            <a:ext uri="{FF2B5EF4-FFF2-40B4-BE49-F238E27FC236}">
              <a16:creationId xmlns:a16="http://schemas.microsoft.com/office/drawing/2014/main" id="{E6AD0C1E-001D-4503-B4FA-43C63B00B10D}"/>
            </a:ext>
          </a:extLst>
        </xdr:cNvPr>
        <xdr:cNvSpPr txBox="1">
          <a:spLocks noChangeArrowheads="1"/>
        </xdr:cNvSpPr>
      </xdr:nvSpPr>
      <xdr:spPr bwMode="auto">
        <a:xfrm>
          <a:off x="3248025" y="202501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76" name="Text Box 1">
          <a:extLst>
            <a:ext uri="{FF2B5EF4-FFF2-40B4-BE49-F238E27FC236}">
              <a16:creationId xmlns:a16="http://schemas.microsoft.com/office/drawing/2014/main" id="{E3082FB6-7880-46D1-BF38-F501F686D001}"/>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77" name="Text Box 118">
          <a:extLst>
            <a:ext uri="{FF2B5EF4-FFF2-40B4-BE49-F238E27FC236}">
              <a16:creationId xmlns:a16="http://schemas.microsoft.com/office/drawing/2014/main" id="{18516C5F-C5C6-4953-A549-0B4B8CBEA1D9}"/>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78" name="Text Box 1">
          <a:extLst>
            <a:ext uri="{FF2B5EF4-FFF2-40B4-BE49-F238E27FC236}">
              <a16:creationId xmlns:a16="http://schemas.microsoft.com/office/drawing/2014/main" id="{7967BDC5-BB3C-4B7A-B5F4-C256F981558C}"/>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79" name="Text Box 118">
          <a:extLst>
            <a:ext uri="{FF2B5EF4-FFF2-40B4-BE49-F238E27FC236}">
              <a16:creationId xmlns:a16="http://schemas.microsoft.com/office/drawing/2014/main" id="{243D5C61-463F-4892-BF75-031097731AEB}"/>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80" name="Text Box 1">
          <a:extLst>
            <a:ext uri="{FF2B5EF4-FFF2-40B4-BE49-F238E27FC236}">
              <a16:creationId xmlns:a16="http://schemas.microsoft.com/office/drawing/2014/main" id="{F6E256D2-1B97-487B-9940-85B76F676A8B}"/>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81" name="Text Box 118">
          <a:extLst>
            <a:ext uri="{FF2B5EF4-FFF2-40B4-BE49-F238E27FC236}">
              <a16:creationId xmlns:a16="http://schemas.microsoft.com/office/drawing/2014/main" id="{2AA79C8D-B3C3-4F2E-9AC8-1B1F987142DA}"/>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81491" cy="167217"/>
    <xdr:sp macro="" textlink="">
      <xdr:nvSpPr>
        <xdr:cNvPr id="882" name="Text Box 1">
          <a:extLst>
            <a:ext uri="{FF2B5EF4-FFF2-40B4-BE49-F238E27FC236}">
              <a16:creationId xmlns:a16="http://schemas.microsoft.com/office/drawing/2014/main" id="{799F3FD4-0811-4F62-8BF8-6626B8B1B75E}"/>
            </a:ext>
          </a:extLst>
        </xdr:cNvPr>
        <xdr:cNvSpPr txBox="1">
          <a:spLocks noChangeArrowheads="1"/>
        </xdr:cNvSpPr>
      </xdr:nvSpPr>
      <xdr:spPr bwMode="auto">
        <a:xfrm>
          <a:off x="3248025" y="202501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81491" cy="167217"/>
    <xdr:sp macro="" textlink="">
      <xdr:nvSpPr>
        <xdr:cNvPr id="883" name="Text Box 118">
          <a:extLst>
            <a:ext uri="{FF2B5EF4-FFF2-40B4-BE49-F238E27FC236}">
              <a16:creationId xmlns:a16="http://schemas.microsoft.com/office/drawing/2014/main" id="{AD1E73CF-4FB2-43A2-B229-891F9254ADF8}"/>
            </a:ext>
          </a:extLst>
        </xdr:cNvPr>
        <xdr:cNvSpPr txBox="1">
          <a:spLocks noChangeArrowheads="1"/>
        </xdr:cNvSpPr>
      </xdr:nvSpPr>
      <xdr:spPr bwMode="auto">
        <a:xfrm>
          <a:off x="3248025" y="202501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84" name="Text Box 1">
          <a:extLst>
            <a:ext uri="{FF2B5EF4-FFF2-40B4-BE49-F238E27FC236}">
              <a16:creationId xmlns:a16="http://schemas.microsoft.com/office/drawing/2014/main" id="{C40F993E-CE47-41D8-BE0C-A17BEECA61CE}"/>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85" name="Text Box 118">
          <a:extLst>
            <a:ext uri="{FF2B5EF4-FFF2-40B4-BE49-F238E27FC236}">
              <a16:creationId xmlns:a16="http://schemas.microsoft.com/office/drawing/2014/main" id="{A12315E6-7F4D-4B17-AB50-CD2B2DB0D093}"/>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81491" cy="167217"/>
    <xdr:sp macro="" textlink="">
      <xdr:nvSpPr>
        <xdr:cNvPr id="886" name="Text Box 1">
          <a:extLst>
            <a:ext uri="{FF2B5EF4-FFF2-40B4-BE49-F238E27FC236}">
              <a16:creationId xmlns:a16="http://schemas.microsoft.com/office/drawing/2014/main" id="{0780AE2E-B899-410E-9808-54901868C977}"/>
            </a:ext>
          </a:extLst>
        </xdr:cNvPr>
        <xdr:cNvSpPr txBox="1">
          <a:spLocks noChangeArrowheads="1"/>
        </xdr:cNvSpPr>
      </xdr:nvSpPr>
      <xdr:spPr bwMode="auto">
        <a:xfrm>
          <a:off x="3248025" y="202501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91</xdr:row>
      <xdr:rowOff>0</xdr:rowOff>
    </xdr:from>
    <xdr:ext cx="81491" cy="167217"/>
    <xdr:sp macro="" textlink="">
      <xdr:nvSpPr>
        <xdr:cNvPr id="887" name="Text Box 118">
          <a:extLst>
            <a:ext uri="{FF2B5EF4-FFF2-40B4-BE49-F238E27FC236}">
              <a16:creationId xmlns:a16="http://schemas.microsoft.com/office/drawing/2014/main" id="{D31DAF6F-4B34-4A15-81DD-BB68090E00EF}"/>
            </a:ext>
          </a:extLst>
        </xdr:cNvPr>
        <xdr:cNvSpPr txBox="1">
          <a:spLocks noChangeArrowheads="1"/>
        </xdr:cNvSpPr>
      </xdr:nvSpPr>
      <xdr:spPr bwMode="auto">
        <a:xfrm>
          <a:off x="3248025" y="202501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88" name="Text Box 1">
          <a:extLst>
            <a:ext uri="{FF2B5EF4-FFF2-40B4-BE49-F238E27FC236}">
              <a16:creationId xmlns:a16="http://schemas.microsoft.com/office/drawing/2014/main" id="{BCE1ED97-73C8-4050-B0E0-8F1053A030CE}"/>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81491" cy="171450"/>
    <xdr:sp macro="" textlink="">
      <xdr:nvSpPr>
        <xdr:cNvPr id="889" name="Text Box 118">
          <a:extLst>
            <a:ext uri="{FF2B5EF4-FFF2-40B4-BE49-F238E27FC236}">
              <a16:creationId xmlns:a16="http://schemas.microsoft.com/office/drawing/2014/main" id="{6F11D056-6566-4E23-8EFC-D4F38E991186}"/>
            </a:ext>
          </a:extLst>
        </xdr:cNvPr>
        <xdr:cNvSpPr txBox="1">
          <a:spLocks noChangeArrowheads="1"/>
        </xdr:cNvSpPr>
      </xdr:nvSpPr>
      <xdr:spPr bwMode="auto">
        <a:xfrm>
          <a:off x="3248025" y="204025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90" name="Text Box 1">
          <a:extLst>
            <a:ext uri="{FF2B5EF4-FFF2-40B4-BE49-F238E27FC236}">
              <a16:creationId xmlns:a16="http://schemas.microsoft.com/office/drawing/2014/main" id="{6A98D027-02A2-4B4C-A7C6-C6E7AE169E3E}"/>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0" cy="152400"/>
    <xdr:sp macro="" textlink="">
      <xdr:nvSpPr>
        <xdr:cNvPr id="891" name="Text Box 118">
          <a:extLst>
            <a:ext uri="{FF2B5EF4-FFF2-40B4-BE49-F238E27FC236}">
              <a16:creationId xmlns:a16="http://schemas.microsoft.com/office/drawing/2014/main" id="{72B9225E-E8DC-4B70-A319-2A59E3290E40}"/>
            </a:ext>
          </a:extLst>
        </xdr:cNvPr>
        <xdr:cNvSpPr txBox="1">
          <a:spLocks noChangeArrowheads="1"/>
        </xdr:cNvSpPr>
      </xdr:nvSpPr>
      <xdr:spPr bwMode="auto">
        <a:xfrm>
          <a:off x="3248025" y="204025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91016" cy="171450"/>
    <xdr:sp macro="" textlink="">
      <xdr:nvSpPr>
        <xdr:cNvPr id="892" name="Text Box 1">
          <a:extLst>
            <a:ext uri="{FF2B5EF4-FFF2-40B4-BE49-F238E27FC236}">
              <a16:creationId xmlns:a16="http://schemas.microsoft.com/office/drawing/2014/main" id="{C9F80F7D-CF23-4371-B782-7BFC3233A944}"/>
            </a:ext>
          </a:extLst>
        </xdr:cNvPr>
        <xdr:cNvSpPr txBox="1">
          <a:spLocks noChangeArrowheads="1"/>
        </xdr:cNvSpPr>
      </xdr:nvSpPr>
      <xdr:spPr bwMode="auto">
        <a:xfrm>
          <a:off x="3248025" y="204025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92</xdr:row>
      <xdr:rowOff>0</xdr:rowOff>
    </xdr:from>
    <xdr:ext cx="91016" cy="171450"/>
    <xdr:sp macro="" textlink="">
      <xdr:nvSpPr>
        <xdr:cNvPr id="893" name="Text Box 118">
          <a:extLst>
            <a:ext uri="{FF2B5EF4-FFF2-40B4-BE49-F238E27FC236}">
              <a16:creationId xmlns:a16="http://schemas.microsoft.com/office/drawing/2014/main" id="{D90BFEFA-4680-48C2-8B79-AD90DE031B8A}"/>
            </a:ext>
          </a:extLst>
        </xdr:cNvPr>
        <xdr:cNvSpPr txBox="1">
          <a:spLocks noChangeArrowheads="1"/>
        </xdr:cNvSpPr>
      </xdr:nvSpPr>
      <xdr:spPr bwMode="auto">
        <a:xfrm>
          <a:off x="3248025" y="204025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40</xdr:row>
      <xdr:rowOff>0</xdr:rowOff>
    </xdr:from>
    <xdr:to>
      <xdr:col>2</xdr:col>
      <xdr:colOff>2231652</xdr:colOff>
      <xdr:row>42</xdr:row>
      <xdr:rowOff>129954</xdr:rowOff>
    </xdr:to>
    <xdr:sp macro="" textlink="">
      <xdr:nvSpPr>
        <xdr:cNvPr id="894" name="Text Box 1">
          <a:extLst>
            <a:ext uri="{FF2B5EF4-FFF2-40B4-BE49-F238E27FC236}">
              <a16:creationId xmlns:a16="http://schemas.microsoft.com/office/drawing/2014/main" id="{2F2AFBEC-E81A-418F-9E90-EB9323137BAD}"/>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895" name="Text Box 118">
          <a:extLst>
            <a:ext uri="{FF2B5EF4-FFF2-40B4-BE49-F238E27FC236}">
              <a16:creationId xmlns:a16="http://schemas.microsoft.com/office/drawing/2014/main" id="{075BD3E4-932C-4E3B-9EA6-F6BEEA2739EE}"/>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2231652</xdr:colOff>
      <xdr:row>40</xdr:row>
      <xdr:rowOff>3461</xdr:rowOff>
    </xdr:to>
    <xdr:sp macro="" textlink="">
      <xdr:nvSpPr>
        <xdr:cNvPr id="896" name="Text Box 1">
          <a:extLst>
            <a:ext uri="{FF2B5EF4-FFF2-40B4-BE49-F238E27FC236}">
              <a16:creationId xmlns:a16="http://schemas.microsoft.com/office/drawing/2014/main" id="{1F5C9989-92A6-4E1C-A4C7-C694E098749A}"/>
            </a:ext>
          </a:extLst>
        </xdr:cNvPr>
        <xdr:cNvSpPr txBox="1">
          <a:spLocks noChangeArrowheads="1"/>
        </xdr:cNvSpPr>
      </xdr:nvSpPr>
      <xdr:spPr bwMode="auto">
        <a:xfrm>
          <a:off x="3248025" y="10439400"/>
          <a:ext cx="6947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2231652</xdr:colOff>
      <xdr:row>40</xdr:row>
      <xdr:rowOff>3461</xdr:rowOff>
    </xdr:to>
    <xdr:sp macro="" textlink="">
      <xdr:nvSpPr>
        <xdr:cNvPr id="897" name="Text Box 118">
          <a:extLst>
            <a:ext uri="{FF2B5EF4-FFF2-40B4-BE49-F238E27FC236}">
              <a16:creationId xmlns:a16="http://schemas.microsoft.com/office/drawing/2014/main" id="{DFE712BC-5E1A-4FAE-BD0A-898B99945732}"/>
            </a:ext>
          </a:extLst>
        </xdr:cNvPr>
        <xdr:cNvSpPr txBox="1">
          <a:spLocks noChangeArrowheads="1"/>
        </xdr:cNvSpPr>
      </xdr:nvSpPr>
      <xdr:spPr bwMode="auto">
        <a:xfrm>
          <a:off x="3248025" y="10439400"/>
          <a:ext cx="6947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2231652</xdr:colOff>
      <xdr:row>40</xdr:row>
      <xdr:rowOff>3461</xdr:rowOff>
    </xdr:to>
    <xdr:sp macro="" textlink="">
      <xdr:nvSpPr>
        <xdr:cNvPr id="898" name="Text Box 1">
          <a:extLst>
            <a:ext uri="{FF2B5EF4-FFF2-40B4-BE49-F238E27FC236}">
              <a16:creationId xmlns:a16="http://schemas.microsoft.com/office/drawing/2014/main" id="{877E8984-2B02-4759-B640-66915DAB8E46}"/>
            </a:ext>
          </a:extLst>
        </xdr:cNvPr>
        <xdr:cNvSpPr txBox="1">
          <a:spLocks noChangeArrowheads="1"/>
        </xdr:cNvSpPr>
      </xdr:nvSpPr>
      <xdr:spPr bwMode="auto">
        <a:xfrm>
          <a:off x="3248025" y="10439400"/>
          <a:ext cx="6947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2231652</xdr:colOff>
      <xdr:row>40</xdr:row>
      <xdr:rowOff>3461</xdr:rowOff>
    </xdr:to>
    <xdr:sp macro="" textlink="">
      <xdr:nvSpPr>
        <xdr:cNvPr id="899" name="Text Box 118">
          <a:extLst>
            <a:ext uri="{FF2B5EF4-FFF2-40B4-BE49-F238E27FC236}">
              <a16:creationId xmlns:a16="http://schemas.microsoft.com/office/drawing/2014/main" id="{27D5AB81-0A64-4922-901A-842B37A8135C}"/>
            </a:ext>
          </a:extLst>
        </xdr:cNvPr>
        <xdr:cNvSpPr txBox="1">
          <a:spLocks noChangeArrowheads="1"/>
        </xdr:cNvSpPr>
      </xdr:nvSpPr>
      <xdr:spPr bwMode="auto">
        <a:xfrm>
          <a:off x="3248025" y="10439400"/>
          <a:ext cx="69477"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900" name="Text Box 1">
          <a:extLst>
            <a:ext uri="{FF2B5EF4-FFF2-40B4-BE49-F238E27FC236}">
              <a16:creationId xmlns:a16="http://schemas.microsoft.com/office/drawing/2014/main" id="{E8D6929B-E57E-4F7F-91D4-5FE1EEC5E481}"/>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901" name="Text Box 118">
          <a:extLst>
            <a:ext uri="{FF2B5EF4-FFF2-40B4-BE49-F238E27FC236}">
              <a16:creationId xmlns:a16="http://schemas.microsoft.com/office/drawing/2014/main" id="{C208B25B-47EC-49AA-9348-FAC85086CCD5}"/>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73634</xdr:rowOff>
    </xdr:to>
    <xdr:sp macro="" textlink="">
      <xdr:nvSpPr>
        <xdr:cNvPr id="902" name="Text Box 119">
          <a:extLst>
            <a:ext uri="{FF2B5EF4-FFF2-40B4-BE49-F238E27FC236}">
              <a16:creationId xmlns:a16="http://schemas.microsoft.com/office/drawing/2014/main" id="{4361F656-BA94-4CF0-9716-2A9DC8DFFBD9}"/>
            </a:ext>
          </a:extLst>
        </xdr:cNvPr>
        <xdr:cNvSpPr txBox="1">
          <a:spLocks noChangeArrowheads="1"/>
        </xdr:cNvSpPr>
      </xdr:nvSpPr>
      <xdr:spPr bwMode="auto">
        <a:xfrm>
          <a:off x="3248025" y="12753975"/>
          <a:ext cx="69477" cy="540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73634</xdr:rowOff>
    </xdr:to>
    <xdr:sp macro="" textlink="">
      <xdr:nvSpPr>
        <xdr:cNvPr id="903" name="Text Box 120">
          <a:extLst>
            <a:ext uri="{FF2B5EF4-FFF2-40B4-BE49-F238E27FC236}">
              <a16:creationId xmlns:a16="http://schemas.microsoft.com/office/drawing/2014/main" id="{2974DF02-2243-4793-AF99-1D5B7D6354A6}"/>
            </a:ext>
          </a:extLst>
        </xdr:cNvPr>
        <xdr:cNvSpPr txBox="1">
          <a:spLocks noChangeArrowheads="1"/>
        </xdr:cNvSpPr>
      </xdr:nvSpPr>
      <xdr:spPr bwMode="auto">
        <a:xfrm>
          <a:off x="3248025" y="12753975"/>
          <a:ext cx="69477" cy="540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73634</xdr:rowOff>
    </xdr:to>
    <xdr:sp macro="" textlink="">
      <xdr:nvSpPr>
        <xdr:cNvPr id="904" name="Text Box 119">
          <a:extLst>
            <a:ext uri="{FF2B5EF4-FFF2-40B4-BE49-F238E27FC236}">
              <a16:creationId xmlns:a16="http://schemas.microsoft.com/office/drawing/2014/main" id="{F77AC994-32E5-4442-A8D8-5DA1CB201497}"/>
            </a:ext>
          </a:extLst>
        </xdr:cNvPr>
        <xdr:cNvSpPr txBox="1">
          <a:spLocks noChangeArrowheads="1"/>
        </xdr:cNvSpPr>
      </xdr:nvSpPr>
      <xdr:spPr bwMode="auto">
        <a:xfrm>
          <a:off x="3248025" y="12753975"/>
          <a:ext cx="69477" cy="540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73634</xdr:rowOff>
    </xdr:to>
    <xdr:sp macro="" textlink="">
      <xdr:nvSpPr>
        <xdr:cNvPr id="905" name="Text Box 120">
          <a:extLst>
            <a:ext uri="{FF2B5EF4-FFF2-40B4-BE49-F238E27FC236}">
              <a16:creationId xmlns:a16="http://schemas.microsoft.com/office/drawing/2014/main" id="{38E89699-92B4-4B43-969D-7585C3946508}"/>
            </a:ext>
          </a:extLst>
        </xdr:cNvPr>
        <xdr:cNvSpPr txBox="1">
          <a:spLocks noChangeArrowheads="1"/>
        </xdr:cNvSpPr>
      </xdr:nvSpPr>
      <xdr:spPr bwMode="auto">
        <a:xfrm>
          <a:off x="3248025" y="12753975"/>
          <a:ext cx="69477" cy="540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06" name="Text Box 119">
          <a:extLst>
            <a:ext uri="{FF2B5EF4-FFF2-40B4-BE49-F238E27FC236}">
              <a16:creationId xmlns:a16="http://schemas.microsoft.com/office/drawing/2014/main" id="{ECE9470B-072F-477C-A76B-1DFBCF7E2022}"/>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07" name="Text Box 120">
          <a:extLst>
            <a:ext uri="{FF2B5EF4-FFF2-40B4-BE49-F238E27FC236}">
              <a16:creationId xmlns:a16="http://schemas.microsoft.com/office/drawing/2014/main" id="{91A9002F-F0C3-4169-81D7-FD4A5E22222A}"/>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08" name="Text Box 119">
          <a:extLst>
            <a:ext uri="{FF2B5EF4-FFF2-40B4-BE49-F238E27FC236}">
              <a16:creationId xmlns:a16="http://schemas.microsoft.com/office/drawing/2014/main" id="{BEE56C69-3DBA-4DC7-82DC-5EE51F493ACE}"/>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09" name="Text Box 120">
          <a:extLst>
            <a:ext uri="{FF2B5EF4-FFF2-40B4-BE49-F238E27FC236}">
              <a16:creationId xmlns:a16="http://schemas.microsoft.com/office/drawing/2014/main" id="{3223AE54-560F-47FC-91FE-324FE94D941D}"/>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57</xdr:row>
      <xdr:rowOff>453430</xdr:rowOff>
    </xdr:to>
    <xdr:sp macro="" textlink="">
      <xdr:nvSpPr>
        <xdr:cNvPr id="910" name="Text Box 119">
          <a:extLst>
            <a:ext uri="{FF2B5EF4-FFF2-40B4-BE49-F238E27FC236}">
              <a16:creationId xmlns:a16="http://schemas.microsoft.com/office/drawing/2014/main" id="{C74FB5F5-0F00-4436-AADA-566557E86635}"/>
            </a:ext>
          </a:extLst>
        </xdr:cNvPr>
        <xdr:cNvSpPr txBox="1">
          <a:spLocks noChangeArrowheads="1"/>
        </xdr:cNvSpPr>
      </xdr:nvSpPr>
      <xdr:spPr bwMode="auto">
        <a:xfrm>
          <a:off x="3248025" y="12753975"/>
          <a:ext cx="141735" cy="1743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57</xdr:row>
      <xdr:rowOff>453430</xdr:rowOff>
    </xdr:to>
    <xdr:sp macro="" textlink="">
      <xdr:nvSpPr>
        <xdr:cNvPr id="911" name="Text Box 120">
          <a:extLst>
            <a:ext uri="{FF2B5EF4-FFF2-40B4-BE49-F238E27FC236}">
              <a16:creationId xmlns:a16="http://schemas.microsoft.com/office/drawing/2014/main" id="{D8D4FD77-59C5-4981-9396-A5E43F0CF7CB}"/>
            </a:ext>
          </a:extLst>
        </xdr:cNvPr>
        <xdr:cNvSpPr txBox="1">
          <a:spLocks noChangeArrowheads="1"/>
        </xdr:cNvSpPr>
      </xdr:nvSpPr>
      <xdr:spPr bwMode="auto">
        <a:xfrm>
          <a:off x="3248025" y="12753975"/>
          <a:ext cx="141735" cy="1743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57</xdr:row>
      <xdr:rowOff>453430</xdr:rowOff>
    </xdr:to>
    <xdr:sp macro="" textlink="">
      <xdr:nvSpPr>
        <xdr:cNvPr id="912" name="Text Box 119">
          <a:extLst>
            <a:ext uri="{FF2B5EF4-FFF2-40B4-BE49-F238E27FC236}">
              <a16:creationId xmlns:a16="http://schemas.microsoft.com/office/drawing/2014/main" id="{95A18C99-1D52-4CC3-A35C-8B13DBA7DB9D}"/>
            </a:ext>
          </a:extLst>
        </xdr:cNvPr>
        <xdr:cNvSpPr txBox="1">
          <a:spLocks noChangeArrowheads="1"/>
        </xdr:cNvSpPr>
      </xdr:nvSpPr>
      <xdr:spPr bwMode="auto">
        <a:xfrm>
          <a:off x="3248025" y="12753975"/>
          <a:ext cx="141735" cy="1743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57</xdr:row>
      <xdr:rowOff>453430</xdr:rowOff>
    </xdr:to>
    <xdr:sp macro="" textlink="">
      <xdr:nvSpPr>
        <xdr:cNvPr id="913" name="Text Box 120">
          <a:extLst>
            <a:ext uri="{FF2B5EF4-FFF2-40B4-BE49-F238E27FC236}">
              <a16:creationId xmlns:a16="http://schemas.microsoft.com/office/drawing/2014/main" id="{6902560D-23FC-47BA-A5F6-117954C88406}"/>
            </a:ext>
          </a:extLst>
        </xdr:cNvPr>
        <xdr:cNvSpPr txBox="1">
          <a:spLocks noChangeArrowheads="1"/>
        </xdr:cNvSpPr>
      </xdr:nvSpPr>
      <xdr:spPr bwMode="auto">
        <a:xfrm>
          <a:off x="3248025" y="12753975"/>
          <a:ext cx="141735" cy="1743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2231652</xdr:colOff>
      <xdr:row>84</xdr:row>
      <xdr:rowOff>3464</xdr:rowOff>
    </xdr:to>
    <xdr:sp macro="" textlink="">
      <xdr:nvSpPr>
        <xdr:cNvPr id="914" name="Text Box 119">
          <a:extLst>
            <a:ext uri="{FF2B5EF4-FFF2-40B4-BE49-F238E27FC236}">
              <a16:creationId xmlns:a16="http://schemas.microsoft.com/office/drawing/2014/main" id="{DFD7EB9F-0838-4626-A3AF-87CD2F2A8AD1}"/>
            </a:ext>
          </a:extLst>
        </xdr:cNvPr>
        <xdr:cNvSpPr txBox="1">
          <a:spLocks noChangeArrowheads="1"/>
        </xdr:cNvSpPr>
      </xdr:nvSpPr>
      <xdr:spPr bwMode="auto">
        <a:xfrm>
          <a:off x="3248025" y="18573750"/>
          <a:ext cx="6947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2231652</xdr:colOff>
      <xdr:row>84</xdr:row>
      <xdr:rowOff>3464</xdr:rowOff>
    </xdr:to>
    <xdr:sp macro="" textlink="">
      <xdr:nvSpPr>
        <xdr:cNvPr id="915" name="Text Box 120">
          <a:extLst>
            <a:ext uri="{FF2B5EF4-FFF2-40B4-BE49-F238E27FC236}">
              <a16:creationId xmlns:a16="http://schemas.microsoft.com/office/drawing/2014/main" id="{858DB9BA-3333-4A75-936E-A0C929DA4759}"/>
            </a:ext>
          </a:extLst>
        </xdr:cNvPr>
        <xdr:cNvSpPr txBox="1">
          <a:spLocks noChangeArrowheads="1"/>
        </xdr:cNvSpPr>
      </xdr:nvSpPr>
      <xdr:spPr bwMode="auto">
        <a:xfrm>
          <a:off x="3248025" y="18573750"/>
          <a:ext cx="6947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2231652</xdr:colOff>
      <xdr:row>84</xdr:row>
      <xdr:rowOff>3464</xdr:rowOff>
    </xdr:to>
    <xdr:sp macro="" textlink="">
      <xdr:nvSpPr>
        <xdr:cNvPr id="916" name="Text Box 119">
          <a:extLst>
            <a:ext uri="{FF2B5EF4-FFF2-40B4-BE49-F238E27FC236}">
              <a16:creationId xmlns:a16="http://schemas.microsoft.com/office/drawing/2014/main" id="{568AA468-432E-40C8-BEDD-C24117D7D843}"/>
            </a:ext>
          </a:extLst>
        </xdr:cNvPr>
        <xdr:cNvSpPr txBox="1">
          <a:spLocks noChangeArrowheads="1"/>
        </xdr:cNvSpPr>
      </xdr:nvSpPr>
      <xdr:spPr bwMode="auto">
        <a:xfrm>
          <a:off x="3248025" y="18573750"/>
          <a:ext cx="6947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83</xdr:row>
      <xdr:rowOff>0</xdr:rowOff>
    </xdr:from>
    <xdr:to>
      <xdr:col>2</xdr:col>
      <xdr:colOff>2231652</xdr:colOff>
      <xdr:row>84</xdr:row>
      <xdr:rowOff>3464</xdr:rowOff>
    </xdr:to>
    <xdr:sp macro="" textlink="">
      <xdr:nvSpPr>
        <xdr:cNvPr id="917" name="Text Box 120">
          <a:extLst>
            <a:ext uri="{FF2B5EF4-FFF2-40B4-BE49-F238E27FC236}">
              <a16:creationId xmlns:a16="http://schemas.microsoft.com/office/drawing/2014/main" id="{893E316E-004A-4EF8-B431-963EF7B2F436}"/>
            </a:ext>
          </a:extLst>
        </xdr:cNvPr>
        <xdr:cNvSpPr txBox="1">
          <a:spLocks noChangeArrowheads="1"/>
        </xdr:cNvSpPr>
      </xdr:nvSpPr>
      <xdr:spPr bwMode="auto">
        <a:xfrm>
          <a:off x="3248025" y="18573750"/>
          <a:ext cx="69477" cy="15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18" name="Text Box 3">
          <a:extLst>
            <a:ext uri="{FF2B5EF4-FFF2-40B4-BE49-F238E27FC236}">
              <a16:creationId xmlns:a16="http://schemas.microsoft.com/office/drawing/2014/main" id="{350BA983-A3D3-4CC0-97BA-8D0452A455CC}"/>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19" name="Text Box 4">
          <a:extLst>
            <a:ext uri="{FF2B5EF4-FFF2-40B4-BE49-F238E27FC236}">
              <a16:creationId xmlns:a16="http://schemas.microsoft.com/office/drawing/2014/main" id="{B2E61B56-656D-4BAB-82B1-AFCCCC5ECB6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0" name="Text Box 5">
          <a:extLst>
            <a:ext uri="{FF2B5EF4-FFF2-40B4-BE49-F238E27FC236}">
              <a16:creationId xmlns:a16="http://schemas.microsoft.com/office/drawing/2014/main" id="{07691D1D-9AC2-461E-961B-5D7427BDD1CC}"/>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1" name="Text Box 6">
          <a:extLst>
            <a:ext uri="{FF2B5EF4-FFF2-40B4-BE49-F238E27FC236}">
              <a16:creationId xmlns:a16="http://schemas.microsoft.com/office/drawing/2014/main" id="{28136D22-53A7-4322-AB95-5EE099A401CB}"/>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2" name="Text Box 7">
          <a:extLst>
            <a:ext uri="{FF2B5EF4-FFF2-40B4-BE49-F238E27FC236}">
              <a16:creationId xmlns:a16="http://schemas.microsoft.com/office/drawing/2014/main" id="{3E30234A-9A2A-4844-A74A-B3874EF1B205}"/>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3" name="Text Box 8">
          <a:extLst>
            <a:ext uri="{FF2B5EF4-FFF2-40B4-BE49-F238E27FC236}">
              <a16:creationId xmlns:a16="http://schemas.microsoft.com/office/drawing/2014/main" id="{921F51D7-DC0B-4198-8556-0F65BFF009BB}"/>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4" name="Text Box 9">
          <a:extLst>
            <a:ext uri="{FF2B5EF4-FFF2-40B4-BE49-F238E27FC236}">
              <a16:creationId xmlns:a16="http://schemas.microsoft.com/office/drawing/2014/main" id="{D9DB629A-1E92-4269-8518-37FFB0C0DA7B}"/>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5" name="Text Box 10">
          <a:extLst>
            <a:ext uri="{FF2B5EF4-FFF2-40B4-BE49-F238E27FC236}">
              <a16:creationId xmlns:a16="http://schemas.microsoft.com/office/drawing/2014/main" id="{CDC1856E-286F-4037-B22D-CB850A2EA625}"/>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6" name="Text Box 11">
          <a:extLst>
            <a:ext uri="{FF2B5EF4-FFF2-40B4-BE49-F238E27FC236}">
              <a16:creationId xmlns:a16="http://schemas.microsoft.com/office/drawing/2014/main" id="{A5ACBFF5-24D7-4826-8F77-5712A84C8EA0}"/>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7" name="Text Box 12">
          <a:extLst>
            <a:ext uri="{FF2B5EF4-FFF2-40B4-BE49-F238E27FC236}">
              <a16:creationId xmlns:a16="http://schemas.microsoft.com/office/drawing/2014/main" id="{C80B87D8-A12B-456B-B1CA-3583EE50075C}"/>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8" name="Text Box 13">
          <a:extLst>
            <a:ext uri="{FF2B5EF4-FFF2-40B4-BE49-F238E27FC236}">
              <a16:creationId xmlns:a16="http://schemas.microsoft.com/office/drawing/2014/main" id="{20ED3DF2-988E-4CB9-AB54-7EB877DA8165}"/>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29" name="Text Box 14">
          <a:extLst>
            <a:ext uri="{FF2B5EF4-FFF2-40B4-BE49-F238E27FC236}">
              <a16:creationId xmlns:a16="http://schemas.microsoft.com/office/drawing/2014/main" id="{9E04BB2A-6F52-498B-B1A0-F5A018E472FE}"/>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0" name="Text Box 15">
          <a:extLst>
            <a:ext uri="{FF2B5EF4-FFF2-40B4-BE49-F238E27FC236}">
              <a16:creationId xmlns:a16="http://schemas.microsoft.com/office/drawing/2014/main" id="{01C05272-4C06-495B-8A13-79D250B52EC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1" name="Text Box 16">
          <a:extLst>
            <a:ext uri="{FF2B5EF4-FFF2-40B4-BE49-F238E27FC236}">
              <a16:creationId xmlns:a16="http://schemas.microsoft.com/office/drawing/2014/main" id="{664CE7A9-E1B6-4504-B83E-7EC1E35D9DA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2" name="Text Box 17">
          <a:extLst>
            <a:ext uri="{FF2B5EF4-FFF2-40B4-BE49-F238E27FC236}">
              <a16:creationId xmlns:a16="http://schemas.microsoft.com/office/drawing/2014/main" id="{457C3B31-6942-47D2-B256-3A8113B88736}"/>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3" name="Text Box 18">
          <a:extLst>
            <a:ext uri="{FF2B5EF4-FFF2-40B4-BE49-F238E27FC236}">
              <a16:creationId xmlns:a16="http://schemas.microsoft.com/office/drawing/2014/main" id="{EE9373A6-9924-427C-A07F-ADD82C0214CC}"/>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4" name="Text Box 19">
          <a:extLst>
            <a:ext uri="{FF2B5EF4-FFF2-40B4-BE49-F238E27FC236}">
              <a16:creationId xmlns:a16="http://schemas.microsoft.com/office/drawing/2014/main" id="{7937577E-F483-4096-AE71-95C6324F7616}"/>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5" name="Text Box 20">
          <a:extLst>
            <a:ext uri="{FF2B5EF4-FFF2-40B4-BE49-F238E27FC236}">
              <a16:creationId xmlns:a16="http://schemas.microsoft.com/office/drawing/2014/main" id="{219CCE26-DBEC-48CF-AC52-FBA5D1132FBA}"/>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6" name="Text Box 21">
          <a:extLst>
            <a:ext uri="{FF2B5EF4-FFF2-40B4-BE49-F238E27FC236}">
              <a16:creationId xmlns:a16="http://schemas.microsoft.com/office/drawing/2014/main" id="{66B9D3A5-7780-479F-9CA4-9A7E543EF094}"/>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7" name="Text Box 22">
          <a:extLst>
            <a:ext uri="{FF2B5EF4-FFF2-40B4-BE49-F238E27FC236}">
              <a16:creationId xmlns:a16="http://schemas.microsoft.com/office/drawing/2014/main" id="{FDEFC3A4-6821-4EF0-90B6-2EC089BB809E}"/>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8" name="Text Box 23">
          <a:extLst>
            <a:ext uri="{FF2B5EF4-FFF2-40B4-BE49-F238E27FC236}">
              <a16:creationId xmlns:a16="http://schemas.microsoft.com/office/drawing/2014/main" id="{D632812B-09B0-4996-8CB7-201E59171E85}"/>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39" name="Text Box 24">
          <a:extLst>
            <a:ext uri="{FF2B5EF4-FFF2-40B4-BE49-F238E27FC236}">
              <a16:creationId xmlns:a16="http://schemas.microsoft.com/office/drawing/2014/main" id="{C56D7E72-2FA0-4B33-B04B-AF1621A2F917}"/>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40" name="Text Box 25">
          <a:extLst>
            <a:ext uri="{FF2B5EF4-FFF2-40B4-BE49-F238E27FC236}">
              <a16:creationId xmlns:a16="http://schemas.microsoft.com/office/drawing/2014/main" id="{B78F9747-DC4A-489A-94F8-DF85A068A3C9}"/>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41" name="Text Box 48">
          <a:extLst>
            <a:ext uri="{FF2B5EF4-FFF2-40B4-BE49-F238E27FC236}">
              <a16:creationId xmlns:a16="http://schemas.microsoft.com/office/drawing/2014/main" id="{06134868-D750-459E-A483-33E7CBF5CB61}"/>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42" name="Text Box 93">
          <a:extLst>
            <a:ext uri="{FF2B5EF4-FFF2-40B4-BE49-F238E27FC236}">
              <a16:creationId xmlns:a16="http://schemas.microsoft.com/office/drawing/2014/main" id="{F90E083E-B1B4-454D-8662-A24F33B2A93F}"/>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151807</xdr:rowOff>
    </xdr:to>
    <xdr:sp macro="" textlink="">
      <xdr:nvSpPr>
        <xdr:cNvPr id="943" name="Text Box 94">
          <a:extLst>
            <a:ext uri="{FF2B5EF4-FFF2-40B4-BE49-F238E27FC236}">
              <a16:creationId xmlns:a16="http://schemas.microsoft.com/office/drawing/2014/main" id="{284D7B78-B0D9-4246-B86A-A6DF9C25186B}"/>
            </a:ext>
          </a:extLst>
        </xdr:cNvPr>
        <xdr:cNvSpPr txBox="1">
          <a:spLocks noChangeArrowheads="1"/>
        </xdr:cNvSpPr>
      </xdr:nvSpPr>
      <xdr:spPr bwMode="auto">
        <a:xfrm>
          <a:off x="3248025" y="12753975"/>
          <a:ext cx="69477"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4" name="Text Box 26">
          <a:extLst>
            <a:ext uri="{FF2B5EF4-FFF2-40B4-BE49-F238E27FC236}">
              <a16:creationId xmlns:a16="http://schemas.microsoft.com/office/drawing/2014/main" id="{E74D6D9C-0C74-4E4A-9D85-268C183F0464}"/>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5" name="Text Box 27">
          <a:extLst>
            <a:ext uri="{FF2B5EF4-FFF2-40B4-BE49-F238E27FC236}">
              <a16:creationId xmlns:a16="http://schemas.microsoft.com/office/drawing/2014/main" id="{96B0125C-411A-4A03-A615-C20C3AE2892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6" name="Text Box 28">
          <a:extLst>
            <a:ext uri="{FF2B5EF4-FFF2-40B4-BE49-F238E27FC236}">
              <a16:creationId xmlns:a16="http://schemas.microsoft.com/office/drawing/2014/main" id="{FB26FB8E-B717-4423-BB6F-3622337EFED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7" name="Text Box 29">
          <a:extLst>
            <a:ext uri="{FF2B5EF4-FFF2-40B4-BE49-F238E27FC236}">
              <a16:creationId xmlns:a16="http://schemas.microsoft.com/office/drawing/2014/main" id="{0B754C15-1CF1-4B3D-BA48-7498DBC32A3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8" name="Text Box 30">
          <a:extLst>
            <a:ext uri="{FF2B5EF4-FFF2-40B4-BE49-F238E27FC236}">
              <a16:creationId xmlns:a16="http://schemas.microsoft.com/office/drawing/2014/main" id="{43CEEFC7-7840-47E2-ABB9-C46FB36D71A7}"/>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49" name="Text Box 31">
          <a:extLst>
            <a:ext uri="{FF2B5EF4-FFF2-40B4-BE49-F238E27FC236}">
              <a16:creationId xmlns:a16="http://schemas.microsoft.com/office/drawing/2014/main" id="{7E558444-05AA-4096-9D21-CC223E64F7FD}"/>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0" name="Text Box 32">
          <a:extLst>
            <a:ext uri="{FF2B5EF4-FFF2-40B4-BE49-F238E27FC236}">
              <a16:creationId xmlns:a16="http://schemas.microsoft.com/office/drawing/2014/main" id="{6707FBF0-1736-4B79-A239-EE8F0B28A190}"/>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1" name="Text Box 33">
          <a:extLst>
            <a:ext uri="{FF2B5EF4-FFF2-40B4-BE49-F238E27FC236}">
              <a16:creationId xmlns:a16="http://schemas.microsoft.com/office/drawing/2014/main" id="{8C5C0849-2146-4147-B390-D7F286140877}"/>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2" name="Text Box 34">
          <a:extLst>
            <a:ext uri="{FF2B5EF4-FFF2-40B4-BE49-F238E27FC236}">
              <a16:creationId xmlns:a16="http://schemas.microsoft.com/office/drawing/2014/main" id="{140A305C-0769-490C-BC26-025D064D70B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3" name="Text Box 35">
          <a:extLst>
            <a:ext uri="{FF2B5EF4-FFF2-40B4-BE49-F238E27FC236}">
              <a16:creationId xmlns:a16="http://schemas.microsoft.com/office/drawing/2014/main" id="{98D8FC0F-26B5-4854-B24B-4A521E05652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4" name="Text Box 36">
          <a:extLst>
            <a:ext uri="{FF2B5EF4-FFF2-40B4-BE49-F238E27FC236}">
              <a16:creationId xmlns:a16="http://schemas.microsoft.com/office/drawing/2014/main" id="{959C5EE0-7EB3-4396-B42A-9B0D4F205A1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5" name="Text Box 37">
          <a:extLst>
            <a:ext uri="{FF2B5EF4-FFF2-40B4-BE49-F238E27FC236}">
              <a16:creationId xmlns:a16="http://schemas.microsoft.com/office/drawing/2014/main" id="{48B98570-321C-44A5-9634-BB4537EFD8A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6" name="Text Box 38">
          <a:extLst>
            <a:ext uri="{FF2B5EF4-FFF2-40B4-BE49-F238E27FC236}">
              <a16:creationId xmlns:a16="http://schemas.microsoft.com/office/drawing/2014/main" id="{04060757-8759-410D-AEFF-553D8881034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7" name="Text Box 39">
          <a:extLst>
            <a:ext uri="{FF2B5EF4-FFF2-40B4-BE49-F238E27FC236}">
              <a16:creationId xmlns:a16="http://schemas.microsoft.com/office/drawing/2014/main" id="{DA8FF794-76C3-4273-A64C-55BDB43A7D1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8" name="Text Box 40">
          <a:extLst>
            <a:ext uri="{FF2B5EF4-FFF2-40B4-BE49-F238E27FC236}">
              <a16:creationId xmlns:a16="http://schemas.microsoft.com/office/drawing/2014/main" id="{B39E69C7-E537-434A-8D30-13B0159A628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59" name="Text Box 41">
          <a:extLst>
            <a:ext uri="{FF2B5EF4-FFF2-40B4-BE49-F238E27FC236}">
              <a16:creationId xmlns:a16="http://schemas.microsoft.com/office/drawing/2014/main" id="{3DAA6711-0267-40C3-BAD3-12AFAE5D6F1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0" name="Text Box 42">
          <a:extLst>
            <a:ext uri="{FF2B5EF4-FFF2-40B4-BE49-F238E27FC236}">
              <a16:creationId xmlns:a16="http://schemas.microsoft.com/office/drawing/2014/main" id="{00C3A4F8-A6DD-482C-9A94-68A702A292DA}"/>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1" name="Text Box 43">
          <a:extLst>
            <a:ext uri="{FF2B5EF4-FFF2-40B4-BE49-F238E27FC236}">
              <a16:creationId xmlns:a16="http://schemas.microsoft.com/office/drawing/2014/main" id="{9B829068-D145-4077-BBE8-F43199997CA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2" name="Text Box 44">
          <a:extLst>
            <a:ext uri="{FF2B5EF4-FFF2-40B4-BE49-F238E27FC236}">
              <a16:creationId xmlns:a16="http://schemas.microsoft.com/office/drawing/2014/main" id="{F3CD9849-C42A-4568-A561-52725979188B}"/>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3" name="Text Box 45">
          <a:extLst>
            <a:ext uri="{FF2B5EF4-FFF2-40B4-BE49-F238E27FC236}">
              <a16:creationId xmlns:a16="http://schemas.microsoft.com/office/drawing/2014/main" id="{4D740E74-1D93-4443-A2AF-D07DA47768C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4" name="Text Box 46">
          <a:extLst>
            <a:ext uri="{FF2B5EF4-FFF2-40B4-BE49-F238E27FC236}">
              <a16:creationId xmlns:a16="http://schemas.microsoft.com/office/drawing/2014/main" id="{79C425E3-B6F2-462E-B409-F3013836D2B4}"/>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5" name="Text Box 47">
          <a:extLst>
            <a:ext uri="{FF2B5EF4-FFF2-40B4-BE49-F238E27FC236}">
              <a16:creationId xmlns:a16="http://schemas.microsoft.com/office/drawing/2014/main" id="{81ECBC95-8FCD-4C05-ACF1-71688C22E18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6" name="Text Box 49">
          <a:extLst>
            <a:ext uri="{FF2B5EF4-FFF2-40B4-BE49-F238E27FC236}">
              <a16:creationId xmlns:a16="http://schemas.microsoft.com/office/drawing/2014/main" id="{C87596DA-5888-4243-91DE-76B5DBC4EC3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7" name="Text Box 50">
          <a:extLst>
            <a:ext uri="{FF2B5EF4-FFF2-40B4-BE49-F238E27FC236}">
              <a16:creationId xmlns:a16="http://schemas.microsoft.com/office/drawing/2014/main" id="{CAF1E31F-65FD-43E9-8DC2-0144070C8A0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8" name="Text Box 51">
          <a:extLst>
            <a:ext uri="{FF2B5EF4-FFF2-40B4-BE49-F238E27FC236}">
              <a16:creationId xmlns:a16="http://schemas.microsoft.com/office/drawing/2014/main" id="{D5DB0FF8-B3A9-4A8A-83A0-E2F9550BA056}"/>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69" name="Text Box 52">
          <a:extLst>
            <a:ext uri="{FF2B5EF4-FFF2-40B4-BE49-F238E27FC236}">
              <a16:creationId xmlns:a16="http://schemas.microsoft.com/office/drawing/2014/main" id="{47B90B75-3D21-4EE1-95B4-9AE5C8DA008D}"/>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0" name="Text Box 53">
          <a:extLst>
            <a:ext uri="{FF2B5EF4-FFF2-40B4-BE49-F238E27FC236}">
              <a16:creationId xmlns:a16="http://schemas.microsoft.com/office/drawing/2014/main" id="{837AD649-FF22-475D-A230-4EC1BD00C88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1" name="Text Box 54">
          <a:extLst>
            <a:ext uri="{FF2B5EF4-FFF2-40B4-BE49-F238E27FC236}">
              <a16:creationId xmlns:a16="http://schemas.microsoft.com/office/drawing/2014/main" id="{077667DF-CE54-4A28-9597-7F5D159106E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2" name="Text Box 55">
          <a:extLst>
            <a:ext uri="{FF2B5EF4-FFF2-40B4-BE49-F238E27FC236}">
              <a16:creationId xmlns:a16="http://schemas.microsoft.com/office/drawing/2014/main" id="{6C12670D-7EDB-4857-8E94-1A559389F36C}"/>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3" name="Text Box 56">
          <a:extLst>
            <a:ext uri="{FF2B5EF4-FFF2-40B4-BE49-F238E27FC236}">
              <a16:creationId xmlns:a16="http://schemas.microsoft.com/office/drawing/2014/main" id="{AC1228F7-4DA4-42F6-82F1-AB7FD30D26F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4" name="Text Box 57">
          <a:extLst>
            <a:ext uri="{FF2B5EF4-FFF2-40B4-BE49-F238E27FC236}">
              <a16:creationId xmlns:a16="http://schemas.microsoft.com/office/drawing/2014/main" id="{D688A327-F8A1-47ED-968F-6322435D949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5" name="Text Box 58">
          <a:extLst>
            <a:ext uri="{FF2B5EF4-FFF2-40B4-BE49-F238E27FC236}">
              <a16:creationId xmlns:a16="http://schemas.microsoft.com/office/drawing/2014/main" id="{3D7B83B9-DA07-4FCF-9B77-A92739EB54C0}"/>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6" name="Text Box 59">
          <a:extLst>
            <a:ext uri="{FF2B5EF4-FFF2-40B4-BE49-F238E27FC236}">
              <a16:creationId xmlns:a16="http://schemas.microsoft.com/office/drawing/2014/main" id="{CB9F6F21-567C-49DB-8C8F-DFA72A404A37}"/>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7" name="Text Box 60">
          <a:extLst>
            <a:ext uri="{FF2B5EF4-FFF2-40B4-BE49-F238E27FC236}">
              <a16:creationId xmlns:a16="http://schemas.microsoft.com/office/drawing/2014/main" id="{F6C75BB2-1160-405B-8387-B4438090D617}"/>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8" name="Text Box 61">
          <a:extLst>
            <a:ext uri="{FF2B5EF4-FFF2-40B4-BE49-F238E27FC236}">
              <a16:creationId xmlns:a16="http://schemas.microsoft.com/office/drawing/2014/main" id="{DB662D31-5079-4EF1-8A2F-2C1147815DA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79" name="Text Box 62">
          <a:extLst>
            <a:ext uri="{FF2B5EF4-FFF2-40B4-BE49-F238E27FC236}">
              <a16:creationId xmlns:a16="http://schemas.microsoft.com/office/drawing/2014/main" id="{07954D34-B795-4D84-BEE4-6767D406AAEC}"/>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0" name="Text Box 63">
          <a:extLst>
            <a:ext uri="{FF2B5EF4-FFF2-40B4-BE49-F238E27FC236}">
              <a16:creationId xmlns:a16="http://schemas.microsoft.com/office/drawing/2014/main" id="{E40409D3-E112-410D-AD64-B01B233F2F7A}"/>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1" name="Text Box 64">
          <a:extLst>
            <a:ext uri="{FF2B5EF4-FFF2-40B4-BE49-F238E27FC236}">
              <a16:creationId xmlns:a16="http://schemas.microsoft.com/office/drawing/2014/main" id="{CE20BA12-E8E2-4AD2-8150-8DE95629B40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2" name="Text Box 65">
          <a:extLst>
            <a:ext uri="{FF2B5EF4-FFF2-40B4-BE49-F238E27FC236}">
              <a16:creationId xmlns:a16="http://schemas.microsoft.com/office/drawing/2014/main" id="{B0DD2F27-7C7B-43D5-9305-E359A3CE9F8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3" name="Text Box 66">
          <a:extLst>
            <a:ext uri="{FF2B5EF4-FFF2-40B4-BE49-F238E27FC236}">
              <a16:creationId xmlns:a16="http://schemas.microsoft.com/office/drawing/2014/main" id="{3686ECC7-C914-419D-A60B-5FE0F10AA42C}"/>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4" name="Text Box 67">
          <a:extLst>
            <a:ext uri="{FF2B5EF4-FFF2-40B4-BE49-F238E27FC236}">
              <a16:creationId xmlns:a16="http://schemas.microsoft.com/office/drawing/2014/main" id="{74C8A7A4-0872-42AC-BD8B-B80233C1FDD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5" name="Text Box 68">
          <a:extLst>
            <a:ext uri="{FF2B5EF4-FFF2-40B4-BE49-F238E27FC236}">
              <a16:creationId xmlns:a16="http://schemas.microsoft.com/office/drawing/2014/main" id="{57BA3828-4B2A-43DD-A292-AFA077038E94}"/>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6" name="Text Box 69">
          <a:extLst>
            <a:ext uri="{FF2B5EF4-FFF2-40B4-BE49-F238E27FC236}">
              <a16:creationId xmlns:a16="http://schemas.microsoft.com/office/drawing/2014/main" id="{B1188581-769A-4448-904B-B717936ABF6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7" name="Text Box 70">
          <a:extLst>
            <a:ext uri="{FF2B5EF4-FFF2-40B4-BE49-F238E27FC236}">
              <a16:creationId xmlns:a16="http://schemas.microsoft.com/office/drawing/2014/main" id="{5C9F7AB2-FBD7-4874-84BF-5D18BE65FFE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8" name="Text Box 71">
          <a:extLst>
            <a:ext uri="{FF2B5EF4-FFF2-40B4-BE49-F238E27FC236}">
              <a16:creationId xmlns:a16="http://schemas.microsoft.com/office/drawing/2014/main" id="{8741C220-9E7B-4D0D-B228-805C07B67D4A}"/>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89" name="Text Box 72">
          <a:extLst>
            <a:ext uri="{FF2B5EF4-FFF2-40B4-BE49-F238E27FC236}">
              <a16:creationId xmlns:a16="http://schemas.microsoft.com/office/drawing/2014/main" id="{F0866EDF-277B-4E1C-A87E-A0F2F6884F0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0" name="Text Box 73">
          <a:extLst>
            <a:ext uri="{FF2B5EF4-FFF2-40B4-BE49-F238E27FC236}">
              <a16:creationId xmlns:a16="http://schemas.microsoft.com/office/drawing/2014/main" id="{1824D6C0-1BB5-49BC-82F3-A1A2CCB6EE11}"/>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1" name="Text Box 74">
          <a:extLst>
            <a:ext uri="{FF2B5EF4-FFF2-40B4-BE49-F238E27FC236}">
              <a16:creationId xmlns:a16="http://schemas.microsoft.com/office/drawing/2014/main" id="{4C46E2C5-0531-46BE-9EC7-02171401710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2" name="Text Box 75">
          <a:extLst>
            <a:ext uri="{FF2B5EF4-FFF2-40B4-BE49-F238E27FC236}">
              <a16:creationId xmlns:a16="http://schemas.microsoft.com/office/drawing/2014/main" id="{1389698B-92E0-4268-9C9A-941815A9A4D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3" name="Text Box 76">
          <a:extLst>
            <a:ext uri="{FF2B5EF4-FFF2-40B4-BE49-F238E27FC236}">
              <a16:creationId xmlns:a16="http://schemas.microsoft.com/office/drawing/2014/main" id="{5B405B69-A64E-4EFA-9227-9E9E565FF4A8}"/>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4" name="Text Box 77">
          <a:extLst>
            <a:ext uri="{FF2B5EF4-FFF2-40B4-BE49-F238E27FC236}">
              <a16:creationId xmlns:a16="http://schemas.microsoft.com/office/drawing/2014/main" id="{B98F8F5D-F059-4A99-A5AC-08701D477766}"/>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5" name="Text Box 78">
          <a:extLst>
            <a:ext uri="{FF2B5EF4-FFF2-40B4-BE49-F238E27FC236}">
              <a16:creationId xmlns:a16="http://schemas.microsoft.com/office/drawing/2014/main" id="{F78C5DB7-9875-4C2B-8B3A-35ECC5E24EAA}"/>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6" name="Text Box 79">
          <a:extLst>
            <a:ext uri="{FF2B5EF4-FFF2-40B4-BE49-F238E27FC236}">
              <a16:creationId xmlns:a16="http://schemas.microsoft.com/office/drawing/2014/main" id="{D0D15457-289A-4943-8804-5C1BB1FECE6B}"/>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7" name="Text Box 80">
          <a:extLst>
            <a:ext uri="{FF2B5EF4-FFF2-40B4-BE49-F238E27FC236}">
              <a16:creationId xmlns:a16="http://schemas.microsoft.com/office/drawing/2014/main" id="{1929563B-BB05-478B-B7AE-E808F8184F8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8" name="Text Box 81">
          <a:extLst>
            <a:ext uri="{FF2B5EF4-FFF2-40B4-BE49-F238E27FC236}">
              <a16:creationId xmlns:a16="http://schemas.microsoft.com/office/drawing/2014/main" id="{E4F5C36B-BFFF-4651-9EDB-A458F2CE290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999" name="Text Box 82">
          <a:extLst>
            <a:ext uri="{FF2B5EF4-FFF2-40B4-BE49-F238E27FC236}">
              <a16:creationId xmlns:a16="http://schemas.microsoft.com/office/drawing/2014/main" id="{B3807E3F-501D-4C41-9369-F139823E26A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0" name="Text Box 83">
          <a:extLst>
            <a:ext uri="{FF2B5EF4-FFF2-40B4-BE49-F238E27FC236}">
              <a16:creationId xmlns:a16="http://schemas.microsoft.com/office/drawing/2014/main" id="{7843EEFD-7EF3-4DEA-93DA-0C1C1D645E9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1" name="Text Box 84">
          <a:extLst>
            <a:ext uri="{FF2B5EF4-FFF2-40B4-BE49-F238E27FC236}">
              <a16:creationId xmlns:a16="http://schemas.microsoft.com/office/drawing/2014/main" id="{3F35D0D8-55C3-4E8C-8CC0-576E5A03FD25}"/>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2" name="Text Box 85">
          <a:extLst>
            <a:ext uri="{FF2B5EF4-FFF2-40B4-BE49-F238E27FC236}">
              <a16:creationId xmlns:a16="http://schemas.microsoft.com/office/drawing/2014/main" id="{D7205BEE-8A0A-4EBF-9DD1-6D81372789F6}"/>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3" name="Text Box 86">
          <a:extLst>
            <a:ext uri="{FF2B5EF4-FFF2-40B4-BE49-F238E27FC236}">
              <a16:creationId xmlns:a16="http://schemas.microsoft.com/office/drawing/2014/main" id="{95A1A366-13B2-4DFB-B365-9B302ED3C3BC}"/>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4" name="Text Box 87">
          <a:extLst>
            <a:ext uri="{FF2B5EF4-FFF2-40B4-BE49-F238E27FC236}">
              <a16:creationId xmlns:a16="http://schemas.microsoft.com/office/drawing/2014/main" id="{2B1B315A-2DA5-4B86-9079-A0F459712A9D}"/>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5" name="Text Box 88">
          <a:extLst>
            <a:ext uri="{FF2B5EF4-FFF2-40B4-BE49-F238E27FC236}">
              <a16:creationId xmlns:a16="http://schemas.microsoft.com/office/drawing/2014/main" id="{805CCA26-457E-4C7D-9F56-A3D09E8E126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6" name="Text Box 89">
          <a:extLst>
            <a:ext uri="{FF2B5EF4-FFF2-40B4-BE49-F238E27FC236}">
              <a16:creationId xmlns:a16="http://schemas.microsoft.com/office/drawing/2014/main" id="{8F57D14F-9900-4CD6-9B54-C7BCFE6BEB0D}"/>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7" name="Text Box 90">
          <a:extLst>
            <a:ext uri="{FF2B5EF4-FFF2-40B4-BE49-F238E27FC236}">
              <a16:creationId xmlns:a16="http://schemas.microsoft.com/office/drawing/2014/main" id="{D2495C91-3C5D-4D4C-B08C-39C5505FAB8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8" name="Text Box 91">
          <a:extLst>
            <a:ext uri="{FF2B5EF4-FFF2-40B4-BE49-F238E27FC236}">
              <a16:creationId xmlns:a16="http://schemas.microsoft.com/office/drawing/2014/main" id="{FE784D6C-7B67-44C8-9D12-F2DFE274EA7D}"/>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09" name="Text Box 92">
          <a:extLst>
            <a:ext uri="{FF2B5EF4-FFF2-40B4-BE49-F238E27FC236}">
              <a16:creationId xmlns:a16="http://schemas.microsoft.com/office/drawing/2014/main" id="{83C346AC-3340-4506-BB76-CF92C5A86C2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0" name="Text Box 3">
          <a:extLst>
            <a:ext uri="{FF2B5EF4-FFF2-40B4-BE49-F238E27FC236}">
              <a16:creationId xmlns:a16="http://schemas.microsoft.com/office/drawing/2014/main" id="{E46E3ACC-E96C-42C6-A754-781710A80F2C}"/>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1" name="Text Box 4">
          <a:extLst>
            <a:ext uri="{FF2B5EF4-FFF2-40B4-BE49-F238E27FC236}">
              <a16:creationId xmlns:a16="http://schemas.microsoft.com/office/drawing/2014/main" id="{B5C9CA1D-DE80-412F-BC54-E9B3760BB946}"/>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2" name="Text Box 5">
          <a:extLst>
            <a:ext uri="{FF2B5EF4-FFF2-40B4-BE49-F238E27FC236}">
              <a16:creationId xmlns:a16="http://schemas.microsoft.com/office/drawing/2014/main" id="{CEE32014-D3B0-4471-8CDF-05787BC9CA34}"/>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3" name="Text Box 6">
          <a:extLst>
            <a:ext uri="{FF2B5EF4-FFF2-40B4-BE49-F238E27FC236}">
              <a16:creationId xmlns:a16="http://schemas.microsoft.com/office/drawing/2014/main" id="{4BBF5E42-AC11-4D84-86D4-558778F91697}"/>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4" name="Text Box 7">
          <a:extLst>
            <a:ext uri="{FF2B5EF4-FFF2-40B4-BE49-F238E27FC236}">
              <a16:creationId xmlns:a16="http://schemas.microsoft.com/office/drawing/2014/main" id="{6317E529-3FE9-4E8F-87F4-56F10C9B91D8}"/>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5" name="Text Box 8">
          <a:extLst>
            <a:ext uri="{FF2B5EF4-FFF2-40B4-BE49-F238E27FC236}">
              <a16:creationId xmlns:a16="http://schemas.microsoft.com/office/drawing/2014/main" id="{983BEFF9-6373-464A-916F-16B227CAB86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6" name="Text Box 9">
          <a:extLst>
            <a:ext uri="{FF2B5EF4-FFF2-40B4-BE49-F238E27FC236}">
              <a16:creationId xmlns:a16="http://schemas.microsoft.com/office/drawing/2014/main" id="{90A002A4-F3C9-4B33-B473-326395AAB70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7" name="Text Box 10">
          <a:extLst>
            <a:ext uri="{FF2B5EF4-FFF2-40B4-BE49-F238E27FC236}">
              <a16:creationId xmlns:a16="http://schemas.microsoft.com/office/drawing/2014/main" id="{646460FF-D9FC-41C7-8D96-7A8C453AAAB2}"/>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8" name="Text Box 11">
          <a:extLst>
            <a:ext uri="{FF2B5EF4-FFF2-40B4-BE49-F238E27FC236}">
              <a16:creationId xmlns:a16="http://schemas.microsoft.com/office/drawing/2014/main" id="{4B1B2821-74CD-4A3C-9A58-4F280429054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19" name="Text Box 12">
          <a:extLst>
            <a:ext uri="{FF2B5EF4-FFF2-40B4-BE49-F238E27FC236}">
              <a16:creationId xmlns:a16="http://schemas.microsoft.com/office/drawing/2014/main" id="{3D914DEA-3A2C-4827-B82F-15CD9192AC30}"/>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0" name="Text Box 13">
          <a:extLst>
            <a:ext uri="{FF2B5EF4-FFF2-40B4-BE49-F238E27FC236}">
              <a16:creationId xmlns:a16="http://schemas.microsoft.com/office/drawing/2014/main" id="{5BCC28D0-62D7-4F03-8698-68613D8455B8}"/>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1" name="Text Box 14">
          <a:extLst>
            <a:ext uri="{FF2B5EF4-FFF2-40B4-BE49-F238E27FC236}">
              <a16:creationId xmlns:a16="http://schemas.microsoft.com/office/drawing/2014/main" id="{7D040064-A040-43CF-BF28-9B0E00193DF0}"/>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2" name="Text Box 15">
          <a:extLst>
            <a:ext uri="{FF2B5EF4-FFF2-40B4-BE49-F238E27FC236}">
              <a16:creationId xmlns:a16="http://schemas.microsoft.com/office/drawing/2014/main" id="{6561057F-A491-47A0-AA77-26E12AFD8B5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3" name="Text Box 16">
          <a:extLst>
            <a:ext uri="{FF2B5EF4-FFF2-40B4-BE49-F238E27FC236}">
              <a16:creationId xmlns:a16="http://schemas.microsoft.com/office/drawing/2014/main" id="{F308720E-E510-4AA4-AFF8-23890BD3F654}"/>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4" name="Text Box 17">
          <a:extLst>
            <a:ext uri="{FF2B5EF4-FFF2-40B4-BE49-F238E27FC236}">
              <a16:creationId xmlns:a16="http://schemas.microsoft.com/office/drawing/2014/main" id="{F531D05E-E6C5-4EA5-A6AD-C2B3C509C880}"/>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5" name="Text Box 18">
          <a:extLst>
            <a:ext uri="{FF2B5EF4-FFF2-40B4-BE49-F238E27FC236}">
              <a16:creationId xmlns:a16="http://schemas.microsoft.com/office/drawing/2014/main" id="{09BFA29C-FFFF-4B54-8BC3-9AA526CA6A8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6" name="Text Box 19">
          <a:extLst>
            <a:ext uri="{FF2B5EF4-FFF2-40B4-BE49-F238E27FC236}">
              <a16:creationId xmlns:a16="http://schemas.microsoft.com/office/drawing/2014/main" id="{2C15FC70-6BD0-49E1-8D6A-2A85E5F06A3B}"/>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7" name="Text Box 20">
          <a:extLst>
            <a:ext uri="{FF2B5EF4-FFF2-40B4-BE49-F238E27FC236}">
              <a16:creationId xmlns:a16="http://schemas.microsoft.com/office/drawing/2014/main" id="{4223B16E-0CDC-4FD7-A4C6-CA2DE6DE70E9}"/>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8" name="Text Box 21">
          <a:extLst>
            <a:ext uri="{FF2B5EF4-FFF2-40B4-BE49-F238E27FC236}">
              <a16:creationId xmlns:a16="http://schemas.microsoft.com/office/drawing/2014/main" id="{655ADF51-4F30-41B4-A7E1-41C8487D2D2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29" name="Text Box 22">
          <a:extLst>
            <a:ext uri="{FF2B5EF4-FFF2-40B4-BE49-F238E27FC236}">
              <a16:creationId xmlns:a16="http://schemas.microsoft.com/office/drawing/2014/main" id="{DE2DED4C-73E0-4658-B6DB-A17E4DE4765F}"/>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0" name="Text Box 23">
          <a:extLst>
            <a:ext uri="{FF2B5EF4-FFF2-40B4-BE49-F238E27FC236}">
              <a16:creationId xmlns:a16="http://schemas.microsoft.com/office/drawing/2014/main" id="{BF17FE4E-2ED3-4EEC-9968-001F4D184FC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1" name="Text Box 24">
          <a:extLst>
            <a:ext uri="{FF2B5EF4-FFF2-40B4-BE49-F238E27FC236}">
              <a16:creationId xmlns:a16="http://schemas.microsoft.com/office/drawing/2014/main" id="{88B2E0B8-0863-4732-98DE-25F14A95DD7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2" name="Text Box 25">
          <a:extLst>
            <a:ext uri="{FF2B5EF4-FFF2-40B4-BE49-F238E27FC236}">
              <a16:creationId xmlns:a16="http://schemas.microsoft.com/office/drawing/2014/main" id="{E8435F13-DB3F-42D3-BBC5-43D3011B179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3" name="Text Box 48">
          <a:extLst>
            <a:ext uri="{FF2B5EF4-FFF2-40B4-BE49-F238E27FC236}">
              <a16:creationId xmlns:a16="http://schemas.microsoft.com/office/drawing/2014/main" id="{B5D08B1D-9306-4625-9180-E2127B0BB6DE}"/>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4" name="Text Box 93">
          <a:extLst>
            <a:ext uri="{FF2B5EF4-FFF2-40B4-BE49-F238E27FC236}">
              <a16:creationId xmlns:a16="http://schemas.microsoft.com/office/drawing/2014/main" id="{CF4B4CF2-2A03-4A6A-8F7A-507960C5604B}"/>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379012</xdr:rowOff>
    </xdr:to>
    <xdr:sp macro="" textlink="">
      <xdr:nvSpPr>
        <xdr:cNvPr id="1035" name="Text Box 94">
          <a:extLst>
            <a:ext uri="{FF2B5EF4-FFF2-40B4-BE49-F238E27FC236}">
              <a16:creationId xmlns:a16="http://schemas.microsoft.com/office/drawing/2014/main" id="{6E5650BF-51B5-4450-A2B8-A8F5295D8C23}"/>
            </a:ext>
          </a:extLst>
        </xdr:cNvPr>
        <xdr:cNvSpPr txBox="1">
          <a:spLocks noChangeArrowheads="1"/>
        </xdr:cNvSpPr>
      </xdr:nvSpPr>
      <xdr:spPr bwMode="auto">
        <a:xfrm>
          <a:off x="3248025" y="12753975"/>
          <a:ext cx="69477" cy="845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1036" name="Text Box 119">
          <a:extLst>
            <a:ext uri="{FF2B5EF4-FFF2-40B4-BE49-F238E27FC236}">
              <a16:creationId xmlns:a16="http://schemas.microsoft.com/office/drawing/2014/main" id="{A5AFA761-7AC1-47BF-8AD7-9542BC31DE9E}"/>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1037" name="Text Box 120">
          <a:extLst>
            <a:ext uri="{FF2B5EF4-FFF2-40B4-BE49-F238E27FC236}">
              <a16:creationId xmlns:a16="http://schemas.microsoft.com/office/drawing/2014/main" id="{2210B5AD-2306-4508-B155-2772C992DC57}"/>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1038" name="Text Box 119">
          <a:extLst>
            <a:ext uri="{FF2B5EF4-FFF2-40B4-BE49-F238E27FC236}">
              <a16:creationId xmlns:a16="http://schemas.microsoft.com/office/drawing/2014/main" id="{CB95A218-D79C-45DF-911F-63666A900646}"/>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54</xdr:row>
      <xdr:rowOff>0</xdr:rowOff>
    </xdr:from>
    <xdr:to>
      <xdr:col>2</xdr:col>
      <xdr:colOff>2231652</xdr:colOff>
      <xdr:row>55</xdr:row>
      <xdr:rowOff>7537</xdr:rowOff>
    </xdr:to>
    <xdr:sp macro="" textlink="">
      <xdr:nvSpPr>
        <xdr:cNvPr id="1039" name="Text Box 120">
          <a:extLst>
            <a:ext uri="{FF2B5EF4-FFF2-40B4-BE49-F238E27FC236}">
              <a16:creationId xmlns:a16="http://schemas.microsoft.com/office/drawing/2014/main" id="{1B025BCA-488E-4741-A143-D91DEC5474C9}"/>
            </a:ext>
          </a:extLst>
        </xdr:cNvPr>
        <xdr:cNvSpPr txBox="1">
          <a:spLocks noChangeArrowheads="1"/>
        </xdr:cNvSpPr>
      </xdr:nvSpPr>
      <xdr:spPr bwMode="auto">
        <a:xfrm>
          <a:off x="3248025" y="12915900"/>
          <a:ext cx="69477" cy="169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0" name="Text Box 95">
          <a:extLst>
            <a:ext uri="{FF2B5EF4-FFF2-40B4-BE49-F238E27FC236}">
              <a16:creationId xmlns:a16="http://schemas.microsoft.com/office/drawing/2014/main" id="{CD63E7A9-EE9E-4FAD-8815-9083973941FE}"/>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1" name="Text Box 96">
          <a:extLst>
            <a:ext uri="{FF2B5EF4-FFF2-40B4-BE49-F238E27FC236}">
              <a16:creationId xmlns:a16="http://schemas.microsoft.com/office/drawing/2014/main" id="{657CB9DF-9D90-47A8-B301-F686336C1B19}"/>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2" name="Text Box 97">
          <a:extLst>
            <a:ext uri="{FF2B5EF4-FFF2-40B4-BE49-F238E27FC236}">
              <a16:creationId xmlns:a16="http://schemas.microsoft.com/office/drawing/2014/main" id="{7A1910E0-5822-4227-9412-71D636E585A7}"/>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3" name="Text Box 98">
          <a:extLst>
            <a:ext uri="{FF2B5EF4-FFF2-40B4-BE49-F238E27FC236}">
              <a16:creationId xmlns:a16="http://schemas.microsoft.com/office/drawing/2014/main" id="{C81325C6-60DA-4EC0-9508-204576F35732}"/>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4" name="Text Box 99">
          <a:extLst>
            <a:ext uri="{FF2B5EF4-FFF2-40B4-BE49-F238E27FC236}">
              <a16:creationId xmlns:a16="http://schemas.microsoft.com/office/drawing/2014/main" id="{E092ACB2-BA8A-4FFC-A938-A52D08F53872}"/>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5" name="Text Box 100">
          <a:extLst>
            <a:ext uri="{FF2B5EF4-FFF2-40B4-BE49-F238E27FC236}">
              <a16:creationId xmlns:a16="http://schemas.microsoft.com/office/drawing/2014/main" id="{B25FAEEF-B184-4F0E-92B8-990FD1FD4330}"/>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6" name="Text Box 101">
          <a:extLst>
            <a:ext uri="{FF2B5EF4-FFF2-40B4-BE49-F238E27FC236}">
              <a16:creationId xmlns:a16="http://schemas.microsoft.com/office/drawing/2014/main" id="{CB13A5B1-C035-418C-BB9A-042C7B46CC8F}"/>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7" name="Text Box 102">
          <a:extLst>
            <a:ext uri="{FF2B5EF4-FFF2-40B4-BE49-F238E27FC236}">
              <a16:creationId xmlns:a16="http://schemas.microsoft.com/office/drawing/2014/main" id="{110774AE-757F-414D-9CD9-5E7A0AC3B15A}"/>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8" name="Text Box 103">
          <a:extLst>
            <a:ext uri="{FF2B5EF4-FFF2-40B4-BE49-F238E27FC236}">
              <a16:creationId xmlns:a16="http://schemas.microsoft.com/office/drawing/2014/main" id="{82C3245E-AC45-430C-B040-65BF5A45872A}"/>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49" name="Text Box 104">
          <a:extLst>
            <a:ext uri="{FF2B5EF4-FFF2-40B4-BE49-F238E27FC236}">
              <a16:creationId xmlns:a16="http://schemas.microsoft.com/office/drawing/2014/main" id="{948F8CC5-2666-4283-BEEA-D503DA048773}"/>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0" name="Text Box 105">
          <a:extLst>
            <a:ext uri="{FF2B5EF4-FFF2-40B4-BE49-F238E27FC236}">
              <a16:creationId xmlns:a16="http://schemas.microsoft.com/office/drawing/2014/main" id="{D4850CB9-269E-44AA-B37A-436E139A483D}"/>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1" name="Text Box 106">
          <a:extLst>
            <a:ext uri="{FF2B5EF4-FFF2-40B4-BE49-F238E27FC236}">
              <a16:creationId xmlns:a16="http://schemas.microsoft.com/office/drawing/2014/main" id="{39CBC75C-BADB-4BCB-B629-744BA298071F}"/>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2" name="Text Box 107">
          <a:extLst>
            <a:ext uri="{FF2B5EF4-FFF2-40B4-BE49-F238E27FC236}">
              <a16:creationId xmlns:a16="http://schemas.microsoft.com/office/drawing/2014/main" id="{94F71AC0-B8E9-4F86-9A07-EAF537778623}"/>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3" name="Text Box 108">
          <a:extLst>
            <a:ext uri="{FF2B5EF4-FFF2-40B4-BE49-F238E27FC236}">
              <a16:creationId xmlns:a16="http://schemas.microsoft.com/office/drawing/2014/main" id="{468BD1CA-74CD-4732-9A17-0B09A0E3FA75}"/>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4" name="Text Box 109">
          <a:extLst>
            <a:ext uri="{FF2B5EF4-FFF2-40B4-BE49-F238E27FC236}">
              <a16:creationId xmlns:a16="http://schemas.microsoft.com/office/drawing/2014/main" id="{B74A7A71-70D2-4E42-9414-94C0986B7ABA}"/>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5" name="Text Box 110">
          <a:extLst>
            <a:ext uri="{FF2B5EF4-FFF2-40B4-BE49-F238E27FC236}">
              <a16:creationId xmlns:a16="http://schemas.microsoft.com/office/drawing/2014/main" id="{F9F55AC5-8682-4173-8935-72352D7FA85E}"/>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6" name="Text Box 111">
          <a:extLst>
            <a:ext uri="{FF2B5EF4-FFF2-40B4-BE49-F238E27FC236}">
              <a16:creationId xmlns:a16="http://schemas.microsoft.com/office/drawing/2014/main" id="{C1C4088F-5E24-48B0-A5FE-CB81249F3AC6}"/>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7" name="Text Box 112">
          <a:extLst>
            <a:ext uri="{FF2B5EF4-FFF2-40B4-BE49-F238E27FC236}">
              <a16:creationId xmlns:a16="http://schemas.microsoft.com/office/drawing/2014/main" id="{367D3563-7C76-4372-B165-F2510DE2A89C}"/>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8" name="Text Box 113">
          <a:extLst>
            <a:ext uri="{FF2B5EF4-FFF2-40B4-BE49-F238E27FC236}">
              <a16:creationId xmlns:a16="http://schemas.microsoft.com/office/drawing/2014/main" id="{6685A9DD-AED6-4581-B34A-A7066592D818}"/>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59" name="Text Box 114">
          <a:extLst>
            <a:ext uri="{FF2B5EF4-FFF2-40B4-BE49-F238E27FC236}">
              <a16:creationId xmlns:a16="http://schemas.microsoft.com/office/drawing/2014/main" id="{DA741B7C-13D7-4187-9832-C6EF4197190D}"/>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0" name="Text Box 115">
          <a:extLst>
            <a:ext uri="{FF2B5EF4-FFF2-40B4-BE49-F238E27FC236}">
              <a16:creationId xmlns:a16="http://schemas.microsoft.com/office/drawing/2014/main" id="{F9AA7B7A-0F96-4935-B7E9-C151FB60DD39}"/>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1" name="Text Box 116">
          <a:extLst>
            <a:ext uri="{FF2B5EF4-FFF2-40B4-BE49-F238E27FC236}">
              <a16:creationId xmlns:a16="http://schemas.microsoft.com/office/drawing/2014/main" id="{AC2DAED9-0D80-4399-91C3-1EEA0F8D7D80}"/>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2" name="Text Box 117">
          <a:extLst>
            <a:ext uri="{FF2B5EF4-FFF2-40B4-BE49-F238E27FC236}">
              <a16:creationId xmlns:a16="http://schemas.microsoft.com/office/drawing/2014/main" id="{ECF86AC4-248D-499B-BB45-4C44B27DD092}"/>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3" name="Text Box 123">
          <a:extLst>
            <a:ext uri="{FF2B5EF4-FFF2-40B4-BE49-F238E27FC236}">
              <a16:creationId xmlns:a16="http://schemas.microsoft.com/office/drawing/2014/main" id="{12C21C11-E1FC-4E1B-932D-68BCB4763CFB}"/>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4" name="Text Box 124">
          <a:extLst>
            <a:ext uri="{FF2B5EF4-FFF2-40B4-BE49-F238E27FC236}">
              <a16:creationId xmlns:a16="http://schemas.microsoft.com/office/drawing/2014/main" id="{2245CB74-5D2E-4EE7-92DB-48F9FE447653}"/>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5" name="Text Box 125">
          <a:extLst>
            <a:ext uri="{FF2B5EF4-FFF2-40B4-BE49-F238E27FC236}">
              <a16:creationId xmlns:a16="http://schemas.microsoft.com/office/drawing/2014/main" id="{5A79ED6C-6B4F-440A-B58E-1AB5B396034B}"/>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6" name="Text Box 126">
          <a:extLst>
            <a:ext uri="{FF2B5EF4-FFF2-40B4-BE49-F238E27FC236}">
              <a16:creationId xmlns:a16="http://schemas.microsoft.com/office/drawing/2014/main" id="{1FB81222-FD8B-43DB-9D8A-48D9927A2C42}"/>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7" name="Text Box 127">
          <a:extLst>
            <a:ext uri="{FF2B5EF4-FFF2-40B4-BE49-F238E27FC236}">
              <a16:creationId xmlns:a16="http://schemas.microsoft.com/office/drawing/2014/main" id="{4376547C-757E-48CF-AF92-77F83056E3F9}"/>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8" name="Text Box 128">
          <a:extLst>
            <a:ext uri="{FF2B5EF4-FFF2-40B4-BE49-F238E27FC236}">
              <a16:creationId xmlns:a16="http://schemas.microsoft.com/office/drawing/2014/main" id="{5281F42C-DB74-460B-AE44-910973ACFCE6}"/>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69" name="Text Box 129">
          <a:extLst>
            <a:ext uri="{FF2B5EF4-FFF2-40B4-BE49-F238E27FC236}">
              <a16:creationId xmlns:a16="http://schemas.microsoft.com/office/drawing/2014/main" id="{2E5D0FD7-D572-463A-881F-5EE4573A9660}"/>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0</xdr:rowOff>
    </xdr:from>
    <xdr:to>
      <xdr:col>2</xdr:col>
      <xdr:colOff>2247900</xdr:colOff>
      <xdr:row>83</xdr:row>
      <xdr:rowOff>0</xdr:rowOff>
    </xdr:to>
    <xdr:sp macro="" textlink="">
      <xdr:nvSpPr>
        <xdr:cNvPr id="1070" name="Text Box 130">
          <a:extLst>
            <a:ext uri="{FF2B5EF4-FFF2-40B4-BE49-F238E27FC236}">
              <a16:creationId xmlns:a16="http://schemas.microsoft.com/office/drawing/2014/main" id="{1E3653CF-9940-40CC-A6D1-F10649D6CD06}"/>
            </a:ext>
          </a:extLst>
        </xdr:cNvPr>
        <xdr:cNvSpPr txBox="1">
          <a:spLocks noChangeArrowheads="1"/>
        </xdr:cNvSpPr>
      </xdr:nvSpPr>
      <xdr:spPr bwMode="auto">
        <a:xfrm>
          <a:off x="3248025" y="184213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333375</xdr:rowOff>
    </xdr:from>
    <xdr:to>
      <xdr:col>2</xdr:col>
      <xdr:colOff>2247900</xdr:colOff>
      <xdr:row>83</xdr:row>
      <xdr:rowOff>0</xdr:rowOff>
    </xdr:to>
    <xdr:sp macro="" textlink="">
      <xdr:nvSpPr>
        <xdr:cNvPr id="1071" name="Text Box 119">
          <a:extLst>
            <a:ext uri="{FF2B5EF4-FFF2-40B4-BE49-F238E27FC236}">
              <a16:creationId xmlns:a16="http://schemas.microsoft.com/office/drawing/2014/main" id="{3378BEF1-D316-4DFE-812C-81DB990BA707}"/>
            </a:ext>
          </a:extLst>
        </xdr:cNvPr>
        <xdr:cNvSpPr txBox="1">
          <a:spLocks noChangeArrowheads="1"/>
        </xdr:cNvSpPr>
      </xdr:nvSpPr>
      <xdr:spPr bwMode="auto">
        <a:xfrm>
          <a:off x="3248025" y="185737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82</xdr:row>
      <xdr:rowOff>333375</xdr:rowOff>
    </xdr:from>
    <xdr:to>
      <xdr:col>2</xdr:col>
      <xdr:colOff>2247900</xdr:colOff>
      <xdr:row>83</xdr:row>
      <xdr:rowOff>0</xdr:rowOff>
    </xdr:to>
    <xdr:sp macro="" textlink="">
      <xdr:nvSpPr>
        <xdr:cNvPr id="1072" name="Text Box 120">
          <a:extLst>
            <a:ext uri="{FF2B5EF4-FFF2-40B4-BE49-F238E27FC236}">
              <a16:creationId xmlns:a16="http://schemas.microsoft.com/office/drawing/2014/main" id="{A70B0B5B-EB54-48FD-89A8-09A89263E682}"/>
            </a:ext>
          </a:extLst>
        </xdr:cNvPr>
        <xdr:cNvSpPr txBox="1">
          <a:spLocks noChangeArrowheads="1"/>
        </xdr:cNvSpPr>
      </xdr:nvSpPr>
      <xdr:spPr bwMode="auto">
        <a:xfrm>
          <a:off x="3248025" y="18573750"/>
          <a:ext cx="8572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3" name="Text Box 26">
          <a:extLst>
            <a:ext uri="{FF2B5EF4-FFF2-40B4-BE49-F238E27FC236}">
              <a16:creationId xmlns:a16="http://schemas.microsoft.com/office/drawing/2014/main" id="{5197E319-F0C8-40EE-AE04-CEB6F652E9B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4" name="Text Box 27">
          <a:extLst>
            <a:ext uri="{FF2B5EF4-FFF2-40B4-BE49-F238E27FC236}">
              <a16:creationId xmlns:a16="http://schemas.microsoft.com/office/drawing/2014/main" id="{DD96EAF5-20A4-4DC9-88DF-DEADE904385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5" name="Text Box 28">
          <a:extLst>
            <a:ext uri="{FF2B5EF4-FFF2-40B4-BE49-F238E27FC236}">
              <a16:creationId xmlns:a16="http://schemas.microsoft.com/office/drawing/2014/main" id="{3017B29F-858C-46ED-A1BC-40C6A73BF744}"/>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6" name="Text Box 29">
          <a:extLst>
            <a:ext uri="{FF2B5EF4-FFF2-40B4-BE49-F238E27FC236}">
              <a16:creationId xmlns:a16="http://schemas.microsoft.com/office/drawing/2014/main" id="{62F3C8AB-7E5F-4859-8780-1E9F59E0C89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7" name="Text Box 30">
          <a:extLst>
            <a:ext uri="{FF2B5EF4-FFF2-40B4-BE49-F238E27FC236}">
              <a16:creationId xmlns:a16="http://schemas.microsoft.com/office/drawing/2014/main" id="{F1531F7D-61EC-4682-9731-FFAE0748074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8" name="Text Box 31">
          <a:extLst>
            <a:ext uri="{FF2B5EF4-FFF2-40B4-BE49-F238E27FC236}">
              <a16:creationId xmlns:a16="http://schemas.microsoft.com/office/drawing/2014/main" id="{8DB03345-7075-43CC-8294-4B72A4C7C570}"/>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79" name="Text Box 32">
          <a:extLst>
            <a:ext uri="{FF2B5EF4-FFF2-40B4-BE49-F238E27FC236}">
              <a16:creationId xmlns:a16="http://schemas.microsoft.com/office/drawing/2014/main" id="{C7D4C762-4486-4127-BA06-E5C2CE6157F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0" name="Text Box 33">
          <a:extLst>
            <a:ext uri="{FF2B5EF4-FFF2-40B4-BE49-F238E27FC236}">
              <a16:creationId xmlns:a16="http://schemas.microsoft.com/office/drawing/2014/main" id="{0B281C43-A81E-4E90-9E56-56AFBD1CCA1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1" name="Text Box 34">
          <a:extLst>
            <a:ext uri="{FF2B5EF4-FFF2-40B4-BE49-F238E27FC236}">
              <a16:creationId xmlns:a16="http://schemas.microsoft.com/office/drawing/2014/main" id="{646032B4-B8C7-4703-AD6C-434C43671E9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2" name="Text Box 35">
          <a:extLst>
            <a:ext uri="{FF2B5EF4-FFF2-40B4-BE49-F238E27FC236}">
              <a16:creationId xmlns:a16="http://schemas.microsoft.com/office/drawing/2014/main" id="{85FC6882-CE1F-4F4C-A900-3D438CA6DCB1}"/>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3" name="Text Box 36">
          <a:extLst>
            <a:ext uri="{FF2B5EF4-FFF2-40B4-BE49-F238E27FC236}">
              <a16:creationId xmlns:a16="http://schemas.microsoft.com/office/drawing/2014/main" id="{D87F1774-E60D-43E7-A255-DF224BADD96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4" name="Text Box 37">
          <a:extLst>
            <a:ext uri="{FF2B5EF4-FFF2-40B4-BE49-F238E27FC236}">
              <a16:creationId xmlns:a16="http://schemas.microsoft.com/office/drawing/2014/main" id="{6BDFF97B-EC33-4581-9C8E-E1C9C6589D9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5" name="Text Box 38">
          <a:extLst>
            <a:ext uri="{FF2B5EF4-FFF2-40B4-BE49-F238E27FC236}">
              <a16:creationId xmlns:a16="http://schemas.microsoft.com/office/drawing/2014/main" id="{A49A44DA-C2BF-4678-9DFD-C278C666FEE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6" name="Text Box 39">
          <a:extLst>
            <a:ext uri="{FF2B5EF4-FFF2-40B4-BE49-F238E27FC236}">
              <a16:creationId xmlns:a16="http://schemas.microsoft.com/office/drawing/2014/main" id="{056FC9AF-4349-4784-8FFC-4640936FA420}"/>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7" name="Text Box 40">
          <a:extLst>
            <a:ext uri="{FF2B5EF4-FFF2-40B4-BE49-F238E27FC236}">
              <a16:creationId xmlns:a16="http://schemas.microsoft.com/office/drawing/2014/main" id="{E826311A-FEDF-4D0A-B2EC-69D44D3864E7}"/>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8" name="Text Box 41">
          <a:extLst>
            <a:ext uri="{FF2B5EF4-FFF2-40B4-BE49-F238E27FC236}">
              <a16:creationId xmlns:a16="http://schemas.microsoft.com/office/drawing/2014/main" id="{7F9F18E8-7E8E-4CFF-A742-519FA9A9544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89" name="Text Box 42">
          <a:extLst>
            <a:ext uri="{FF2B5EF4-FFF2-40B4-BE49-F238E27FC236}">
              <a16:creationId xmlns:a16="http://schemas.microsoft.com/office/drawing/2014/main" id="{F6F47DAB-80F3-459B-9A6C-2E6967A76EA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0" name="Text Box 43">
          <a:extLst>
            <a:ext uri="{FF2B5EF4-FFF2-40B4-BE49-F238E27FC236}">
              <a16:creationId xmlns:a16="http://schemas.microsoft.com/office/drawing/2014/main" id="{16F08FED-6BC6-45AD-91C9-A29C752AC8B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1" name="Text Box 44">
          <a:extLst>
            <a:ext uri="{FF2B5EF4-FFF2-40B4-BE49-F238E27FC236}">
              <a16:creationId xmlns:a16="http://schemas.microsoft.com/office/drawing/2014/main" id="{551D1892-FEDD-433D-90FC-FAE5B9A7777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2" name="Text Box 45">
          <a:extLst>
            <a:ext uri="{FF2B5EF4-FFF2-40B4-BE49-F238E27FC236}">
              <a16:creationId xmlns:a16="http://schemas.microsoft.com/office/drawing/2014/main" id="{B694283A-6EB9-4409-81C4-682FF1DF0687}"/>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3" name="Text Box 46">
          <a:extLst>
            <a:ext uri="{FF2B5EF4-FFF2-40B4-BE49-F238E27FC236}">
              <a16:creationId xmlns:a16="http://schemas.microsoft.com/office/drawing/2014/main" id="{0F3BB248-A5F2-47B5-AB69-38189062CC9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4" name="Text Box 47">
          <a:extLst>
            <a:ext uri="{FF2B5EF4-FFF2-40B4-BE49-F238E27FC236}">
              <a16:creationId xmlns:a16="http://schemas.microsoft.com/office/drawing/2014/main" id="{03762141-1A72-41E2-AE48-CDA3F41120F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5" name="Text Box 49">
          <a:extLst>
            <a:ext uri="{FF2B5EF4-FFF2-40B4-BE49-F238E27FC236}">
              <a16:creationId xmlns:a16="http://schemas.microsoft.com/office/drawing/2014/main" id="{DEC7DFFD-06AD-4DF2-9257-EAFD739A0654}"/>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6" name="Text Box 50">
          <a:extLst>
            <a:ext uri="{FF2B5EF4-FFF2-40B4-BE49-F238E27FC236}">
              <a16:creationId xmlns:a16="http://schemas.microsoft.com/office/drawing/2014/main" id="{658DA9D0-F4FE-4170-A54A-B46F775654D4}"/>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7" name="Text Box 51">
          <a:extLst>
            <a:ext uri="{FF2B5EF4-FFF2-40B4-BE49-F238E27FC236}">
              <a16:creationId xmlns:a16="http://schemas.microsoft.com/office/drawing/2014/main" id="{35A6B277-34C0-44DC-9778-565AA351D1B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8" name="Text Box 52">
          <a:extLst>
            <a:ext uri="{FF2B5EF4-FFF2-40B4-BE49-F238E27FC236}">
              <a16:creationId xmlns:a16="http://schemas.microsoft.com/office/drawing/2014/main" id="{FA765609-C28B-429B-A8E0-16D7A4ACB4E7}"/>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099" name="Text Box 53">
          <a:extLst>
            <a:ext uri="{FF2B5EF4-FFF2-40B4-BE49-F238E27FC236}">
              <a16:creationId xmlns:a16="http://schemas.microsoft.com/office/drawing/2014/main" id="{59AC818C-E44E-4133-8DC9-67CB24ED8B5D}"/>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0" name="Text Box 54">
          <a:extLst>
            <a:ext uri="{FF2B5EF4-FFF2-40B4-BE49-F238E27FC236}">
              <a16:creationId xmlns:a16="http://schemas.microsoft.com/office/drawing/2014/main" id="{F49D3554-6891-43F0-A30A-2CD09150400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1" name="Text Box 55">
          <a:extLst>
            <a:ext uri="{FF2B5EF4-FFF2-40B4-BE49-F238E27FC236}">
              <a16:creationId xmlns:a16="http://schemas.microsoft.com/office/drawing/2014/main" id="{CCC1B919-A7E5-4AFF-88D2-3CA73162CE1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2" name="Text Box 56">
          <a:extLst>
            <a:ext uri="{FF2B5EF4-FFF2-40B4-BE49-F238E27FC236}">
              <a16:creationId xmlns:a16="http://schemas.microsoft.com/office/drawing/2014/main" id="{9FDF9997-9302-4528-898D-3739AD6C3FF0}"/>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3" name="Text Box 57">
          <a:extLst>
            <a:ext uri="{FF2B5EF4-FFF2-40B4-BE49-F238E27FC236}">
              <a16:creationId xmlns:a16="http://schemas.microsoft.com/office/drawing/2014/main" id="{57A89C1D-A0ED-43FF-89D6-E6C8C0F3364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4" name="Text Box 58">
          <a:extLst>
            <a:ext uri="{FF2B5EF4-FFF2-40B4-BE49-F238E27FC236}">
              <a16:creationId xmlns:a16="http://schemas.microsoft.com/office/drawing/2014/main" id="{2BBB6003-768E-4554-8A11-53F16A0D4760}"/>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5" name="Text Box 59">
          <a:extLst>
            <a:ext uri="{FF2B5EF4-FFF2-40B4-BE49-F238E27FC236}">
              <a16:creationId xmlns:a16="http://schemas.microsoft.com/office/drawing/2014/main" id="{5F916E53-9D1A-40AF-9EC4-A0E1B2C54B3D}"/>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6" name="Text Box 60">
          <a:extLst>
            <a:ext uri="{FF2B5EF4-FFF2-40B4-BE49-F238E27FC236}">
              <a16:creationId xmlns:a16="http://schemas.microsoft.com/office/drawing/2014/main" id="{F74AA9DD-C18E-431D-AB9D-3AFF83A817D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7" name="Text Box 61">
          <a:extLst>
            <a:ext uri="{FF2B5EF4-FFF2-40B4-BE49-F238E27FC236}">
              <a16:creationId xmlns:a16="http://schemas.microsoft.com/office/drawing/2014/main" id="{7C26F276-ABAE-4F6C-8B06-B60FE661A29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8" name="Text Box 62">
          <a:extLst>
            <a:ext uri="{FF2B5EF4-FFF2-40B4-BE49-F238E27FC236}">
              <a16:creationId xmlns:a16="http://schemas.microsoft.com/office/drawing/2014/main" id="{E5097512-8952-40C0-A273-46B03F2DE78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09" name="Text Box 63">
          <a:extLst>
            <a:ext uri="{FF2B5EF4-FFF2-40B4-BE49-F238E27FC236}">
              <a16:creationId xmlns:a16="http://schemas.microsoft.com/office/drawing/2014/main" id="{BF10DECF-E0AA-44D4-81EE-961663CD517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0" name="Text Box 64">
          <a:extLst>
            <a:ext uri="{FF2B5EF4-FFF2-40B4-BE49-F238E27FC236}">
              <a16:creationId xmlns:a16="http://schemas.microsoft.com/office/drawing/2014/main" id="{4CB0B8E5-6D31-4760-9E91-7C61E6E9FA0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1" name="Text Box 65">
          <a:extLst>
            <a:ext uri="{FF2B5EF4-FFF2-40B4-BE49-F238E27FC236}">
              <a16:creationId xmlns:a16="http://schemas.microsoft.com/office/drawing/2014/main" id="{EEBE509A-CFF2-4DE6-AC6F-5861A1695B67}"/>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2" name="Text Box 66">
          <a:extLst>
            <a:ext uri="{FF2B5EF4-FFF2-40B4-BE49-F238E27FC236}">
              <a16:creationId xmlns:a16="http://schemas.microsoft.com/office/drawing/2014/main" id="{1DB8F515-3E37-48C1-8BEF-B4CA8B03894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3" name="Text Box 67">
          <a:extLst>
            <a:ext uri="{FF2B5EF4-FFF2-40B4-BE49-F238E27FC236}">
              <a16:creationId xmlns:a16="http://schemas.microsoft.com/office/drawing/2014/main" id="{A1EB8496-2E0C-4BEF-A0C9-66297FFDD20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4" name="Text Box 68">
          <a:extLst>
            <a:ext uri="{FF2B5EF4-FFF2-40B4-BE49-F238E27FC236}">
              <a16:creationId xmlns:a16="http://schemas.microsoft.com/office/drawing/2014/main" id="{85B39ECF-492D-42FC-8C66-36429ED0EB5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5" name="Text Box 69">
          <a:extLst>
            <a:ext uri="{FF2B5EF4-FFF2-40B4-BE49-F238E27FC236}">
              <a16:creationId xmlns:a16="http://schemas.microsoft.com/office/drawing/2014/main" id="{9507DEC6-67AC-45C0-8D8D-B919F021A39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6" name="Text Box 70">
          <a:extLst>
            <a:ext uri="{FF2B5EF4-FFF2-40B4-BE49-F238E27FC236}">
              <a16:creationId xmlns:a16="http://schemas.microsoft.com/office/drawing/2014/main" id="{8D9C6529-F6FD-400F-B69B-4325A3DFDE46}"/>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7" name="Text Box 71">
          <a:extLst>
            <a:ext uri="{FF2B5EF4-FFF2-40B4-BE49-F238E27FC236}">
              <a16:creationId xmlns:a16="http://schemas.microsoft.com/office/drawing/2014/main" id="{194B74E7-3B7E-4089-B7FD-FFF3EAE135F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8" name="Text Box 72">
          <a:extLst>
            <a:ext uri="{FF2B5EF4-FFF2-40B4-BE49-F238E27FC236}">
              <a16:creationId xmlns:a16="http://schemas.microsoft.com/office/drawing/2014/main" id="{5B8334E7-28ED-45D0-AA05-0D45A97D7E8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19" name="Text Box 73">
          <a:extLst>
            <a:ext uri="{FF2B5EF4-FFF2-40B4-BE49-F238E27FC236}">
              <a16:creationId xmlns:a16="http://schemas.microsoft.com/office/drawing/2014/main" id="{CC6E7FBD-ED39-4EDF-8A0B-81AACD6C3DC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0" name="Text Box 74">
          <a:extLst>
            <a:ext uri="{FF2B5EF4-FFF2-40B4-BE49-F238E27FC236}">
              <a16:creationId xmlns:a16="http://schemas.microsoft.com/office/drawing/2014/main" id="{A4FB32CA-5C1D-43E9-A82D-105B804282A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1" name="Text Box 75">
          <a:extLst>
            <a:ext uri="{FF2B5EF4-FFF2-40B4-BE49-F238E27FC236}">
              <a16:creationId xmlns:a16="http://schemas.microsoft.com/office/drawing/2014/main" id="{C2613D6F-A24E-4F35-BB0F-7353C47A751D}"/>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2" name="Text Box 76">
          <a:extLst>
            <a:ext uri="{FF2B5EF4-FFF2-40B4-BE49-F238E27FC236}">
              <a16:creationId xmlns:a16="http://schemas.microsoft.com/office/drawing/2014/main" id="{E52D6BE8-C600-4C90-B975-493CE8215F76}"/>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3" name="Text Box 77">
          <a:extLst>
            <a:ext uri="{FF2B5EF4-FFF2-40B4-BE49-F238E27FC236}">
              <a16:creationId xmlns:a16="http://schemas.microsoft.com/office/drawing/2014/main" id="{A3B730A1-2EA3-4607-AE4F-22C77F2E245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4" name="Text Box 78">
          <a:extLst>
            <a:ext uri="{FF2B5EF4-FFF2-40B4-BE49-F238E27FC236}">
              <a16:creationId xmlns:a16="http://schemas.microsoft.com/office/drawing/2014/main" id="{E9B758A1-7C40-4882-93FE-78E9CA18CA51}"/>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5" name="Text Box 79">
          <a:extLst>
            <a:ext uri="{FF2B5EF4-FFF2-40B4-BE49-F238E27FC236}">
              <a16:creationId xmlns:a16="http://schemas.microsoft.com/office/drawing/2014/main" id="{9D07C2A8-167B-48D9-A53A-BE5ED6D2205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6" name="Text Box 80">
          <a:extLst>
            <a:ext uri="{FF2B5EF4-FFF2-40B4-BE49-F238E27FC236}">
              <a16:creationId xmlns:a16="http://schemas.microsoft.com/office/drawing/2014/main" id="{35CFE53C-C153-4DBD-B8E9-BBB3B03CF8B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7" name="Text Box 81">
          <a:extLst>
            <a:ext uri="{FF2B5EF4-FFF2-40B4-BE49-F238E27FC236}">
              <a16:creationId xmlns:a16="http://schemas.microsoft.com/office/drawing/2014/main" id="{25735123-CFC9-488E-8C11-CEFC9ECA9E8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8" name="Text Box 82">
          <a:extLst>
            <a:ext uri="{FF2B5EF4-FFF2-40B4-BE49-F238E27FC236}">
              <a16:creationId xmlns:a16="http://schemas.microsoft.com/office/drawing/2014/main" id="{6967430B-2693-4235-B4AD-3ACFD234B854}"/>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29" name="Text Box 83">
          <a:extLst>
            <a:ext uri="{FF2B5EF4-FFF2-40B4-BE49-F238E27FC236}">
              <a16:creationId xmlns:a16="http://schemas.microsoft.com/office/drawing/2014/main" id="{89E236B3-7BF1-410E-A505-532BF805977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0" name="Text Box 84">
          <a:extLst>
            <a:ext uri="{FF2B5EF4-FFF2-40B4-BE49-F238E27FC236}">
              <a16:creationId xmlns:a16="http://schemas.microsoft.com/office/drawing/2014/main" id="{6B311501-197E-4D90-80E6-E253D44BC6C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1" name="Text Box 85">
          <a:extLst>
            <a:ext uri="{FF2B5EF4-FFF2-40B4-BE49-F238E27FC236}">
              <a16:creationId xmlns:a16="http://schemas.microsoft.com/office/drawing/2014/main" id="{881F0DAE-6ABA-4183-9289-FDCE8FB077C9}"/>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2" name="Text Box 86">
          <a:extLst>
            <a:ext uri="{FF2B5EF4-FFF2-40B4-BE49-F238E27FC236}">
              <a16:creationId xmlns:a16="http://schemas.microsoft.com/office/drawing/2014/main" id="{8F8F8200-C554-46A8-8A03-65F85F47460E}"/>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3" name="Text Box 87">
          <a:extLst>
            <a:ext uri="{FF2B5EF4-FFF2-40B4-BE49-F238E27FC236}">
              <a16:creationId xmlns:a16="http://schemas.microsoft.com/office/drawing/2014/main" id="{966B971A-E5EF-40F9-ADDE-FE609704A05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4" name="Text Box 88">
          <a:extLst>
            <a:ext uri="{FF2B5EF4-FFF2-40B4-BE49-F238E27FC236}">
              <a16:creationId xmlns:a16="http://schemas.microsoft.com/office/drawing/2014/main" id="{76EE683F-D70F-4C1A-AB62-17C125438F4C}"/>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5" name="Text Box 89">
          <a:extLst>
            <a:ext uri="{FF2B5EF4-FFF2-40B4-BE49-F238E27FC236}">
              <a16:creationId xmlns:a16="http://schemas.microsoft.com/office/drawing/2014/main" id="{0C9DE1DC-C9CA-430F-B13F-B79CB989F96C}"/>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6" name="Text Box 90">
          <a:extLst>
            <a:ext uri="{FF2B5EF4-FFF2-40B4-BE49-F238E27FC236}">
              <a16:creationId xmlns:a16="http://schemas.microsoft.com/office/drawing/2014/main" id="{C9A81365-577E-46A1-A355-C0A55B1DCA0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7" name="Text Box 91">
          <a:extLst>
            <a:ext uri="{FF2B5EF4-FFF2-40B4-BE49-F238E27FC236}">
              <a16:creationId xmlns:a16="http://schemas.microsoft.com/office/drawing/2014/main" id="{06863617-5493-4612-B9AD-A9D4F2587F9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8" name="Text Box 92">
          <a:extLst>
            <a:ext uri="{FF2B5EF4-FFF2-40B4-BE49-F238E27FC236}">
              <a16:creationId xmlns:a16="http://schemas.microsoft.com/office/drawing/2014/main" id="{45E9DE52-45CA-41FF-9347-152EA53641A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39" name="Text Box 3">
          <a:extLst>
            <a:ext uri="{FF2B5EF4-FFF2-40B4-BE49-F238E27FC236}">
              <a16:creationId xmlns:a16="http://schemas.microsoft.com/office/drawing/2014/main" id="{1EFA1A2E-7FF4-4D48-8A48-A3B4B3EBA2D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0" name="Text Box 4">
          <a:extLst>
            <a:ext uri="{FF2B5EF4-FFF2-40B4-BE49-F238E27FC236}">
              <a16:creationId xmlns:a16="http://schemas.microsoft.com/office/drawing/2014/main" id="{7330CBEE-56C0-4A2A-938B-D853685F346D}"/>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1" name="Text Box 5">
          <a:extLst>
            <a:ext uri="{FF2B5EF4-FFF2-40B4-BE49-F238E27FC236}">
              <a16:creationId xmlns:a16="http://schemas.microsoft.com/office/drawing/2014/main" id="{FC6497C9-F55C-44F5-8477-5A531CC3216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2" name="Text Box 6">
          <a:extLst>
            <a:ext uri="{FF2B5EF4-FFF2-40B4-BE49-F238E27FC236}">
              <a16:creationId xmlns:a16="http://schemas.microsoft.com/office/drawing/2014/main" id="{03D7D3DB-4FF9-47A2-80DD-D3097FBB9A4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3" name="Text Box 7">
          <a:extLst>
            <a:ext uri="{FF2B5EF4-FFF2-40B4-BE49-F238E27FC236}">
              <a16:creationId xmlns:a16="http://schemas.microsoft.com/office/drawing/2014/main" id="{07F84503-8282-4081-B664-83FA10F38591}"/>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4" name="Text Box 8">
          <a:extLst>
            <a:ext uri="{FF2B5EF4-FFF2-40B4-BE49-F238E27FC236}">
              <a16:creationId xmlns:a16="http://schemas.microsoft.com/office/drawing/2014/main" id="{A71D90A6-4F90-4021-8B57-9FD0F4F36B1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5" name="Text Box 9">
          <a:extLst>
            <a:ext uri="{FF2B5EF4-FFF2-40B4-BE49-F238E27FC236}">
              <a16:creationId xmlns:a16="http://schemas.microsoft.com/office/drawing/2014/main" id="{C8647D72-B2C7-4604-800C-B09681E721A5}"/>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6" name="Text Box 10">
          <a:extLst>
            <a:ext uri="{FF2B5EF4-FFF2-40B4-BE49-F238E27FC236}">
              <a16:creationId xmlns:a16="http://schemas.microsoft.com/office/drawing/2014/main" id="{39AF5A89-F5D2-4914-BDBB-B7ADDAB2545A}"/>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7" name="Text Box 11">
          <a:extLst>
            <a:ext uri="{FF2B5EF4-FFF2-40B4-BE49-F238E27FC236}">
              <a16:creationId xmlns:a16="http://schemas.microsoft.com/office/drawing/2014/main" id="{9216E69D-E5B6-40A3-984F-0C677ECED25E}"/>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8" name="Text Box 12">
          <a:extLst>
            <a:ext uri="{FF2B5EF4-FFF2-40B4-BE49-F238E27FC236}">
              <a16:creationId xmlns:a16="http://schemas.microsoft.com/office/drawing/2014/main" id="{CD3AC85F-6C39-4082-84F8-1FEFD425323C}"/>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49" name="Text Box 13">
          <a:extLst>
            <a:ext uri="{FF2B5EF4-FFF2-40B4-BE49-F238E27FC236}">
              <a16:creationId xmlns:a16="http://schemas.microsoft.com/office/drawing/2014/main" id="{AA8E18DA-3F7F-46F8-B611-8B34CABC21C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0" name="Text Box 14">
          <a:extLst>
            <a:ext uri="{FF2B5EF4-FFF2-40B4-BE49-F238E27FC236}">
              <a16:creationId xmlns:a16="http://schemas.microsoft.com/office/drawing/2014/main" id="{08A040DE-5B3F-4429-921E-A0B379C14DDC}"/>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1" name="Text Box 15">
          <a:extLst>
            <a:ext uri="{FF2B5EF4-FFF2-40B4-BE49-F238E27FC236}">
              <a16:creationId xmlns:a16="http://schemas.microsoft.com/office/drawing/2014/main" id="{F1A6C90B-2BF7-4811-99BD-0B66F185F22E}"/>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2" name="Text Box 16">
          <a:extLst>
            <a:ext uri="{FF2B5EF4-FFF2-40B4-BE49-F238E27FC236}">
              <a16:creationId xmlns:a16="http://schemas.microsoft.com/office/drawing/2014/main" id="{F15A4F3D-2256-4375-BBC6-895C14F4A24D}"/>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3" name="Text Box 17">
          <a:extLst>
            <a:ext uri="{FF2B5EF4-FFF2-40B4-BE49-F238E27FC236}">
              <a16:creationId xmlns:a16="http://schemas.microsoft.com/office/drawing/2014/main" id="{D3E8DA99-48E9-4D2D-A72C-ADD134FDF38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4" name="Text Box 18">
          <a:extLst>
            <a:ext uri="{FF2B5EF4-FFF2-40B4-BE49-F238E27FC236}">
              <a16:creationId xmlns:a16="http://schemas.microsoft.com/office/drawing/2014/main" id="{2612C600-FFDF-4D8B-B63E-0EEED5E5348E}"/>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5" name="Text Box 19">
          <a:extLst>
            <a:ext uri="{FF2B5EF4-FFF2-40B4-BE49-F238E27FC236}">
              <a16:creationId xmlns:a16="http://schemas.microsoft.com/office/drawing/2014/main" id="{6AE2C023-6B8D-4A61-9D5D-7295D4020ED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6" name="Text Box 20">
          <a:extLst>
            <a:ext uri="{FF2B5EF4-FFF2-40B4-BE49-F238E27FC236}">
              <a16:creationId xmlns:a16="http://schemas.microsoft.com/office/drawing/2014/main" id="{5D1B371F-DBB6-4AD6-B165-DA1DD3524D4B}"/>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7" name="Text Box 21">
          <a:extLst>
            <a:ext uri="{FF2B5EF4-FFF2-40B4-BE49-F238E27FC236}">
              <a16:creationId xmlns:a16="http://schemas.microsoft.com/office/drawing/2014/main" id="{FF647754-E0AC-4A07-AF4C-61C90AA8390F}"/>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8" name="Text Box 22">
          <a:extLst>
            <a:ext uri="{FF2B5EF4-FFF2-40B4-BE49-F238E27FC236}">
              <a16:creationId xmlns:a16="http://schemas.microsoft.com/office/drawing/2014/main" id="{DC7765F5-7218-47F2-9749-841E0C12CD71}"/>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59" name="Text Box 23">
          <a:extLst>
            <a:ext uri="{FF2B5EF4-FFF2-40B4-BE49-F238E27FC236}">
              <a16:creationId xmlns:a16="http://schemas.microsoft.com/office/drawing/2014/main" id="{031AC9D7-7539-42B8-8EDB-160D72D0B61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60" name="Text Box 24">
          <a:extLst>
            <a:ext uri="{FF2B5EF4-FFF2-40B4-BE49-F238E27FC236}">
              <a16:creationId xmlns:a16="http://schemas.microsoft.com/office/drawing/2014/main" id="{AC10FA0D-E26D-475F-8587-FD31BCA57FC2}"/>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61" name="Text Box 25">
          <a:extLst>
            <a:ext uri="{FF2B5EF4-FFF2-40B4-BE49-F238E27FC236}">
              <a16:creationId xmlns:a16="http://schemas.microsoft.com/office/drawing/2014/main" id="{7819044B-13BF-492C-9072-F790D4E6C453}"/>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62" name="Text Box 48">
          <a:extLst>
            <a:ext uri="{FF2B5EF4-FFF2-40B4-BE49-F238E27FC236}">
              <a16:creationId xmlns:a16="http://schemas.microsoft.com/office/drawing/2014/main" id="{6ABE08A1-73F0-472A-9592-0A593910B34E}"/>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63" name="Text Box 93">
          <a:extLst>
            <a:ext uri="{FF2B5EF4-FFF2-40B4-BE49-F238E27FC236}">
              <a16:creationId xmlns:a16="http://schemas.microsoft.com/office/drawing/2014/main" id="{C408455B-9181-423D-93A7-4740CEC84F46}"/>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66</xdr:row>
      <xdr:rowOff>73716</xdr:rowOff>
    </xdr:to>
    <xdr:sp macro="" textlink="">
      <xdr:nvSpPr>
        <xdr:cNvPr id="1164" name="Text Box 94">
          <a:extLst>
            <a:ext uri="{FF2B5EF4-FFF2-40B4-BE49-F238E27FC236}">
              <a16:creationId xmlns:a16="http://schemas.microsoft.com/office/drawing/2014/main" id="{ECAF32F2-83B3-4340-B787-7922AE62D818}"/>
            </a:ext>
          </a:extLst>
        </xdr:cNvPr>
        <xdr:cNvSpPr txBox="1">
          <a:spLocks noChangeArrowheads="1"/>
        </xdr:cNvSpPr>
      </xdr:nvSpPr>
      <xdr:spPr bwMode="auto">
        <a:xfrm>
          <a:off x="3248025" y="12753975"/>
          <a:ext cx="69477" cy="4045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165" name="Text Box 1">
          <a:extLst>
            <a:ext uri="{FF2B5EF4-FFF2-40B4-BE49-F238E27FC236}">
              <a16:creationId xmlns:a16="http://schemas.microsoft.com/office/drawing/2014/main" id="{096E53D0-EDF9-441D-A6B1-870FC3A9AFF9}"/>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166" name="Text Box 118">
          <a:extLst>
            <a:ext uri="{FF2B5EF4-FFF2-40B4-BE49-F238E27FC236}">
              <a16:creationId xmlns:a16="http://schemas.microsoft.com/office/drawing/2014/main" id="{FB16D25C-4AFC-44B9-AED6-683F1D64034D}"/>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167" name="Text Box 1">
          <a:extLst>
            <a:ext uri="{FF2B5EF4-FFF2-40B4-BE49-F238E27FC236}">
              <a16:creationId xmlns:a16="http://schemas.microsoft.com/office/drawing/2014/main" id="{47CFC6DD-3117-45B0-83F9-9AED92A8ABB0}"/>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168" name="Text Box 118">
          <a:extLst>
            <a:ext uri="{FF2B5EF4-FFF2-40B4-BE49-F238E27FC236}">
              <a16:creationId xmlns:a16="http://schemas.microsoft.com/office/drawing/2014/main" id="{CC5345B7-B983-4F45-90F2-E41530690F42}"/>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2303910</xdr:colOff>
      <xdr:row>40</xdr:row>
      <xdr:rowOff>3461</xdr:rowOff>
    </xdr:to>
    <xdr:sp macro="" textlink="">
      <xdr:nvSpPr>
        <xdr:cNvPr id="1169" name="Text Box 1">
          <a:extLst>
            <a:ext uri="{FF2B5EF4-FFF2-40B4-BE49-F238E27FC236}">
              <a16:creationId xmlns:a16="http://schemas.microsoft.com/office/drawing/2014/main" id="{4D681EFA-FE19-47A4-8AC0-830BA1BAC6E9}"/>
            </a:ext>
          </a:extLst>
        </xdr:cNvPr>
        <xdr:cNvSpPr txBox="1">
          <a:spLocks noChangeArrowheads="1"/>
        </xdr:cNvSpPr>
      </xdr:nvSpPr>
      <xdr:spPr bwMode="auto">
        <a:xfrm>
          <a:off x="3248025" y="10439400"/>
          <a:ext cx="14173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2303910</xdr:colOff>
      <xdr:row>40</xdr:row>
      <xdr:rowOff>3461</xdr:rowOff>
    </xdr:to>
    <xdr:sp macro="" textlink="">
      <xdr:nvSpPr>
        <xdr:cNvPr id="1170" name="Text Box 118">
          <a:extLst>
            <a:ext uri="{FF2B5EF4-FFF2-40B4-BE49-F238E27FC236}">
              <a16:creationId xmlns:a16="http://schemas.microsoft.com/office/drawing/2014/main" id="{0A6C7FC4-AE30-4795-ABF8-9B1657CB1519}"/>
            </a:ext>
          </a:extLst>
        </xdr:cNvPr>
        <xdr:cNvSpPr txBox="1">
          <a:spLocks noChangeArrowheads="1"/>
        </xdr:cNvSpPr>
      </xdr:nvSpPr>
      <xdr:spPr bwMode="auto">
        <a:xfrm>
          <a:off x="3248025" y="10439400"/>
          <a:ext cx="14173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1171" name="Text Box 1">
          <a:extLst>
            <a:ext uri="{FF2B5EF4-FFF2-40B4-BE49-F238E27FC236}">
              <a16:creationId xmlns:a16="http://schemas.microsoft.com/office/drawing/2014/main" id="{2CD28D8E-9183-47FF-AFB5-5C1038393094}"/>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1172" name="Text Box 118">
          <a:extLst>
            <a:ext uri="{FF2B5EF4-FFF2-40B4-BE49-F238E27FC236}">
              <a16:creationId xmlns:a16="http://schemas.microsoft.com/office/drawing/2014/main" id="{7F4117D0-91BE-47B9-9A14-F2ED1008F5DD}"/>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2303910</xdr:colOff>
      <xdr:row>40</xdr:row>
      <xdr:rowOff>3461</xdr:rowOff>
    </xdr:to>
    <xdr:sp macro="" textlink="">
      <xdr:nvSpPr>
        <xdr:cNvPr id="1173" name="Text Box 1">
          <a:extLst>
            <a:ext uri="{FF2B5EF4-FFF2-40B4-BE49-F238E27FC236}">
              <a16:creationId xmlns:a16="http://schemas.microsoft.com/office/drawing/2014/main" id="{1F55A54C-11BA-4C97-A465-36495B5288C0}"/>
            </a:ext>
          </a:extLst>
        </xdr:cNvPr>
        <xdr:cNvSpPr txBox="1">
          <a:spLocks noChangeArrowheads="1"/>
        </xdr:cNvSpPr>
      </xdr:nvSpPr>
      <xdr:spPr bwMode="auto">
        <a:xfrm>
          <a:off x="3248025" y="10439400"/>
          <a:ext cx="14173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39</xdr:row>
      <xdr:rowOff>0</xdr:rowOff>
    </xdr:from>
    <xdr:to>
      <xdr:col>2</xdr:col>
      <xdr:colOff>2303910</xdr:colOff>
      <xdr:row>40</xdr:row>
      <xdr:rowOff>3461</xdr:rowOff>
    </xdr:to>
    <xdr:sp macro="" textlink="">
      <xdr:nvSpPr>
        <xdr:cNvPr id="1174" name="Text Box 118">
          <a:extLst>
            <a:ext uri="{FF2B5EF4-FFF2-40B4-BE49-F238E27FC236}">
              <a16:creationId xmlns:a16="http://schemas.microsoft.com/office/drawing/2014/main" id="{110E5EF4-B018-4488-9C23-476198A497BA}"/>
            </a:ext>
          </a:extLst>
        </xdr:cNvPr>
        <xdr:cNvSpPr txBox="1">
          <a:spLocks noChangeArrowheads="1"/>
        </xdr:cNvSpPr>
      </xdr:nvSpPr>
      <xdr:spPr bwMode="auto">
        <a:xfrm>
          <a:off x="3248025" y="10439400"/>
          <a:ext cx="141735" cy="155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1175" name="Text Box 1">
          <a:extLst>
            <a:ext uri="{FF2B5EF4-FFF2-40B4-BE49-F238E27FC236}">
              <a16:creationId xmlns:a16="http://schemas.microsoft.com/office/drawing/2014/main" id="{5BF3AACE-7400-4AEC-A24A-66277A0E0491}"/>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2303910</xdr:colOff>
      <xdr:row>42</xdr:row>
      <xdr:rowOff>131859</xdr:rowOff>
    </xdr:to>
    <xdr:sp macro="" textlink="">
      <xdr:nvSpPr>
        <xdr:cNvPr id="1176" name="Text Box 118">
          <a:extLst>
            <a:ext uri="{FF2B5EF4-FFF2-40B4-BE49-F238E27FC236}">
              <a16:creationId xmlns:a16="http://schemas.microsoft.com/office/drawing/2014/main" id="{27A310DA-1A7C-488F-B065-AB2AB247F8BF}"/>
            </a:ext>
          </a:extLst>
        </xdr:cNvPr>
        <xdr:cNvSpPr txBox="1">
          <a:spLocks noChangeArrowheads="1"/>
        </xdr:cNvSpPr>
      </xdr:nvSpPr>
      <xdr:spPr bwMode="auto">
        <a:xfrm>
          <a:off x="3248025" y="10591800"/>
          <a:ext cx="141735"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77" name="Text Box 3">
          <a:extLst>
            <a:ext uri="{FF2B5EF4-FFF2-40B4-BE49-F238E27FC236}">
              <a16:creationId xmlns:a16="http://schemas.microsoft.com/office/drawing/2014/main" id="{EC71ACAE-D6B3-4FC4-AA72-82FF19A5ED9A}"/>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78" name="Text Box 4">
          <a:extLst>
            <a:ext uri="{FF2B5EF4-FFF2-40B4-BE49-F238E27FC236}">
              <a16:creationId xmlns:a16="http://schemas.microsoft.com/office/drawing/2014/main" id="{010E93F8-4F4B-482B-B0DB-383B2F37FD4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79" name="Text Box 5">
          <a:extLst>
            <a:ext uri="{FF2B5EF4-FFF2-40B4-BE49-F238E27FC236}">
              <a16:creationId xmlns:a16="http://schemas.microsoft.com/office/drawing/2014/main" id="{CC4BD707-C02B-4CD7-9D62-E742C38202E9}"/>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0" name="Text Box 6">
          <a:extLst>
            <a:ext uri="{FF2B5EF4-FFF2-40B4-BE49-F238E27FC236}">
              <a16:creationId xmlns:a16="http://schemas.microsoft.com/office/drawing/2014/main" id="{52EF186E-1E2A-4D2C-81EA-2EA0B4C9CBE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1" name="Text Box 7">
          <a:extLst>
            <a:ext uri="{FF2B5EF4-FFF2-40B4-BE49-F238E27FC236}">
              <a16:creationId xmlns:a16="http://schemas.microsoft.com/office/drawing/2014/main" id="{CD4F8143-F200-41B2-935A-5C8D25721852}"/>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2" name="Text Box 8">
          <a:extLst>
            <a:ext uri="{FF2B5EF4-FFF2-40B4-BE49-F238E27FC236}">
              <a16:creationId xmlns:a16="http://schemas.microsoft.com/office/drawing/2014/main" id="{3FC60D6D-8972-4133-9387-077E231855A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3" name="Text Box 9">
          <a:extLst>
            <a:ext uri="{FF2B5EF4-FFF2-40B4-BE49-F238E27FC236}">
              <a16:creationId xmlns:a16="http://schemas.microsoft.com/office/drawing/2014/main" id="{359A2C5D-CB14-45C5-B16D-783113DB083F}"/>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4" name="Text Box 10">
          <a:extLst>
            <a:ext uri="{FF2B5EF4-FFF2-40B4-BE49-F238E27FC236}">
              <a16:creationId xmlns:a16="http://schemas.microsoft.com/office/drawing/2014/main" id="{B5C0484C-C414-4442-A070-C624BF7327C4}"/>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5" name="Text Box 11">
          <a:extLst>
            <a:ext uri="{FF2B5EF4-FFF2-40B4-BE49-F238E27FC236}">
              <a16:creationId xmlns:a16="http://schemas.microsoft.com/office/drawing/2014/main" id="{788CB8E3-D74B-4E97-959E-BA3C439868F7}"/>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6" name="Text Box 12">
          <a:extLst>
            <a:ext uri="{FF2B5EF4-FFF2-40B4-BE49-F238E27FC236}">
              <a16:creationId xmlns:a16="http://schemas.microsoft.com/office/drawing/2014/main" id="{DC85D3E4-0305-4F49-B960-1A6ECEF08EA2}"/>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7" name="Text Box 13">
          <a:extLst>
            <a:ext uri="{FF2B5EF4-FFF2-40B4-BE49-F238E27FC236}">
              <a16:creationId xmlns:a16="http://schemas.microsoft.com/office/drawing/2014/main" id="{AE2D3044-840C-4C12-A1AA-D7ED6BF26F23}"/>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8" name="Text Box 14">
          <a:extLst>
            <a:ext uri="{FF2B5EF4-FFF2-40B4-BE49-F238E27FC236}">
              <a16:creationId xmlns:a16="http://schemas.microsoft.com/office/drawing/2014/main" id="{18D97DCC-82ED-456D-9C92-5B34223C07AB}"/>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89" name="Text Box 15">
          <a:extLst>
            <a:ext uri="{FF2B5EF4-FFF2-40B4-BE49-F238E27FC236}">
              <a16:creationId xmlns:a16="http://schemas.microsoft.com/office/drawing/2014/main" id="{F861729D-B749-45EB-8D76-5F8107D2B359}"/>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0" name="Text Box 16">
          <a:extLst>
            <a:ext uri="{FF2B5EF4-FFF2-40B4-BE49-F238E27FC236}">
              <a16:creationId xmlns:a16="http://schemas.microsoft.com/office/drawing/2014/main" id="{86BCC8DC-B3C0-410E-8325-D4687056C987}"/>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1" name="Text Box 17">
          <a:extLst>
            <a:ext uri="{FF2B5EF4-FFF2-40B4-BE49-F238E27FC236}">
              <a16:creationId xmlns:a16="http://schemas.microsoft.com/office/drawing/2014/main" id="{04060254-CFF9-465C-9CC9-A7512533AE98}"/>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2" name="Text Box 18">
          <a:extLst>
            <a:ext uri="{FF2B5EF4-FFF2-40B4-BE49-F238E27FC236}">
              <a16:creationId xmlns:a16="http://schemas.microsoft.com/office/drawing/2014/main" id="{8A1F6176-A114-4868-9C2C-6F262ABBEEE0}"/>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3" name="Text Box 19">
          <a:extLst>
            <a:ext uri="{FF2B5EF4-FFF2-40B4-BE49-F238E27FC236}">
              <a16:creationId xmlns:a16="http://schemas.microsoft.com/office/drawing/2014/main" id="{59C21F78-EEC6-4069-8655-01AA21824DF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4" name="Text Box 20">
          <a:extLst>
            <a:ext uri="{FF2B5EF4-FFF2-40B4-BE49-F238E27FC236}">
              <a16:creationId xmlns:a16="http://schemas.microsoft.com/office/drawing/2014/main" id="{CD404395-AACC-4020-9793-1D521BA2BAE2}"/>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5" name="Text Box 21">
          <a:extLst>
            <a:ext uri="{FF2B5EF4-FFF2-40B4-BE49-F238E27FC236}">
              <a16:creationId xmlns:a16="http://schemas.microsoft.com/office/drawing/2014/main" id="{76CFA9A2-B4A1-46B5-B2B6-7BFDE2D0506F}"/>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6" name="Text Box 22">
          <a:extLst>
            <a:ext uri="{FF2B5EF4-FFF2-40B4-BE49-F238E27FC236}">
              <a16:creationId xmlns:a16="http://schemas.microsoft.com/office/drawing/2014/main" id="{2CF23C14-64E4-4B67-A3AC-E4E8FE4C801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7" name="Text Box 23">
          <a:extLst>
            <a:ext uri="{FF2B5EF4-FFF2-40B4-BE49-F238E27FC236}">
              <a16:creationId xmlns:a16="http://schemas.microsoft.com/office/drawing/2014/main" id="{005B0054-EC38-49FF-B03D-D75916C58FF9}"/>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8" name="Text Box 24">
          <a:extLst>
            <a:ext uri="{FF2B5EF4-FFF2-40B4-BE49-F238E27FC236}">
              <a16:creationId xmlns:a16="http://schemas.microsoft.com/office/drawing/2014/main" id="{6EE8C6B4-95C2-46A8-B0B3-3C7F60A40149}"/>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199" name="Text Box 25">
          <a:extLst>
            <a:ext uri="{FF2B5EF4-FFF2-40B4-BE49-F238E27FC236}">
              <a16:creationId xmlns:a16="http://schemas.microsoft.com/office/drawing/2014/main" id="{7324747F-6838-4BE1-975C-3B4283486962}"/>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200" name="Text Box 48">
          <a:extLst>
            <a:ext uri="{FF2B5EF4-FFF2-40B4-BE49-F238E27FC236}">
              <a16:creationId xmlns:a16="http://schemas.microsoft.com/office/drawing/2014/main" id="{84353F54-446C-4128-B90A-EDFB52AB2A56}"/>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201" name="Text Box 93">
          <a:extLst>
            <a:ext uri="{FF2B5EF4-FFF2-40B4-BE49-F238E27FC236}">
              <a16:creationId xmlns:a16="http://schemas.microsoft.com/office/drawing/2014/main" id="{58499019-F394-40C6-8B8F-0B21C9BF919C}"/>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151807</xdr:rowOff>
    </xdr:to>
    <xdr:sp macro="" textlink="">
      <xdr:nvSpPr>
        <xdr:cNvPr id="1202" name="Text Box 94">
          <a:extLst>
            <a:ext uri="{FF2B5EF4-FFF2-40B4-BE49-F238E27FC236}">
              <a16:creationId xmlns:a16="http://schemas.microsoft.com/office/drawing/2014/main" id="{995AA14A-1F79-4C68-93A3-E33C7BFA3F0D}"/>
            </a:ext>
          </a:extLst>
        </xdr:cNvPr>
        <xdr:cNvSpPr txBox="1">
          <a:spLocks noChangeArrowheads="1"/>
        </xdr:cNvSpPr>
      </xdr:nvSpPr>
      <xdr:spPr bwMode="auto">
        <a:xfrm>
          <a:off x="3248025" y="12753975"/>
          <a:ext cx="141735" cy="151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3" name="Text Box 26">
          <a:extLst>
            <a:ext uri="{FF2B5EF4-FFF2-40B4-BE49-F238E27FC236}">
              <a16:creationId xmlns:a16="http://schemas.microsoft.com/office/drawing/2014/main" id="{608472E1-8A75-4640-AE6B-5ACB0E1F47C5}"/>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4" name="Text Box 27">
          <a:extLst>
            <a:ext uri="{FF2B5EF4-FFF2-40B4-BE49-F238E27FC236}">
              <a16:creationId xmlns:a16="http://schemas.microsoft.com/office/drawing/2014/main" id="{5A930507-DB80-4FFF-A2A9-E1B800C3974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5" name="Text Box 28">
          <a:extLst>
            <a:ext uri="{FF2B5EF4-FFF2-40B4-BE49-F238E27FC236}">
              <a16:creationId xmlns:a16="http://schemas.microsoft.com/office/drawing/2014/main" id="{3E36C9DC-0E5C-4A64-BBD6-4D359D289F8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6" name="Text Box 29">
          <a:extLst>
            <a:ext uri="{FF2B5EF4-FFF2-40B4-BE49-F238E27FC236}">
              <a16:creationId xmlns:a16="http://schemas.microsoft.com/office/drawing/2014/main" id="{9D3A5167-5DF1-4783-90BE-F52109D52608}"/>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7" name="Text Box 30">
          <a:extLst>
            <a:ext uri="{FF2B5EF4-FFF2-40B4-BE49-F238E27FC236}">
              <a16:creationId xmlns:a16="http://schemas.microsoft.com/office/drawing/2014/main" id="{02021FB9-A9F3-4492-B903-DDFB6AC9B10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8" name="Text Box 31">
          <a:extLst>
            <a:ext uri="{FF2B5EF4-FFF2-40B4-BE49-F238E27FC236}">
              <a16:creationId xmlns:a16="http://schemas.microsoft.com/office/drawing/2014/main" id="{4EA7C989-95A3-40A7-B4CF-C48581BC9EF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09" name="Text Box 32">
          <a:extLst>
            <a:ext uri="{FF2B5EF4-FFF2-40B4-BE49-F238E27FC236}">
              <a16:creationId xmlns:a16="http://schemas.microsoft.com/office/drawing/2014/main" id="{571D086A-983C-44DD-AB5F-8FA8F7B99742}"/>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0" name="Text Box 33">
          <a:extLst>
            <a:ext uri="{FF2B5EF4-FFF2-40B4-BE49-F238E27FC236}">
              <a16:creationId xmlns:a16="http://schemas.microsoft.com/office/drawing/2014/main" id="{17AFA417-AE6D-431C-9AEB-CD39342B6C73}"/>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1" name="Text Box 34">
          <a:extLst>
            <a:ext uri="{FF2B5EF4-FFF2-40B4-BE49-F238E27FC236}">
              <a16:creationId xmlns:a16="http://schemas.microsoft.com/office/drawing/2014/main" id="{8566392E-3C96-4107-B3F5-5EA27CCAEC31}"/>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2" name="Text Box 35">
          <a:extLst>
            <a:ext uri="{FF2B5EF4-FFF2-40B4-BE49-F238E27FC236}">
              <a16:creationId xmlns:a16="http://schemas.microsoft.com/office/drawing/2014/main" id="{B0CEDC15-93DC-4AD7-A430-5A6B8F0CE868}"/>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3" name="Text Box 36">
          <a:extLst>
            <a:ext uri="{FF2B5EF4-FFF2-40B4-BE49-F238E27FC236}">
              <a16:creationId xmlns:a16="http://schemas.microsoft.com/office/drawing/2014/main" id="{83134F5F-6544-4B48-BC3D-DE2369D2ABC1}"/>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4" name="Text Box 37">
          <a:extLst>
            <a:ext uri="{FF2B5EF4-FFF2-40B4-BE49-F238E27FC236}">
              <a16:creationId xmlns:a16="http://schemas.microsoft.com/office/drawing/2014/main" id="{97B17BB0-1332-4ABE-9876-6386B130C77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5" name="Text Box 38">
          <a:extLst>
            <a:ext uri="{FF2B5EF4-FFF2-40B4-BE49-F238E27FC236}">
              <a16:creationId xmlns:a16="http://schemas.microsoft.com/office/drawing/2014/main" id="{B59CEBE8-01F3-4D3A-BEAE-B9B31E3F7535}"/>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6" name="Text Box 39">
          <a:extLst>
            <a:ext uri="{FF2B5EF4-FFF2-40B4-BE49-F238E27FC236}">
              <a16:creationId xmlns:a16="http://schemas.microsoft.com/office/drawing/2014/main" id="{E6E0B8AA-8F1A-4B2B-915E-36D383A0B298}"/>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7" name="Text Box 40">
          <a:extLst>
            <a:ext uri="{FF2B5EF4-FFF2-40B4-BE49-F238E27FC236}">
              <a16:creationId xmlns:a16="http://schemas.microsoft.com/office/drawing/2014/main" id="{422F590B-A3CA-43D1-9B37-62BA9D1BAB84}"/>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8" name="Text Box 41">
          <a:extLst>
            <a:ext uri="{FF2B5EF4-FFF2-40B4-BE49-F238E27FC236}">
              <a16:creationId xmlns:a16="http://schemas.microsoft.com/office/drawing/2014/main" id="{8A987556-C33A-42E7-9790-9941ADD092C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19" name="Text Box 42">
          <a:extLst>
            <a:ext uri="{FF2B5EF4-FFF2-40B4-BE49-F238E27FC236}">
              <a16:creationId xmlns:a16="http://schemas.microsoft.com/office/drawing/2014/main" id="{A3BC3166-E5F0-40DE-B9DC-93839AE24C43}"/>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0" name="Text Box 43">
          <a:extLst>
            <a:ext uri="{FF2B5EF4-FFF2-40B4-BE49-F238E27FC236}">
              <a16:creationId xmlns:a16="http://schemas.microsoft.com/office/drawing/2014/main" id="{AC8236B9-87BB-4444-AE69-7B17AF67E15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1" name="Text Box 44">
          <a:extLst>
            <a:ext uri="{FF2B5EF4-FFF2-40B4-BE49-F238E27FC236}">
              <a16:creationId xmlns:a16="http://schemas.microsoft.com/office/drawing/2014/main" id="{5FCE4E2F-C44F-4159-B0D9-A31B72C5A26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2" name="Text Box 45">
          <a:extLst>
            <a:ext uri="{FF2B5EF4-FFF2-40B4-BE49-F238E27FC236}">
              <a16:creationId xmlns:a16="http://schemas.microsoft.com/office/drawing/2014/main" id="{16C92005-D4F3-427A-B90B-57408E5C3AF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3" name="Text Box 46">
          <a:extLst>
            <a:ext uri="{FF2B5EF4-FFF2-40B4-BE49-F238E27FC236}">
              <a16:creationId xmlns:a16="http://schemas.microsoft.com/office/drawing/2014/main" id="{B99AFB12-BDAB-480B-92DF-05160F2C4F3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4" name="Text Box 47">
          <a:extLst>
            <a:ext uri="{FF2B5EF4-FFF2-40B4-BE49-F238E27FC236}">
              <a16:creationId xmlns:a16="http://schemas.microsoft.com/office/drawing/2014/main" id="{948E535A-BF56-4881-9972-D6236B3707D4}"/>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5" name="Text Box 49">
          <a:extLst>
            <a:ext uri="{FF2B5EF4-FFF2-40B4-BE49-F238E27FC236}">
              <a16:creationId xmlns:a16="http://schemas.microsoft.com/office/drawing/2014/main" id="{ECDC7D65-6F27-4DED-9E73-19B95C7E9794}"/>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6" name="Text Box 50">
          <a:extLst>
            <a:ext uri="{FF2B5EF4-FFF2-40B4-BE49-F238E27FC236}">
              <a16:creationId xmlns:a16="http://schemas.microsoft.com/office/drawing/2014/main" id="{3E622546-E2CF-49B8-8329-9E3779FB393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7" name="Text Box 51">
          <a:extLst>
            <a:ext uri="{FF2B5EF4-FFF2-40B4-BE49-F238E27FC236}">
              <a16:creationId xmlns:a16="http://schemas.microsoft.com/office/drawing/2014/main" id="{05DF97E7-8DEB-45B0-9677-4400BEFDD85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8" name="Text Box 52">
          <a:extLst>
            <a:ext uri="{FF2B5EF4-FFF2-40B4-BE49-F238E27FC236}">
              <a16:creationId xmlns:a16="http://schemas.microsoft.com/office/drawing/2014/main" id="{0EC69EEF-0536-4505-A968-BC7313706A0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29" name="Text Box 53">
          <a:extLst>
            <a:ext uri="{FF2B5EF4-FFF2-40B4-BE49-F238E27FC236}">
              <a16:creationId xmlns:a16="http://schemas.microsoft.com/office/drawing/2014/main" id="{14EA4C53-4202-432A-992F-25E7EDE0D6D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0" name="Text Box 54">
          <a:extLst>
            <a:ext uri="{FF2B5EF4-FFF2-40B4-BE49-F238E27FC236}">
              <a16:creationId xmlns:a16="http://schemas.microsoft.com/office/drawing/2014/main" id="{502056F2-3CBD-48C9-A916-EF289219376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1" name="Text Box 55">
          <a:extLst>
            <a:ext uri="{FF2B5EF4-FFF2-40B4-BE49-F238E27FC236}">
              <a16:creationId xmlns:a16="http://schemas.microsoft.com/office/drawing/2014/main" id="{BFD65E54-0E8D-4815-92FD-955D36EEF27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2" name="Text Box 56">
          <a:extLst>
            <a:ext uri="{FF2B5EF4-FFF2-40B4-BE49-F238E27FC236}">
              <a16:creationId xmlns:a16="http://schemas.microsoft.com/office/drawing/2014/main" id="{2D17158C-CAC4-4568-A512-C3D7EC960B3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3" name="Text Box 57">
          <a:extLst>
            <a:ext uri="{FF2B5EF4-FFF2-40B4-BE49-F238E27FC236}">
              <a16:creationId xmlns:a16="http://schemas.microsoft.com/office/drawing/2014/main" id="{36956893-BD60-4858-8AEE-46348903407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4" name="Text Box 58">
          <a:extLst>
            <a:ext uri="{FF2B5EF4-FFF2-40B4-BE49-F238E27FC236}">
              <a16:creationId xmlns:a16="http://schemas.microsoft.com/office/drawing/2014/main" id="{C0804E83-69F5-44BE-B2B9-E482412CACF1}"/>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5" name="Text Box 59">
          <a:extLst>
            <a:ext uri="{FF2B5EF4-FFF2-40B4-BE49-F238E27FC236}">
              <a16:creationId xmlns:a16="http://schemas.microsoft.com/office/drawing/2014/main" id="{9308BB14-CC6E-4494-8D9A-DCD71651E44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6" name="Text Box 60">
          <a:extLst>
            <a:ext uri="{FF2B5EF4-FFF2-40B4-BE49-F238E27FC236}">
              <a16:creationId xmlns:a16="http://schemas.microsoft.com/office/drawing/2014/main" id="{E1AFED78-3DBA-43F1-AB40-198E911AFD58}"/>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7" name="Text Box 61">
          <a:extLst>
            <a:ext uri="{FF2B5EF4-FFF2-40B4-BE49-F238E27FC236}">
              <a16:creationId xmlns:a16="http://schemas.microsoft.com/office/drawing/2014/main" id="{4F9B22CF-2604-4684-A427-1EFE7C17906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8" name="Text Box 62">
          <a:extLst>
            <a:ext uri="{FF2B5EF4-FFF2-40B4-BE49-F238E27FC236}">
              <a16:creationId xmlns:a16="http://schemas.microsoft.com/office/drawing/2014/main" id="{76D3097A-02AB-4AFA-9251-2297506CB1C9}"/>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39" name="Text Box 63">
          <a:extLst>
            <a:ext uri="{FF2B5EF4-FFF2-40B4-BE49-F238E27FC236}">
              <a16:creationId xmlns:a16="http://schemas.microsoft.com/office/drawing/2014/main" id="{8A25E8F9-7C5B-42E8-A5E7-31BD94D11F35}"/>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0" name="Text Box 64">
          <a:extLst>
            <a:ext uri="{FF2B5EF4-FFF2-40B4-BE49-F238E27FC236}">
              <a16:creationId xmlns:a16="http://schemas.microsoft.com/office/drawing/2014/main" id="{481CE36B-6DA5-4DED-A56C-E6B54B5E3EA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1" name="Text Box 65">
          <a:extLst>
            <a:ext uri="{FF2B5EF4-FFF2-40B4-BE49-F238E27FC236}">
              <a16:creationId xmlns:a16="http://schemas.microsoft.com/office/drawing/2014/main" id="{3F59E871-61C6-4F6D-ABFB-A390D3F20D3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2" name="Text Box 66">
          <a:extLst>
            <a:ext uri="{FF2B5EF4-FFF2-40B4-BE49-F238E27FC236}">
              <a16:creationId xmlns:a16="http://schemas.microsoft.com/office/drawing/2014/main" id="{8BD650F9-721E-4618-BC59-6B0CEC764F7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3" name="Text Box 67">
          <a:extLst>
            <a:ext uri="{FF2B5EF4-FFF2-40B4-BE49-F238E27FC236}">
              <a16:creationId xmlns:a16="http://schemas.microsoft.com/office/drawing/2014/main" id="{A123D665-54C6-401F-A717-D003E36AD5A9}"/>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4" name="Text Box 68">
          <a:extLst>
            <a:ext uri="{FF2B5EF4-FFF2-40B4-BE49-F238E27FC236}">
              <a16:creationId xmlns:a16="http://schemas.microsoft.com/office/drawing/2014/main" id="{8B61D94B-A785-4C47-8AC4-C6914A4082BB}"/>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5" name="Text Box 69">
          <a:extLst>
            <a:ext uri="{FF2B5EF4-FFF2-40B4-BE49-F238E27FC236}">
              <a16:creationId xmlns:a16="http://schemas.microsoft.com/office/drawing/2014/main" id="{3195F011-3CB6-4BF7-B3DE-0395E4A094D1}"/>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6" name="Text Box 70">
          <a:extLst>
            <a:ext uri="{FF2B5EF4-FFF2-40B4-BE49-F238E27FC236}">
              <a16:creationId xmlns:a16="http://schemas.microsoft.com/office/drawing/2014/main" id="{A694AC1D-3952-4E10-8535-FB175865944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7" name="Text Box 71">
          <a:extLst>
            <a:ext uri="{FF2B5EF4-FFF2-40B4-BE49-F238E27FC236}">
              <a16:creationId xmlns:a16="http://schemas.microsoft.com/office/drawing/2014/main" id="{491AECEF-17AD-4349-B0F2-9B281F4A43F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8" name="Text Box 72">
          <a:extLst>
            <a:ext uri="{FF2B5EF4-FFF2-40B4-BE49-F238E27FC236}">
              <a16:creationId xmlns:a16="http://schemas.microsoft.com/office/drawing/2014/main" id="{74DF1A17-8D55-46A6-85D2-66A414CA2BE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49" name="Text Box 73">
          <a:extLst>
            <a:ext uri="{FF2B5EF4-FFF2-40B4-BE49-F238E27FC236}">
              <a16:creationId xmlns:a16="http://schemas.microsoft.com/office/drawing/2014/main" id="{0142832F-E243-4C7C-BD92-7FF2866F4D7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0" name="Text Box 74">
          <a:extLst>
            <a:ext uri="{FF2B5EF4-FFF2-40B4-BE49-F238E27FC236}">
              <a16:creationId xmlns:a16="http://schemas.microsoft.com/office/drawing/2014/main" id="{9AC8A66E-5883-4E0D-98CB-8B11B004CBD4}"/>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1" name="Text Box 75">
          <a:extLst>
            <a:ext uri="{FF2B5EF4-FFF2-40B4-BE49-F238E27FC236}">
              <a16:creationId xmlns:a16="http://schemas.microsoft.com/office/drawing/2014/main" id="{39306EC1-8ED8-4FED-B846-B788CEEE392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2" name="Text Box 76">
          <a:extLst>
            <a:ext uri="{FF2B5EF4-FFF2-40B4-BE49-F238E27FC236}">
              <a16:creationId xmlns:a16="http://schemas.microsoft.com/office/drawing/2014/main" id="{34E68333-FFC0-4ADC-B88C-484FBF907BB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3" name="Text Box 77">
          <a:extLst>
            <a:ext uri="{FF2B5EF4-FFF2-40B4-BE49-F238E27FC236}">
              <a16:creationId xmlns:a16="http://schemas.microsoft.com/office/drawing/2014/main" id="{15BBCAA5-47CF-48DF-9D1D-D16677CA65B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4" name="Text Box 78">
          <a:extLst>
            <a:ext uri="{FF2B5EF4-FFF2-40B4-BE49-F238E27FC236}">
              <a16:creationId xmlns:a16="http://schemas.microsoft.com/office/drawing/2014/main" id="{19A135FD-9F95-4831-B5B1-0485284A7A6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5" name="Text Box 79">
          <a:extLst>
            <a:ext uri="{FF2B5EF4-FFF2-40B4-BE49-F238E27FC236}">
              <a16:creationId xmlns:a16="http://schemas.microsoft.com/office/drawing/2014/main" id="{648E98BE-5728-4001-9F1C-61F99AC9CF4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6" name="Text Box 80">
          <a:extLst>
            <a:ext uri="{FF2B5EF4-FFF2-40B4-BE49-F238E27FC236}">
              <a16:creationId xmlns:a16="http://schemas.microsoft.com/office/drawing/2014/main" id="{D03F13F5-F25C-4EC3-9536-7B7F7AE80139}"/>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7" name="Text Box 81">
          <a:extLst>
            <a:ext uri="{FF2B5EF4-FFF2-40B4-BE49-F238E27FC236}">
              <a16:creationId xmlns:a16="http://schemas.microsoft.com/office/drawing/2014/main" id="{104EC680-AC29-4571-8DA6-60DF52213EC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8" name="Text Box 82">
          <a:extLst>
            <a:ext uri="{FF2B5EF4-FFF2-40B4-BE49-F238E27FC236}">
              <a16:creationId xmlns:a16="http://schemas.microsoft.com/office/drawing/2014/main" id="{2B864B7B-B59E-4AD4-8515-7B27BD9825E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59" name="Text Box 83">
          <a:extLst>
            <a:ext uri="{FF2B5EF4-FFF2-40B4-BE49-F238E27FC236}">
              <a16:creationId xmlns:a16="http://schemas.microsoft.com/office/drawing/2014/main" id="{FCE66AE0-966A-4F3D-AD66-CB32DC98411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0" name="Text Box 84">
          <a:extLst>
            <a:ext uri="{FF2B5EF4-FFF2-40B4-BE49-F238E27FC236}">
              <a16:creationId xmlns:a16="http://schemas.microsoft.com/office/drawing/2014/main" id="{275C129D-FA92-4585-AB5C-343EF8DF85C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1" name="Text Box 85">
          <a:extLst>
            <a:ext uri="{FF2B5EF4-FFF2-40B4-BE49-F238E27FC236}">
              <a16:creationId xmlns:a16="http://schemas.microsoft.com/office/drawing/2014/main" id="{2D8E87A5-FEE8-4AA6-AEBC-6D2CB632EB9C}"/>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2" name="Text Box 86">
          <a:extLst>
            <a:ext uri="{FF2B5EF4-FFF2-40B4-BE49-F238E27FC236}">
              <a16:creationId xmlns:a16="http://schemas.microsoft.com/office/drawing/2014/main" id="{22C42F65-EC6B-432B-BED1-7352CD0900D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3" name="Text Box 87">
          <a:extLst>
            <a:ext uri="{FF2B5EF4-FFF2-40B4-BE49-F238E27FC236}">
              <a16:creationId xmlns:a16="http://schemas.microsoft.com/office/drawing/2014/main" id="{D5783C3E-4686-43FA-A35C-C017DE7EE95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4" name="Text Box 88">
          <a:extLst>
            <a:ext uri="{FF2B5EF4-FFF2-40B4-BE49-F238E27FC236}">
              <a16:creationId xmlns:a16="http://schemas.microsoft.com/office/drawing/2014/main" id="{87376DBB-71FA-4253-A551-1F416003B23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5" name="Text Box 89">
          <a:extLst>
            <a:ext uri="{FF2B5EF4-FFF2-40B4-BE49-F238E27FC236}">
              <a16:creationId xmlns:a16="http://schemas.microsoft.com/office/drawing/2014/main" id="{33FF1A2A-0E63-4F71-8842-52292D12421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6" name="Text Box 90">
          <a:extLst>
            <a:ext uri="{FF2B5EF4-FFF2-40B4-BE49-F238E27FC236}">
              <a16:creationId xmlns:a16="http://schemas.microsoft.com/office/drawing/2014/main" id="{1C6821BA-079E-49AF-89AC-B719A359C1B8}"/>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7" name="Text Box 91">
          <a:extLst>
            <a:ext uri="{FF2B5EF4-FFF2-40B4-BE49-F238E27FC236}">
              <a16:creationId xmlns:a16="http://schemas.microsoft.com/office/drawing/2014/main" id="{1CD03C90-3940-44F1-B572-914D4C25F663}"/>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8" name="Text Box 92">
          <a:extLst>
            <a:ext uri="{FF2B5EF4-FFF2-40B4-BE49-F238E27FC236}">
              <a16:creationId xmlns:a16="http://schemas.microsoft.com/office/drawing/2014/main" id="{3400C173-B34B-4336-8026-FF40825AFF1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69" name="Text Box 3">
          <a:extLst>
            <a:ext uri="{FF2B5EF4-FFF2-40B4-BE49-F238E27FC236}">
              <a16:creationId xmlns:a16="http://schemas.microsoft.com/office/drawing/2014/main" id="{184B33B2-EEBB-4814-86ED-D6254F5BBFC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0" name="Text Box 4">
          <a:extLst>
            <a:ext uri="{FF2B5EF4-FFF2-40B4-BE49-F238E27FC236}">
              <a16:creationId xmlns:a16="http://schemas.microsoft.com/office/drawing/2014/main" id="{B38CAE56-9DA8-4294-B393-2DBFE538933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1" name="Text Box 5">
          <a:extLst>
            <a:ext uri="{FF2B5EF4-FFF2-40B4-BE49-F238E27FC236}">
              <a16:creationId xmlns:a16="http://schemas.microsoft.com/office/drawing/2014/main" id="{AABD8332-09C5-45D8-8CB4-FA512F0219C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2" name="Text Box 6">
          <a:extLst>
            <a:ext uri="{FF2B5EF4-FFF2-40B4-BE49-F238E27FC236}">
              <a16:creationId xmlns:a16="http://schemas.microsoft.com/office/drawing/2014/main" id="{21B52339-459E-4F07-AB30-D937A68DD51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3" name="Text Box 7">
          <a:extLst>
            <a:ext uri="{FF2B5EF4-FFF2-40B4-BE49-F238E27FC236}">
              <a16:creationId xmlns:a16="http://schemas.microsoft.com/office/drawing/2014/main" id="{FB23572E-C683-4EBD-B812-B20829B4585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4" name="Text Box 8">
          <a:extLst>
            <a:ext uri="{FF2B5EF4-FFF2-40B4-BE49-F238E27FC236}">
              <a16:creationId xmlns:a16="http://schemas.microsoft.com/office/drawing/2014/main" id="{B8DC527D-E243-4F1F-9309-53646BEEAA8F}"/>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5" name="Text Box 9">
          <a:extLst>
            <a:ext uri="{FF2B5EF4-FFF2-40B4-BE49-F238E27FC236}">
              <a16:creationId xmlns:a16="http://schemas.microsoft.com/office/drawing/2014/main" id="{CA7AE735-3D4A-4CFA-8BB2-54FC4030387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6" name="Text Box 10">
          <a:extLst>
            <a:ext uri="{FF2B5EF4-FFF2-40B4-BE49-F238E27FC236}">
              <a16:creationId xmlns:a16="http://schemas.microsoft.com/office/drawing/2014/main" id="{D9E88416-5B40-459F-B94F-4FFAC9097F6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7" name="Text Box 11">
          <a:extLst>
            <a:ext uri="{FF2B5EF4-FFF2-40B4-BE49-F238E27FC236}">
              <a16:creationId xmlns:a16="http://schemas.microsoft.com/office/drawing/2014/main" id="{155ED2E3-DB51-4A4E-AC0B-B469F4BCCA26}"/>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8" name="Text Box 12">
          <a:extLst>
            <a:ext uri="{FF2B5EF4-FFF2-40B4-BE49-F238E27FC236}">
              <a16:creationId xmlns:a16="http://schemas.microsoft.com/office/drawing/2014/main" id="{3422BCE7-10E2-447F-85D3-90F1E017E0D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79" name="Text Box 13">
          <a:extLst>
            <a:ext uri="{FF2B5EF4-FFF2-40B4-BE49-F238E27FC236}">
              <a16:creationId xmlns:a16="http://schemas.microsoft.com/office/drawing/2014/main" id="{EFB5B82D-B9BD-472A-961E-591307063AAE}"/>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0" name="Text Box 14">
          <a:extLst>
            <a:ext uri="{FF2B5EF4-FFF2-40B4-BE49-F238E27FC236}">
              <a16:creationId xmlns:a16="http://schemas.microsoft.com/office/drawing/2014/main" id="{06A90372-BFFA-4871-B214-52A20FC7340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1" name="Text Box 15">
          <a:extLst>
            <a:ext uri="{FF2B5EF4-FFF2-40B4-BE49-F238E27FC236}">
              <a16:creationId xmlns:a16="http://schemas.microsoft.com/office/drawing/2014/main" id="{CC776253-8D49-4EFC-BA3B-85EEA6C7948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2" name="Text Box 16">
          <a:extLst>
            <a:ext uri="{FF2B5EF4-FFF2-40B4-BE49-F238E27FC236}">
              <a16:creationId xmlns:a16="http://schemas.microsoft.com/office/drawing/2014/main" id="{EB08E9D0-7AAA-4E84-8191-5CBC842155D2}"/>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3" name="Text Box 17">
          <a:extLst>
            <a:ext uri="{FF2B5EF4-FFF2-40B4-BE49-F238E27FC236}">
              <a16:creationId xmlns:a16="http://schemas.microsoft.com/office/drawing/2014/main" id="{8ABCB663-17D3-4B61-968A-270483806B2B}"/>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4" name="Text Box 18">
          <a:extLst>
            <a:ext uri="{FF2B5EF4-FFF2-40B4-BE49-F238E27FC236}">
              <a16:creationId xmlns:a16="http://schemas.microsoft.com/office/drawing/2014/main" id="{B451B49F-35F7-4035-BAAB-AD9C5EE35350}"/>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5" name="Text Box 19">
          <a:extLst>
            <a:ext uri="{FF2B5EF4-FFF2-40B4-BE49-F238E27FC236}">
              <a16:creationId xmlns:a16="http://schemas.microsoft.com/office/drawing/2014/main" id="{C38963FD-17DD-4A41-8881-AD1A53AAD57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6" name="Text Box 20">
          <a:extLst>
            <a:ext uri="{FF2B5EF4-FFF2-40B4-BE49-F238E27FC236}">
              <a16:creationId xmlns:a16="http://schemas.microsoft.com/office/drawing/2014/main" id="{3C4B592E-C73E-4953-BAC3-A12B68F5FC8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7" name="Text Box 21">
          <a:extLst>
            <a:ext uri="{FF2B5EF4-FFF2-40B4-BE49-F238E27FC236}">
              <a16:creationId xmlns:a16="http://schemas.microsoft.com/office/drawing/2014/main" id="{5C6B64A7-5115-4BFA-8FB6-F536260903D5}"/>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8" name="Text Box 22">
          <a:extLst>
            <a:ext uri="{FF2B5EF4-FFF2-40B4-BE49-F238E27FC236}">
              <a16:creationId xmlns:a16="http://schemas.microsoft.com/office/drawing/2014/main" id="{780F6C7D-C942-41BC-BFA6-B59DCA1BC407}"/>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89" name="Text Box 23">
          <a:extLst>
            <a:ext uri="{FF2B5EF4-FFF2-40B4-BE49-F238E27FC236}">
              <a16:creationId xmlns:a16="http://schemas.microsoft.com/office/drawing/2014/main" id="{BD026B77-D3B7-47DD-B034-E9238CB65799}"/>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90" name="Text Box 24">
          <a:extLst>
            <a:ext uri="{FF2B5EF4-FFF2-40B4-BE49-F238E27FC236}">
              <a16:creationId xmlns:a16="http://schemas.microsoft.com/office/drawing/2014/main" id="{1FC0B942-4606-4C8F-90A8-97C84C1799ED}"/>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91" name="Text Box 25">
          <a:extLst>
            <a:ext uri="{FF2B5EF4-FFF2-40B4-BE49-F238E27FC236}">
              <a16:creationId xmlns:a16="http://schemas.microsoft.com/office/drawing/2014/main" id="{64DD4371-2AE9-4007-9621-19D33F92CD69}"/>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65</xdr:row>
      <xdr:rowOff>21193</xdr:rowOff>
    </xdr:to>
    <xdr:sp macro="" textlink="">
      <xdr:nvSpPr>
        <xdr:cNvPr id="1292" name="Text Box 48">
          <a:extLst>
            <a:ext uri="{FF2B5EF4-FFF2-40B4-BE49-F238E27FC236}">
              <a16:creationId xmlns:a16="http://schemas.microsoft.com/office/drawing/2014/main" id="{B08BF1E2-1281-4E05-8B68-5AD6E9E939FA}"/>
            </a:ext>
          </a:extLst>
        </xdr:cNvPr>
        <xdr:cNvSpPr txBox="1">
          <a:spLocks noChangeArrowheads="1"/>
        </xdr:cNvSpPr>
      </xdr:nvSpPr>
      <xdr:spPr bwMode="auto">
        <a:xfrm>
          <a:off x="3248025" y="12753975"/>
          <a:ext cx="141735" cy="3688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293" name="Text Box 1">
          <a:extLst>
            <a:ext uri="{FF2B5EF4-FFF2-40B4-BE49-F238E27FC236}">
              <a16:creationId xmlns:a16="http://schemas.microsoft.com/office/drawing/2014/main" id="{0F3D1E9C-787B-401F-A006-456FE66F46C7}"/>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2231652</xdr:colOff>
      <xdr:row>42</xdr:row>
      <xdr:rowOff>129954</xdr:rowOff>
    </xdr:to>
    <xdr:sp macro="" textlink="">
      <xdr:nvSpPr>
        <xdr:cNvPr id="1294" name="Text Box 118">
          <a:extLst>
            <a:ext uri="{FF2B5EF4-FFF2-40B4-BE49-F238E27FC236}">
              <a16:creationId xmlns:a16="http://schemas.microsoft.com/office/drawing/2014/main" id="{211609E9-0A2F-42A0-91C9-378B2C0CD16A}"/>
            </a:ext>
          </a:extLst>
        </xdr:cNvPr>
        <xdr:cNvSpPr txBox="1">
          <a:spLocks noChangeArrowheads="1"/>
        </xdr:cNvSpPr>
      </xdr:nvSpPr>
      <xdr:spPr bwMode="auto">
        <a:xfrm>
          <a:off x="3248025" y="10591800"/>
          <a:ext cx="69477" cy="58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40</xdr:row>
      <xdr:rowOff>0</xdr:rowOff>
    </xdr:from>
    <xdr:to>
      <xdr:col>2</xdr:col>
      <xdr:colOff>2321055</xdr:colOff>
      <xdr:row>42</xdr:row>
      <xdr:rowOff>131859</xdr:rowOff>
    </xdr:to>
    <xdr:sp macro="" textlink="">
      <xdr:nvSpPr>
        <xdr:cNvPr id="1295" name="Text Box 1">
          <a:extLst>
            <a:ext uri="{FF2B5EF4-FFF2-40B4-BE49-F238E27FC236}">
              <a16:creationId xmlns:a16="http://schemas.microsoft.com/office/drawing/2014/main" id="{D81BEAC0-A5E1-45EC-B90A-174F63751B88}"/>
            </a:ext>
          </a:extLst>
        </xdr:cNvPr>
        <xdr:cNvSpPr txBox="1">
          <a:spLocks noChangeArrowheads="1"/>
        </xdr:cNvSpPr>
      </xdr:nvSpPr>
      <xdr:spPr bwMode="auto">
        <a:xfrm>
          <a:off x="3248025" y="10591800"/>
          <a:ext cx="158880" cy="589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0" cy="152400"/>
    <xdr:sp macro="" textlink="">
      <xdr:nvSpPr>
        <xdr:cNvPr id="1296" name="Text Box 1">
          <a:extLst>
            <a:ext uri="{FF2B5EF4-FFF2-40B4-BE49-F238E27FC236}">
              <a16:creationId xmlns:a16="http://schemas.microsoft.com/office/drawing/2014/main" id="{F13FC0D5-42DD-4AF4-A39A-F9E9B14036AF}"/>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297" name="Text Box 118">
          <a:extLst>
            <a:ext uri="{FF2B5EF4-FFF2-40B4-BE49-F238E27FC236}">
              <a16:creationId xmlns:a16="http://schemas.microsoft.com/office/drawing/2014/main" id="{4F174FF2-5EAC-4799-B163-12A9A8215761}"/>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1298" name="Text Box 1">
          <a:extLst>
            <a:ext uri="{FF2B5EF4-FFF2-40B4-BE49-F238E27FC236}">
              <a16:creationId xmlns:a16="http://schemas.microsoft.com/office/drawing/2014/main" id="{8CFC1C83-ADBE-4B42-9419-32A8026ABB62}"/>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1299" name="Text Box 118">
          <a:extLst>
            <a:ext uri="{FF2B5EF4-FFF2-40B4-BE49-F238E27FC236}">
              <a16:creationId xmlns:a16="http://schemas.microsoft.com/office/drawing/2014/main" id="{D1DB36FD-2A01-4F8E-834B-AFB0A1175526}"/>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1300" name="Text Box 1">
          <a:extLst>
            <a:ext uri="{FF2B5EF4-FFF2-40B4-BE49-F238E27FC236}">
              <a16:creationId xmlns:a16="http://schemas.microsoft.com/office/drawing/2014/main" id="{989952B4-12E3-4675-8F6D-4AC1C72D1FD8}"/>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1301" name="Text Box 118">
          <a:extLst>
            <a:ext uri="{FF2B5EF4-FFF2-40B4-BE49-F238E27FC236}">
              <a16:creationId xmlns:a16="http://schemas.microsoft.com/office/drawing/2014/main" id="{0BDF651F-918B-4CD3-B46D-2AF8957BB2CC}"/>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02" name="Text Box 1">
          <a:extLst>
            <a:ext uri="{FF2B5EF4-FFF2-40B4-BE49-F238E27FC236}">
              <a16:creationId xmlns:a16="http://schemas.microsoft.com/office/drawing/2014/main" id="{31764B24-7207-40F9-91CE-2800E7B79AD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03" name="Text Box 118">
          <a:extLst>
            <a:ext uri="{FF2B5EF4-FFF2-40B4-BE49-F238E27FC236}">
              <a16:creationId xmlns:a16="http://schemas.microsoft.com/office/drawing/2014/main" id="{2D26EF65-00CD-4F12-A211-CE355A79639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04" name="Text Box 1">
          <a:extLst>
            <a:ext uri="{FF2B5EF4-FFF2-40B4-BE49-F238E27FC236}">
              <a16:creationId xmlns:a16="http://schemas.microsoft.com/office/drawing/2014/main" id="{09485C6A-C710-4710-B18F-F647E858E26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05" name="Text Box 118">
          <a:extLst>
            <a:ext uri="{FF2B5EF4-FFF2-40B4-BE49-F238E27FC236}">
              <a16:creationId xmlns:a16="http://schemas.microsoft.com/office/drawing/2014/main" id="{E0313F4A-BC71-438B-9843-ACB48DF4889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06" name="Text Box 1">
          <a:extLst>
            <a:ext uri="{FF2B5EF4-FFF2-40B4-BE49-F238E27FC236}">
              <a16:creationId xmlns:a16="http://schemas.microsoft.com/office/drawing/2014/main" id="{B1F6B0F6-9C53-4E86-9FEF-164B7C7BFA74}"/>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07" name="Text Box 118">
          <a:extLst>
            <a:ext uri="{FF2B5EF4-FFF2-40B4-BE49-F238E27FC236}">
              <a16:creationId xmlns:a16="http://schemas.microsoft.com/office/drawing/2014/main" id="{D502615E-72B0-491D-95C5-2E8BB8FFDF6B}"/>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1308" name="Text Box 1">
          <a:extLst>
            <a:ext uri="{FF2B5EF4-FFF2-40B4-BE49-F238E27FC236}">
              <a16:creationId xmlns:a16="http://schemas.microsoft.com/office/drawing/2014/main" id="{41E73D21-DB2D-4E71-B341-73F6E8C0884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1309" name="Text Box 118">
          <a:extLst>
            <a:ext uri="{FF2B5EF4-FFF2-40B4-BE49-F238E27FC236}">
              <a16:creationId xmlns:a16="http://schemas.microsoft.com/office/drawing/2014/main" id="{20A2EBFC-BFD8-47AE-A14A-A8CF05AFE157}"/>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10" name="Text Box 1">
          <a:extLst>
            <a:ext uri="{FF2B5EF4-FFF2-40B4-BE49-F238E27FC236}">
              <a16:creationId xmlns:a16="http://schemas.microsoft.com/office/drawing/2014/main" id="{3471B654-5880-47AC-8668-D578D0ACF51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11" name="Text Box 118">
          <a:extLst>
            <a:ext uri="{FF2B5EF4-FFF2-40B4-BE49-F238E27FC236}">
              <a16:creationId xmlns:a16="http://schemas.microsoft.com/office/drawing/2014/main" id="{C0F24392-1080-4452-B8F5-1F5FBF71C77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1312" name="Text Box 1">
          <a:extLst>
            <a:ext uri="{FF2B5EF4-FFF2-40B4-BE49-F238E27FC236}">
              <a16:creationId xmlns:a16="http://schemas.microsoft.com/office/drawing/2014/main" id="{DDC8A7E5-3924-41F3-957B-DF5662BE4E7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1313" name="Text Box 118">
          <a:extLst>
            <a:ext uri="{FF2B5EF4-FFF2-40B4-BE49-F238E27FC236}">
              <a16:creationId xmlns:a16="http://schemas.microsoft.com/office/drawing/2014/main" id="{6962BCCB-C216-4738-83F9-F0DCFB9E8557}"/>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14" name="Text Box 1">
          <a:extLst>
            <a:ext uri="{FF2B5EF4-FFF2-40B4-BE49-F238E27FC236}">
              <a16:creationId xmlns:a16="http://schemas.microsoft.com/office/drawing/2014/main" id="{22ED3C5C-1617-45ED-8396-3ED2DAAD8B7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15" name="Text Box 118">
          <a:extLst>
            <a:ext uri="{FF2B5EF4-FFF2-40B4-BE49-F238E27FC236}">
              <a16:creationId xmlns:a16="http://schemas.microsoft.com/office/drawing/2014/main" id="{4A3B101F-B7A8-4FB5-B071-917A16E0514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16" name="Text Box 1">
          <a:extLst>
            <a:ext uri="{FF2B5EF4-FFF2-40B4-BE49-F238E27FC236}">
              <a16:creationId xmlns:a16="http://schemas.microsoft.com/office/drawing/2014/main" id="{CC37863F-6F95-4DA1-AE3A-11C90AA6710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1317" name="Text Box 118">
          <a:extLst>
            <a:ext uri="{FF2B5EF4-FFF2-40B4-BE49-F238E27FC236}">
              <a16:creationId xmlns:a16="http://schemas.microsoft.com/office/drawing/2014/main" id="{FC8F74B3-F881-4848-A258-174F9AF215D4}"/>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1318" name="Text Box 1">
          <a:extLst>
            <a:ext uri="{FF2B5EF4-FFF2-40B4-BE49-F238E27FC236}">
              <a16:creationId xmlns:a16="http://schemas.microsoft.com/office/drawing/2014/main" id="{9A186423-A90E-4758-89FD-7337284A8DE8}"/>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1319" name="Text Box 118">
          <a:extLst>
            <a:ext uri="{FF2B5EF4-FFF2-40B4-BE49-F238E27FC236}">
              <a16:creationId xmlns:a16="http://schemas.microsoft.com/office/drawing/2014/main" id="{915F81E8-54C5-467A-BED8-B5973D1F67C4}"/>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0" name="Text Box 3">
          <a:extLst>
            <a:ext uri="{FF2B5EF4-FFF2-40B4-BE49-F238E27FC236}">
              <a16:creationId xmlns:a16="http://schemas.microsoft.com/office/drawing/2014/main" id="{ED145E92-2468-46B7-9134-08D91A52179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1" name="Text Box 4">
          <a:extLst>
            <a:ext uri="{FF2B5EF4-FFF2-40B4-BE49-F238E27FC236}">
              <a16:creationId xmlns:a16="http://schemas.microsoft.com/office/drawing/2014/main" id="{0A68B727-276D-40F6-A1C4-927426B12EC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2" name="Text Box 5">
          <a:extLst>
            <a:ext uri="{FF2B5EF4-FFF2-40B4-BE49-F238E27FC236}">
              <a16:creationId xmlns:a16="http://schemas.microsoft.com/office/drawing/2014/main" id="{F847EC13-692E-47AA-AF42-C656EAFA3F8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3" name="Text Box 6">
          <a:extLst>
            <a:ext uri="{FF2B5EF4-FFF2-40B4-BE49-F238E27FC236}">
              <a16:creationId xmlns:a16="http://schemas.microsoft.com/office/drawing/2014/main" id="{48271E27-80E8-4560-A8B3-A8CCDCD659A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4" name="Text Box 7">
          <a:extLst>
            <a:ext uri="{FF2B5EF4-FFF2-40B4-BE49-F238E27FC236}">
              <a16:creationId xmlns:a16="http://schemas.microsoft.com/office/drawing/2014/main" id="{6F44C7AF-280F-4093-8E51-5FAD9B8FBC9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5" name="Text Box 8">
          <a:extLst>
            <a:ext uri="{FF2B5EF4-FFF2-40B4-BE49-F238E27FC236}">
              <a16:creationId xmlns:a16="http://schemas.microsoft.com/office/drawing/2014/main" id="{9D0D8CA1-D2D1-4CA9-B0AB-FA21EA554A5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6" name="Text Box 9">
          <a:extLst>
            <a:ext uri="{FF2B5EF4-FFF2-40B4-BE49-F238E27FC236}">
              <a16:creationId xmlns:a16="http://schemas.microsoft.com/office/drawing/2014/main" id="{3F527664-5E36-4FA6-A1B9-80EDE0F2DC8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7" name="Text Box 10">
          <a:extLst>
            <a:ext uri="{FF2B5EF4-FFF2-40B4-BE49-F238E27FC236}">
              <a16:creationId xmlns:a16="http://schemas.microsoft.com/office/drawing/2014/main" id="{DACAB9F3-A507-491B-8476-B7E300C68B6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8" name="Text Box 11">
          <a:extLst>
            <a:ext uri="{FF2B5EF4-FFF2-40B4-BE49-F238E27FC236}">
              <a16:creationId xmlns:a16="http://schemas.microsoft.com/office/drawing/2014/main" id="{E26F42BC-EE76-419E-B4F9-805B51AC08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29" name="Text Box 12">
          <a:extLst>
            <a:ext uri="{FF2B5EF4-FFF2-40B4-BE49-F238E27FC236}">
              <a16:creationId xmlns:a16="http://schemas.microsoft.com/office/drawing/2014/main" id="{EF4D71B3-BC48-4786-9A12-43C3C131DCD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0" name="Text Box 13">
          <a:extLst>
            <a:ext uri="{FF2B5EF4-FFF2-40B4-BE49-F238E27FC236}">
              <a16:creationId xmlns:a16="http://schemas.microsoft.com/office/drawing/2014/main" id="{649528A5-A87E-4873-85BA-C66698883A7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1" name="Text Box 14">
          <a:extLst>
            <a:ext uri="{FF2B5EF4-FFF2-40B4-BE49-F238E27FC236}">
              <a16:creationId xmlns:a16="http://schemas.microsoft.com/office/drawing/2014/main" id="{6530535C-A132-4A38-833E-07B5D64CEBD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2" name="Text Box 15">
          <a:extLst>
            <a:ext uri="{FF2B5EF4-FFF2-40B4-BE49-F238E27FC236}">
              <a16:creationId xmlns:a16="http://schemas.microsoft.com/office/drawing/2014/main" id="{A2580CDE-28B3-4C1B-BB38-F86ED2D2DD3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3" name="Text Box 16">
          <a:extLst>
            <a:ext uri="{FF2B5EF4-FFF2-40B4-BE49-F238E27FC236}">
              <a16:creationId xmlns:a16="http://schemas.microsoft.com/office/drawing/2014/main" id="{1D3C857C-5D70-4D22-9F39-5DC2E90A6DD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4" name="Text Box 17">
          <a:extLst>
            <a:ext uri="{FF2B5EF4-FFF2-40B4-BE49-F238E27FC236}">
              <a16:creationId xmlns:a16="http://schemas.microsoft.com/office/drawing/2014/main" id="{F89F1CC1-71D2-4AC3-9BE1-CED97B77183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5" name="Text Box 18">
          <a:extLst>
            <a:ext uri="{FF2B5EF4-FFF2-40B4-BE49-F238E27FC236}">
              <a16:creationId xmlns:a16="http://schemas.microsoft.com/office/drawing/2014/main" id="{A66DB8DB-E8A7-4575-A65A-50948AEBCB7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6" name="Text Box 19">
          <a:extLst>
            <a:ext uri="{FF2B5EF4-FFF2-40B4-BE49-F238E27FC236}">
              <a16:creationId xmlns:a16="http://schemas.microsoft.com/office/drawing/2014/main" id="{0D7AE3DF-13DC-4670-AC1A-93071FF8A03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7" name="Text Box 20">
          <a:extLst>
            <a:ext uri="{FF2B5EF4-FFF2-40B4-BE49-F238E27FC236}">
              <a16:creationId xmlns:a16="http://schemas.microsoft.com/office/drawing/2014/main" id="{340E3775-FC15-41DD-9357-93220291D54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8" name="Text Box 21">
          <a:extLst>
            <a:ext uri="{FF2B5EF4-FFF2-40B4-BE49-F238E27FC236}">
              <a16:creationId xmlns:a16="http://schemas.microsoft.com/office/drawing/2014/main" id="{019DF883-205B-49C1-95E1-8E3F2732DDD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39" name="Text Box 22">
          <a:extLst>
            <a:ext uri="{FF2B5EF4-FFF2-40B4-BE49-F238E27FC236}">
              <a16:creationId xmlns:a16="http://schemas.microsoft.com/office/drawing/2014/main" id="{19FE781C-9850-430A-B82F-861662259F5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0" name="Text Box 23">
          <a:extLst>
            <a:ext uri="{FF2B5EF4-FFF2-40B4-BE49-F238E27FC236}">
              <a16:creationId xmlns:a16="http://schemas.microsoft.com/office/drawing/2014/main" id="{E8090208-CF16-41D2-9BE6-D613762E2F6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1" name="Text Box 24">
          <a:extLst>
            <a:ext uri="{FF2B5EF4-FFF2-40B4-BE49-F238E27FC236}">
              <a16:creationId xmlns:a16="http://schemas.microsoft.com/office/drawing/2014/main" id="{6E2392F3-FC61-4286-81D3-FF28E8ECBA9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2" name="Text Box 25">
          <a:extLst>
            <a:ext uri="{FF2B5EF4-FFF2-40B4-BE49-F238E27FC236}">
              <a16:creationId xmlns:a16="http://schemas.microsoft.com/office/drawing/2014/main" id="{F7101D68-F070-4E6D-9C1E-9CC06E85C7C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3" name="Text Box 48">
          <a:extLst>
            <a:ext uri="{FF2B5EF4-FFF2-40B4-BE49-F238E27FC236}">
              <a16:creationId xmlns:a16="http://schemas.microsoft.com/office/drawing/2014/main" id="{442D53E5-49E0-4321-B2CF-18452F185E4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4" name="Text Box 93">
          <a:extLst>
            <a:ext uri="{FF2B5EF4-FFF2-40B4-BE49-F238E27FC236}">
              <a16:creationId xmlns:a16="http://schemas.microsoft.com/office/drawing/2014/main" id="{99196F22-1F39-42CB-8CB2-781ED6074FE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1345" name="Text Box 94">
          <a:extLst>
            <a:ext uri="{FF2B5EF4-FFF2-40B4-BE49-F238E27FC236}">
              <a16:creationId xmlns:a16="http://schemas.microsoft.com/office/drawing/2014/main" id="{1AB3B193-8B6D-4CDD-91BB-38C1B1FFB4C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46" name="Text Box 1">
          <a:extLst>
            <a:ext uri="{FF2B5EF4-FFF2-40B4-BE49-F238E27FC236}">
              <a16:creationId xmlns:a16="http://schemas.microsoft.com/office/drawing/2014/main" id="{D1F23DF4-2A0D-4D5B-ABC2-D700DA482BC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47" name="Text Box 118">
          <a:extLst>
            <a:ext uri="{FF2B5EF4-FFF2-40B4-BE49-F238E27FC236}">
              <a16:creationId xmlns:a16="http://schemas.microsoft.com/office/drawing/2014/main" id="{6D9233CF-86D8-41D9-A013-843482B667A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48" name="Text Box 1">
          <a:extLst>
            <a:ext uri="{FF2B5EF4-FFF2-40B4-BE49-F238E27FC236}">
              <a16:creationId xmlns:a16="http://schemas.microsoft.com/office/drawing/2014/main" id="{8E409C8E-AC4A-45AB-A298-2299C8C7DD8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49" name="Text Box 118">
          <a:extLst>
            <a:ext uri="{FF2B5EF4-FFF2-40B4-BE49-F238E27FC236}">
              <a16:creationId xmlns:a16="http://schemas.microsoft.com/office/drawing/2014/main" id="{C468A788-47A8-4BAA-A211-76EE1D704A9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50" name="Text Box 1">
          <a:extLst>
            <a:ext uri="{FF2B5EF4-FFF2-40B4-BE49-F238E27FC236}">
              <a16:creationId xmlns:a16="http://schemas.microsoft.com/office/drawing/2014/main" id="{34F43B1F-49D6-458A-8C3E-2528D6D14A1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1351" name="Text Box 118">
          <a:extLst>
            <a:ext uri="{FF2B5EF4-FFF2-40B4-BE49-F238E27FC236}">
              <a16:creationId xmlns:a16="http://schemas.microsoft.com/office/drawing/2014/main" id="{B13885C1-B18E-438B-A52F-E4C15223691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1352" name="Text Box 1">
          <a:extLst>
            <a:ext uri="{FF2B5EF4-FFF2-40B4-BE49-F238E27FC236}">
              <a16:creationId xmlns:a16="http://schemas.microsoft.com/office/drawing/2014/main" id="{9DD3D45D-8B50-443D-BC4C-ED75B393FC6F}"/>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1353" name="Text Box 118">
          <a:extLst>
            <a:ext uri="{FF2B5EF4-FFF2-40B4-BE49-F238E27FC236}">
              <a16:creationId xmlns:a16="http://schemas.microsoft.com/office/drawing/2014/main" id="{5E8A6098-BFB2-4982-B5F8-BEE1388517C6}"/>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54</xdr:row>
      <xdr:rowOff>9526</xdr:rowOff>
    </xdr:to>
    <xdr:sp macro="" textlink="">
      <xdr:nvSpPr>
        <xdr:cNvPr id="1354" name="Text Box 119">
          <a:extLst>
            <a:ext uri="{FF2B5EF4-FFF2-40B4-BE49-F238E27FC236}">
              <a16:creationId xmlns:a16="http://schemas.microsoft.com/office/drawing/2014/main" id="{D1E01027-43DB-4A1F-921F-D609C4267D13}"/>
            </a:ext>
          </a:extLst>
        </xdr:cNvPr>
        <xdr:cNvSpPr txBox="1">
          <a:spLocks noChangeArrowheads="1"/>
        </xdr:cNvSpPr>
      </xdr:nvSpPr>
      <xdr:spPr bwMode="auto">
        <a:xfrm>
          <a:off x="3248025" y="12753975"/>
          <a:ext cx="6947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9526</xdr:rowOff>
    </xdr:to>
    <xdr:sp macro="" textlink="">
      <xdr:nvSpPr>
        <xdr:cNvPr id="1355" name="Text Box 120">
          <a:extLst>
            <a:ext uri="{FF2B5EF4-FFF2-40B4-BE49-F238E27FC236}">
              <a16:creationId xmlns:a16="http://schemas.microsoft.com/office/drawing/2014/main" id="{31C0BC50-F287-4CB5-9774-B8A959C62EE0}"/>
            </a:ext>
          </a:extLst>
        </xdr:cNvPr>
        <xdr:cNvSpPr txBox="1">
          <a:spLocks noChangeArrowheads="1"/>
        </xdr:cNvSpPr>
      </xdr:nvSpPr>
      <xdr:spPr bwMode="auto">
        <a:xfrm>
          <a:off x="3248025" y="12753975"/>
          <a:ext cx="6947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9526</xdr:rowOff>
    </xdr:to>
    <xdr:sp macro="" textlink="">
      <xdr:nvSpPr>
        <xdr:cNvPr id="1356" name="Text Box 119">
          <a:extLst>
            <a:ext uri="{FF2B5EF4-FFF2-40B4-BE49-F238E27FC236}">
              <a16:creationId xmlns:a16="http://schemas.microsoft.com/office/drawing/2014/main" id="{3452F75C-C447-4D24-93F8-78A600CB450A}"/>
            </a:ext>
          </a:extLst>
        </xdr:cNvPr>
        <xdr:cNvSpPr txBox="1">
          <a:spLocks noChangeArrowheads="1"/>
        </xdr:cNvSpPr>
      </xdr:nvSpPr>
      <xdr:spPr bwMode="auto">
        <a:xfrm>
          <a:off x="3248025" y="12753975"/>
          <a:ext cx="6947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9526</xdr:rowOff>
    </xdr:to>
    <xdr:sp macro="" textlink="">
      <xdr:nvSpPr>
        <xdr:cNvPr id="1357" name="Text Box 120">
          <a:extLst>
            <a:ext uri="{FF2B5EF4-FFF2-40B4-BE49-F238E27FC236}">
              <a16:creationId xmlns:a16="http://schemas.microsoft.com/office/drawing/2014/main" id="{62AD4BD6-5880-47EA-B881-17954673FF71}"/>
            </a:ext>
          </a:extLst>
        </xdr:cNvPr>
        <xdr:cNvSpPr txBox="1">
          <a:spLocks noChangeArrowheads="1"/>
        </xdr:cNvSpPr>
      </xdr:nvSpPr>
      <xdr:spPr bwMode="auto">
        <a:xfrm>
          <a:off x="3248025" y="12753975"/>
          <a:ext cx="69477" cy="16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2162175</xdr:colOff>
      <xdr:row>56</xdr:row>
      <xdr:rowOff>759515</xdr:rowOff>
    </xdr:to>
    <xdr:sp macro="" textlink="">
      <xdr:nvSpPr>
        <xdr:cNvPr id="1358" name="Text Box 119">
          <a:extLst>
            <a:ext uri="{FF2B5EF4-FFF2-40B4-BE49-F238E27FC236}">
              <a16:creationId xmlns:a16="http://schemas.microsoft.com/office/drawing/2014/main" id="{D98C8003-30A2-47E2-8665-386BDE3019EB}"/>
            </a:ext>
          </a:extLst>
        </xdr:cNvPr>
        <xdr:cNvSpPr txBox="1">
          <a:spLocks noChangeArrowheads="1"/>
        </xdr:cNvSpPr>
      </xdr:nvSpPr>
      <xdr:spPr bwMode="auto">
        <a:xfrm>
          <a:off x="3248025" y="12753975"/>
          <a:ext cx="0" cy="122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2162175</xdr:colOff>
      <xdr:row>56</xdr:row>
      <xdr:rowOff>759515</xdr:rowOff>
    </xdr:to>
    <xdr:sp macro="" textlink="">
      <xdr:nvSpPr>
        <xdr:cNvPr id="1359" name="Text Box 120">
          <a:extLst>
            <a:ext uri="{FF2B5EF4-FFF2-40B4-BE49-F238E27FC236}">
              <a16:creationId xmlns:a16="http://schemas.microsoft.com/office/drawing/2014/main" id="{9A9D8A83-22F9-43CA-B7EB-68E122033720}"/>
            </a:ext>
          </a:extLst>
        </xdr:cNvPr>
        <xdr:cNvSpPr txBox="1">
          <a:spLocks noChangeArrowheads="1"/>
        </xdr:cNvSpPr>
      </xdr:nvSpPr>
      <xdr:spPr bwMode="auto">
        <a:xfrm>
          <a:off x="3248025" y="12753975"/>
          <a:ext cx="0" cy="122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2162175</xdr:colOff>
      <xdr:row>56</xdr:row>
      <xdr:rowOff>759515</xdr:rowOff>
    </xdr:to>
    <xdr:sp macro="" textlink="">
      <xdr:nvSpPr>
        <xdr:cNvPr id="1360" name="Text Box 119">
          <a:extLst>
            <a:ext uri="{FF2B5EF4-FFF2-40B4-BE49-F238E27FC236}">
              <a16:creationId xmlns:a16="http://schemas.microsoft.com/office/drawing/2014/main" id="{11B2AD93-5B0C-4D91-BD8C-D151995736F4}"/>
            </a:ext>
          </a:extLst>
        </xdr:cNvPr>
        <xdr:cNvSpPr txBox="1">
          <a:spLocks noChangeArrowheads="1"/>
        </xdr:cNvSpPr>
      </xdr:nvSpPr>
      <xdr:spPr bwMode="auto">
        <a:xfrm>
          <a:off x="3248025" y="12753975"/>
          <a:ext cx="0" cy="122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2162175</xdr:colOff>
      <xdr:row>56</xdr:row>
      <xdr:rowOff>759515</xdr:rowOff>
    </xdr:to>
    <xdr:sp macro="" textlink="">
      <xdr:nvSpPr>
        <xdr:cNvPr id="1361" name="Text Box 120">
          <a:extLst>
            <a:ext uri="{FF2B5EF4-FFF2-40B4-BE49-F238E27FC236}">
              <a16:creationId xmlns:a16="http://schemas.microsoft.com/office/drawing/2014/main" id="{D52ABB81-4231-40EB-939A-A965D4444EB8}"/>
            </a:ext>
          </a:extLst>
        </xdr:cNvPr>
        <xdr:cNvSpPr txBox="1">
          <a:spLocks noChangeArrowheads="1"/>
        </xdr:cNvSpPr>
      </xdr:nvSpPr>
      <xdr:spPr bwMode="auto">
        <a:xfrm>
          <a:off x="3248025" y="12753975"/>
          <a:ext cx="0" cy="122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54</xdr:row>
      <xdr:rowOff>0</xdr:rowOff>
    </xdr:from>
    <xdr:ext cx="81491" cy="171450"/>
    <xdr:sp macro="" textlink="">
      <xdr:nvSpPr>
        <xdr:cNvPr id="1362" name="Text Box 1">
          <a:extLst>
            <a:ext uri="{FF2B5EF4-FFF2-40B4-BE49-F238E27FC236}">
              <a16:creationId xmlns:a16="http://schemas.microsoft.com/office/drawing/2014/main" id="{DBA66DE1-91C1-424E-B772-0B1F3A00F4D6}"/>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63" name="Text Box 118">
          <a:extLst>
            <a:ext uri="{FF2B5EF4-FFF2-40B4-BE49-F238E27FC236}">
              <a16:creationId xmlns:a16="http://schemas.microsoft.com/office/drawing/2014/main" id="{166438A0-8A75-4F4D-9162-BDF2D1B57000}"/>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64" name="Text Box 1">
          <a:extLst>
            <a:ext uri="{FF2B5EF4-FFF2-40B4-BE49-F238E27FC236}">
              <a16:creationId xmlns:a16="http://schemas.microsoft.com/office/drawing/2014/main" id="{10FC21DC-7239-4E39-91A4-B58AB130844B}"/>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65" name="Text Box 118">
          <a:extLst>
            <a:ext uri="{FF2B5EF4-FFF2-40B4-BE49-F238E27FC236}">
              <a16:creationId xmlns:a16="http://schemas.microsoft.com/office/drawing/2014/main" id="{0BB7E1BC-AF00-4A9C-9512-0BF85A6844C8}"/>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66" name="Text Box 1">
          <a:extLst>
            <a:ext uri="{FF2B5EF4-FFF2-40B4-BE49-F238E27FC236}">
              <a16:creationId xmlns:a16="http://schemas.microsoft.com/office/drawing/2014/main" id="{77CA0CED-BBF9-47A8-9455-8EA534CE8458}"/>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67" name="Text Box 118">
          <a:extLst>
            <a:ext uri="{FF2B5EF4-FFF2-40B4-BE49-F238E27FC236}">
              <a16:creationId xmlns:a16="http://schemas.microsoft.com/office/drawing/2014/main" id="{F19F0947-30BC-40DA-89AD-91DD32CD5262}"/>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68" name="Text Box 1">
          <a:extLst>
            <a:ext uri="{FF2B5EF4-FFF2-40B4-BE49-F238E27FC236}">
              <a16:creationId xmlns:a16="http://schemas.microsoft.com/office/drawing/2014/main" id="{DC83E08A-B7F7-484E-92FF-48BCB995B3A4}"/>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69" name="Text Box 118">
          <a:extLst>
            <a:ext uri="{FF2B5EF4-FFF2-40B4-BE49-F238E27FC236}">
              <a16:creationId xmlns:a16="http://schemas.microsoft.com/office/drawing/2014/main" id="{384A7272-325E-4C12-BD06-436F7FCFB444}"/>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0" name="Text Box 1">
          <a:extLst>
            <a:ext uri="{FF2B5EF4-FFF2-40B4-BE49-F238E27FC236}">
              <a16:creationId xmlns:a16="http://schemas.microsoft.com/office/drawing/2014/main" id="{B70AF91C-0E15-44DB-8EBF-85D0C2D821B4}"/>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1" name="Text Box 118">
          <a:extLst>
            <a:ext uri="{FF2B5EF4-FFF2-40B4-BE49-F238E27FC236}">
              <a16:creationId xmlns:a16="http://schemas.microsoft.com/office/drawing/2014/main" id="{CE0473DB-A985-4033-8CC7-A2BD7EBF534A}"/>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72" name="Text Box 1">
          <a:extLst>
            <a:ext uri="{FF2B5EF4-FFF2-40B4-BE49-F238E27FC236}">
              <a16:creationId xmlns:a16="http://schemas.microsoft.com/office/drawing/2014/main" id="{0990CAF3-1D4D-467E-B979-AE05D42C3A01}"/>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73" name="Text Box 118">
          <a:extLst>
            <a:ext uri="{FF2B5EF4-FFF2-40B4-BE49-F238E27FC236}">
              <a16:creationId xmlns:a16="http://schemas.microsoft.com/office/drawing/2014/main" id="{98B230C5-A9D1-45AC-AB88-161D802D80B8}"/>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4" name="Text Box 1">
          <a:extLst>
            <a:ext uri="{FF2B5EF4-FFF2-40B4-BE49-F238E27FC236}">
              <a16:creationId xmlns:a16="http://schemas.microsoft.com/office/drawing/2014/main" id="{B69563D8-3966-4C7D-B885-0AA66A8B9266}"/>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5" name="Text Box 118">
          <a:extLst>
            <a:ext uri="{FF2B5EF4-FFF2-40B4-BE49-F238E27FC236}">
              <a16:creationId xmlns:a16="http://schemas.microsoft.com/office/drawing/2014/main" id="{10627D98-C5E0-4114-A3F7-ECD6281202A0}"/>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6" name="Text Box 1">
          <a:extLst>
            <a:ext uri="{FF2B5EF4-FFF2-40B4-BE49-F238E27FC236}">
              <a16:creationId xmlns:a16="http://schemas.microsoft.com/office/drawing/2014/main" id="{D137CD6E-EA10-4F00-A628-9F0277F2F564}"/>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7" name="Text Box 118">
          <a:extLst>
            <a:ext uri="{FF2B5EF4-FFF2-40B4-BE49-F238E27FC236}">
              <a16:creationId xmlns:a16="http://schemas.microsoft.com/office/drawing/2014/main" id="{403BDFB6-E0F7-4DB3-953D-DD25E5C396A9}"/>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8" name="Text Box 1">
          <a:extLst>
            <a:ext uri="{FF2B5EF4-FFF2-40B4-BE49-F238E27FC236}">
              <a16:creationId xmlns:a16="http://schemas.microsoft.com/office/drawing/2014/main" id="{521F06D7-AA98-4E71-BD58-4E0962BC98CC}"/>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79" name="Text Box 118">
          <a:extLst>
            <a:ext uri="{FF2B5EF4-FFF2-40B4-BE49-F238E27FC236}">
              <a16:creationId xmlns:a16="http://schemas.microsoft.com/office/drawing/2014/main" id="{1083DD0F-6327-4CDD-B36C-147684622E1C}"/>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80" name="Text Box 1">
          <a:extLst>
            <a:ext uri="{FF2B5EF4-FFF2-40B4-BE49-F238E27FC236}">
              <a16:creationId xmlns:a16="http://schemas.microsoft.com/office/drawing/2014/main" id="{834998E6-B34A-46F6-A104-8B0ACFED92D0}"/>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81" name="Text Box 118">
          <a:extLst>
            <a:ext uri="{FF2B5EF4-FFF2-40B4-BE49-F238E27FC236}">
              <a16:creationId xmlns:a16="http://schemas.microsoft.com/office/drawing/2014/main" id="{84F6A5CE-F1EA-44CA-9722-B16D50F887C7}"/>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82" name="Text Box 1">
          <a:extLst>
            <a:ext uri="{FF2B5EF4-FFF2-40B4-BE49-F238E27FC236}">
              <a16:creationId xmlns:a16="http://schemas.microsoft.com/office/drawing/2014/main" id="{4CD38712-313D-446F-8129-2229401C251C}"/>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83" name="Text Box 118">
          <a:extLst>
            <a:ext uri="{FF2B5EF4-FFF2-40B4-BE49-F238E27FC236}">
              <a16:creationId xmlns:a16="http://schemas.microsoft.com/office/drawing/2014/main" id="{53B3D21F-D200-460C-986A-218BA46544A2}"/>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84" name="Text Box 1">
          <a:extLst>
            <a:ext uri="{FF2B5EF4-FFF2-40B4-BE49-F238E27FC236}">
              <a16:creationId xmlns:a16="http://schemas.microsoft.com/office/drawing/2014/main" id="{306488EF-48B9-4D20-B1F4-6A7AF86E72E7}"/>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85" name="Text Box 118">
          <a:extLst>
            <a:ext uri="{FF2B5EF4-FFF2-40B4-BE49-F238E27FC236}">
              <a16:creationId xmlns:a16="http://schemas.microsoft.com/office/drawing/2014/main" id="{83B90215-7B80-4BEC-9591-07D921DB7FFC}"/>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86" name="Text Box 1">
          <a:extLst>
            <a:ext uri="{FF2B5EF4-FFF2-40B4-BE49-F238E27FC236}">
              <a16:creationId xmlns:a16="http://schemas.microsoft.com/office/drawing/2014/main" id="{967B275B-D8F8-4266-B785-258CCC2E40E6}"/>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87" name="Text Box 118">
          <a:extLst>
            <a:ext uri="{FF2B5EF4-FFF2-40B4-BE49-F238E27FC236}">
              <a16:creationId xmlns:a16="http://schemas.microsoft.com/office/drawing/2014/main" id="{7C41576D-30AA-4A9D-9CBB-871809B914AD}"/>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88" name="Text Box 1">
          <a:extLst>
            <a:ext uri="{FF2B5EF4-FFF2-40B4-BE49-F238E27FC236}">
              <a16:creationId xmlns:a16="http://schemas.microsoft.com/office/drawing/2014/main" id="{782B52CC-20A0-4EAB-962C-3C3CDB488011}"/>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389" name="Text Box 118">
          <a:extLst>
            <a:ext uri="{FF2B5EF4-FFF2-40B4-BE49-F238E27FC236}">
              <a16:creationId xmlns:a16="http://schemas.microsoft.com/office/drawing/2014/main" id="{AE7D7A36-4639-4E6B-9562-4649ED220ABD}"/>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90" name="Text Box 1">
          <a:extLst>
            <a:ext uri="{FF2B5EF4-FFF2-40B4-BE49-F238E27FC236}">
              <a16:creationId xmlns:a16="http://schemas.microsoft.com/office/drawing/2014/main" id="{FF894073-36E8-4338-8050-801BD5E5A133}"/>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391" name="Text Box 118">
          <a:extLst>
            <a:ext uri="{FF2B5EF4-FFF2-40B4-BE49-F238E27FC236}">
              <a16:creationId xmlns:a16="http://schemas.microsoft.com/office/drawing/2014/main" id="{0BA32D27-0F3E-4F53-AA56-0E9EA032C411}"/>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92" name="Text Box 1">
          <a:extLst>
            <a:ext uri="{FF2B5EF4-FFF2-40B4-BE49-F238E27FC236}">
              <a16:creationId xmlns:a16="http://schemas.microsoft.com/office/drawing/2014/main" id="{27781C5A-6C68-491D-899D-8B1417AE3BC6}"/>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393" name="Text Box 118">
          <a:extLst>
            <a:ext uri="{FF2B5EF4-FFF2-40B4-BE49-F238E27FC236}">
              <a16:creationId xmlns:a16="http://schemas.microsoft.com/office/drawing/2014/main" id="{08A50B36-A3AC-402D-A726-76379E7FCBA7}"/>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4" name="Text Box 1">
          <a:extLst>
            <a:ext uri="{FF2B5EF4-FFF2-40B4-BE49-F238E27FC236}">
              <a16:creationId xmlns:a16="http://schemas.microsoft.com/office/drawing/2014/main" id="{8D5ED7E0-B607-4B68-8232-93AF1BB73533}"/>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5" name="Text Box 118">
          <a:extLst>
            <a:ext uri="{FF2B5EF4-FFF2-40B4-BE49-F238E27FC236}">
              <a16:creationId xmlns:a16="http://schemas.microsoft.com/office/drawing/2014/main" id="{7CA511AB-A7C9-4F83-873B-61C84929D87A}"/>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6" name="Text Box 1">
          <a:extLst>
            <a:ext uri="{FF2B5EF4-FFF2-40B4-BE49-F238E27FC236}">
              <a16:creationId xmlns:a16="http://schemas.microsoft.com/office/drawing/2014/main" id="{DE053A6D-F1CA-414E-A8DB-AF9B239CD1EF}"/>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7" name="Text Box 118">
          <a:extLst>
            <a:ext uri="{FF2B5EF4-FFF2-40B4-BE49-F238E27FC236}">
              <a16:creationId xmlns:a16="http://schemas.microsoft.com/office/drawing/2014/main" id="{81D893DA-8C5F-4CBC-A276-FFED993CFC56}"/>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8" name="Text Box 1">
          <a:extLst>
            <a:ext uri="{FF2B5EF4-FFF2-40B4-BE49-F238E27FC236}">
              <a16:creationId xmlns:a16="http://schemas.microsoft.com/office/drawing/2014/main" id="{9168D275-9A43-4256-BED8-7C549375D602}"/>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399" name="Text Box 118">
          <a:extLst>
            <a:ext uri="{FF2B5EF4-FFF2-40B4-BE49-F238E27FC236}">
              <a16:creationId xmlns:a16="http://schemas.microsoft.com/office/drawing/2014/main" id="{3D2B05E9-9DB0-4475-81A4-21A3C8FF821F}"/>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00" name="Text Box 1">
          <a:extLst>
            <a:ext uri="{FF2B5EF4-FFF2-40B4-BE49-F238E27FC236}">
              <a16:creationId xmlns:a16="http://schemas.microsoft.com/office/drawing/2014/main" id="{BF7E8473-9695-40EF-988F-6932F21C8CCE}"/>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01" name="Text Box 118">
          <a:extLst>
            <a:ext uri="{FF2B5EF4-FFF2-40B4-BE49-F238E27FC236}">
              <a16:creationId xmlns:a16="http://schemas.microsoft.com/office/drawing/2014/main" id="{391202BD-7370-4629-A7F9-D248E0F6E861}"/>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2" name="Text Box 1">
          <a:extLst>
            <a:ext uri="{FF2B5EF4-FFF2-40B4-BE49-F238E27FC236}">
              <a16:creationId xmlns:a16="http://schemas.microsoft.com/office/drawing/2014/main" id="{FAF535D5-1803-4D7B-AECF-59535DF46A81}"/>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3" name="Text Box 118">
          <a:extLst>
            <a:ext uri="{FF2B5EF4-FFF2-40B4-BE49-F238E27FC236}">
              <a16:creationId xmlns:a16="http://schemas.microsoft.com/office/drawing/2014/main" id="{5023B5DF-8F6D-4D8E-9464-039E89665F4B}"/>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4" name="Text Box 1">
          <a:extLst>
            <a:ext uri="{FF2B5EF4-FFF2-40B4-BE49-F238E27FC236}">
              <a16:creationId xmlns:a16="http://schemas.microsoft.com/office/drawing/2014/main" id="{668F8615-C061-45C6-9AE7-28B1C0480954}"/>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5" name="Text Box 118">
          <a:extLst>
            <a:ext uri="{FF2B5EF4-FFF2-40B4-BE49-F238E27FC236}">
              <a16:creationId xmlns:a16="http://schemas.microsoft.com/office/drawing/2014/main" id="{D960BA82-12CB-49E6-A072-C0DF3C0AAEDF}"/>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6" name="Text Box 1">
          <a:extLst>
            <a:ext uri="{FF2B5EF4-FFF2-40B4-BE49-F238E27FC236}">
              <a16:creationId xmlns:a16="http://schemas.microsoft.com/office/drawing/2014/main" id="{A903DCB3-8CD6-4EE0-A9AF-2F47C0CD0B4C}"/>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07" name="Text Box 118">
          <a:extLst>
            <a:ext uri="{FF2B5EF4-FFF2-40B4-BE49-F238E27FC236}">
              <a16:creationId xmlns:a16="http://schemas.microsoft.com/office/drawing/2014/main" id="{3A9D1F01-6748-4901-9420-6220478A11D6}"/>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08" name="Text Box 1">
          <a:extLst>
            <a:ext uri="{FF2B5EF4-FFF2-40B4-BE49-F238E27FC236}">
              <a16:creationId xmlns:a16="http://schemas.microsoft.com/office/drawing/2014/main" id="{AE1099FC-40CC-4988-AF7A-EC2C6C285EB2}"/>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09" name="Text Box 118">
          <a:extLst>
            <a:ext uri="{FF2B5EF4-FFF2-40B4-BE49-F238E27FC236}">
              <a16:creationId xmlns:a16="http://schemas.microsoft.com/office/drawing/2014/main" id="{B146DCE3-90C2-42DE-90BA-5FE9E2E78AEA}"/>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10" name="Text Box 1">
          <a:extLst>
            <a:ext uri="{FF2B5EF4-FFF2-40B4-BE49-F238E27FC236}">
              <a16:creationId xmlns:a16="http://schemas.microsoft.com/office/drawing/2014/main" id="{0C1F4A05-112A-4910-9D9C-DBF5F3BE1259}"/>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11" name="Text Box 118">
          <a:extLst>
            <a:ext uri="{FF2B5EF4-FFF2-40B4-BE49-F238E27FC236}">
              <a16:creationId xmlns:a16="http://schemas.microsoft.com/office/drawing/2014/main" id="{1CCD571A-D1E0-40D4-AA69-68BC55D6D363}"/>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12" name="Text Box 1">
          <a:extLst>
            <a:ext uri="{FF2B5EF4-FFF2-40B4-BE49-F238E27FC236}">
              <a16:creationId xmlns:a16="http://schemas.microsoft.com/office/drawing/2014/main" id="{244BB544-5897-48B0-BB6C-605DF6156CB4}"/>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13" name="Text Box 118">
          <a:extLst>
            <a:ext uri="{FF2B5EF4-FFF2-40B4-BE49-F238E27FC236}">
              <a16:creationId xmlns:a16="http://schemas.microsoft.com/office/drawing/2014/main" id="{A49C862E-3EA2-4460-8710-3102EE40963C}"/>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14" name="Text Box 1">
          <a:extLst>
            <a:ext uri="{FF2B5EF4-FFF2-40B4-BE49-F238E27FC236}">
              <a16:creationId xmlns:a16="http://schemas.microsoft.com/office/drawing/2014/main" id="{4989A8B7-23BC-4E7C-A840-27C6F29581D6}"/>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15" name="Text Box 118">
          <a:extLst>
            <a:ext uri="{FF2B5EF4-FFF2-40B4-BE49-F238E27FC236}">
              <a16:creationId xmlns:a16="http://schemas.microsoft.com/office/drawing/2014/main" id="{E1D94EAC-EF38-41AE-BE92-8A76F46B19F0}"/>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16" name="Text Box 1">
          <a:extLst>
            <a:ext uri="{FF2B5EF4-FFF2-40B4-BE49-F238E27FC236}">
              <a16:creationId xmlns:a16="http://schemas.microsoft.com/office/drawing/2014/main" id="{337001CC-E856-44FE-B987-60CF6DE02F56}"/>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17" name="Text Box 118">
          <a:extLst>
            <a:ext uri="{FF2B5EF4-FFF2-40B4-BE49-F238E27FC236}">
              <a16:creationId xmlns:a16="http://schemas.microsoft.com/office/drawing/2014/main" id="{5DA003CD-C769-4719-9C46-7EC7FF966DC7}"/>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18" name="Text Box 1">
          <a:extLst>
            <a:ext uri="{FF2B5EF4-FFF2-40B4-BE49-F238E27FC236}">
              <a16:creationId xmlns:a16="http://schemas.microsoft.com/office/drawing/2014/main" id="{19BD5391-DFE1-4212-87AD-2A7C83353784}"/>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19" name="Text Box 118">
          <a:extLst>
            <a:ext uri="{FF2B5EF4-FFF2-40B4-BE49-F238E27FC236}">
              <a16:creationId xmlns:a16="http://schemas.microsoft.com/office/drawing/2014/main" id="{27E502A4-F76F-4E02-8568-56F08DF918F2}"/>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20" name="Text Box 1">
          <a:extLst>
            <a:ext uri="{FF2B5EF4-FFF2-40B4-BE49-F238E27FC236}">
              <a16:creationId xmlns:a16="http://schemas.microsoft.com/office/drawing/2014/main" id="{0688549C-61E3-44FC-BB31-EE0BD3F1E19D}"/>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21" name="Text Box 118">
          <a:extLst>
            <a:ext uri="{FF2B5EF4-FFF2-40B4-BE49-F238E27FC236}">
              <a16:creationId xmlns:a16="http://schemas.microsoft.com/office/drawing/2014/main" id="{B57150F9-11DE-4B9D-9509-D26769875E8D}"/>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22" name="Text Box 1">
          <a:extLst>
            <a:ext uri="{FF2B5EF4-FFF2-40B4-BE49-F238E27FC236}">
              <a16:creationId xmlns:a16="http://schemas.microsoft.com/office/drawing/2014/main" id="{D71FE9B0-FE5F-4905-AC21-7F850F5BBB9F}"/>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23" name="Text Box 118">
          <a:extLst>
            <a:ext uri="{FF2B5EF4-FFF2-40B4-BE49-F238E27FC236}">
              <a16:creationId xmlns:a16="http://schemas.microsoft.com/office/drawing/2014/main" id="{216D578C-AFF5-4B2B-A100-F4B5F909A7E7}"/>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24" name="Text Box 1">
          <a:extLst>
            <a:ext uri="{FF2B5EF4-FFF2-40B4-BE49-F238E27FC236}">
              <a16:creationId xmlns:a16="http://schemas.microsoft.com/office/drawing/2014/main" id="{FB81DCD1-DF74-45ED-9C98-FB82FFDB9B24}"/>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25" name="Text Box 118">
          <a:extLst>
            <a:ext uri="{FF2B5EF4-FFF2-40B4-BE49-F238E27FC236}">
              <a16:creationId xmlns:a16="http://schemas.microsoft.com/office/drawing/2014/main" id="{39DEDEC9-1DE0-4170-9E01-B71A606F1327}"/>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26" name="Text Box 1">
          <a:extLst>
            <a:ext uri="{FF2B5EF4-FFF2-40B4-BE49-F238E27FC236}">
              <a16:creationId xmlns:a16="http://schemas.microsoft.com/office/drawing/2014/main" id="{DDF89109-8403-4A20-94F6-553358F273CA}"/>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27" name="Text Box 118">
          <a:extLst>
            <a:ext uri="{FF2B5EF4-FFF2-40B4-BE49-F238E27FC236}">
              <a16:creationId xmlns:a16="http://schemas.microsoft.com/office/drawing/2014/main" id="{C583A956-2F92-4E4D-BCD7-3960D7412D48}"/>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28" name="Text Box 1">
          <a:extLst>
            <a:ext uri="{FF2B5EF4-FFF2-40B4-BE49-F238E27FC236}">
              <a16:creationId xmlns:a16="http://schemas.microsoft.com/office/drawing/2014/main" id="{EF31623D-4730-44D5-A286-F8D8FA0ABF6A}"/>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152401"/>
    <xdr:sp macro="" textlink="">
      <xdr:nvSpPr>
        <xdr:cNvPr id="1429" name="Text Box 118">
          <a:extLst>
            <a:ext uri="{FF2B5EF4-FFF2-40B4-BE49-F238E27FC236}">
              <a16:creationId xmlns:a16="http://schemas.microsoft.com/office/drawing/2014/main" id="{BF7397D2-1E0D-4C19-8680-C8701D388D3F}"/>
            </a:ext>
          </a:extLst>
        </xdr:cNvPr>
        <xdr:cNvSpPr txBox="1">
          <a:spLocks noChangeArrowheads="1"/>
        </xdr:cNvSpPr>
      </xdr:nvSpPr>
      <xdr:spPr bwMode="auto">
        <a:xfrm>
          <a:off x="3248025" y="12915900"/>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30" name="Text Box 1">
          <a:extLst>
            <a:ext uri="{FF2B5EF4-FFF2-40B4-BE49-F238E27FC236}">
              <a16:creationId xmlns:a16="http://schemas.microsoft.com/office/drawing/2014/main" id="{F7F5D644-3CF6-4D2B-9C31-C9BFB52ABD19}"/>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31" name="Text Box 118">
          <a:extLst>
            <a:ext uri="{FF2B5EF4-FFF2-40B4-BE49-F238E27FC236}">
              <a16:creationId xmlns:a16="http://schemas.microsoft.com/office/drawing/2014/main" id="{2C8A3115-683F-466B-93BF-F06258F4FCF0}"/>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32" name="Text Box 1">
          <a:extLst>
            <a:ext uri="{FF2B5EF4-FFF2-40B4-BE49-F238E27FC236}">
              <a16:creationId xmlns:a16="http://schemas.microsoft.com/office/drawing/2014/main" id="{612C0D68-62EA-4647-A877-38A8EE1AAECA}"/>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228600" cy="152401"/>
    <xdr:sp macro="" textlink="">
      <xdr:nvSpPr>
        <xdr:cNvPr id="1433" name="Text Box 118">
          <a:extLst>
            <a:ext uri="{FF2B5EF4-FFF2-40B4-BE49-F238E27FC236}">
              <a16:creationId xmlns:a16="http://schemas.microsoft.com/office/drawing/2014/main" id="{36512610-CA7E-40C1-8966-8FBD2D983EAB}"/>
            </a:ext>
          </a:extLst>
        </xdr:cNvPr>
        <xdr:cNvSpPr txBox="1">
          <a:spLocks noChangeArrowheads="1"/>
        </xdr:cNvSpPr>
      </xdr:nvSpPr>
      <xdr:spPr bwMode="auto">
        <a:xfrm>
          <a:off x="3248025" y="12915900"/>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4" name="Text Box 1">
          <a:extLst>
            <a:ext uri="{FF2B5EF4-FFF2-40B4-BE49-F238E27FC236}">
              <a16:creationId xmlns:a16="http://schemas.microsoft.com/office/drawing/2014/main" id="{4878D69D-9ED0-4D2C-BE83-0249F2B9882D}"/>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5" name="Text Box 118">
          <a:extLst>
            <a:ext uri="{FF2B5EF4-FFF2-40B4-BE49-F238E27FC236}">
              <a16:creationId xmlns:a16="http://schemas.microsoft.com/office/drawing/2014/main" id="{49EA8C23-8E5B-4EBE-83EC-BDC01C536005}"/>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6" name="Text Box 1">
          <a:extLst>
            <a:ext uri="{FF2B5EF4-FFF2-40B4-BE49-F238E27FC236}">
              <a16:creationId xmlns:a16="http://schemas.microsoft.com/office/drawing/2014/main" id="{E36E7D46-66F6-435F-B483-40CE5FFE907F}"/>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7" name="Text Box 118">
          <a:extLst>
            <a:ext uri="{FF2B5EF4-FFF2-40B4-BE49-F238E27FC236}">
              <a16:creationId xmlns:a16="http://schemas.microsoft.com/office/drawing/2014/main" id="{257C7B35-65C3-4253-8838-49CBD8A66360}"/>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8" name="Text Box 1">
          <a:extLst>
            <a:ext uri="{FF2B5EF4-FFF2-40B4-BE49-F238E27FC236}">
              <a16:creationId xmlns:a16="http://schemas.microsoft.com/office/drawing/2014/main" id="{E8AC2C30-1519-46B9-A286-6C8D14C57F1C}"/>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52400" cy="314325"/>
    <xdr:sp macro="" textlink="">
      <xdr:nvSpPr>
        <xdr:cNvPr id="1439" name="Text Box 118">
          <a:extLst>
            <a:ext uri="{FF2B5EF4-FFF2-40B4-BE49-F238E27FC236}">
              <a16:creationId xmlns:a16="http://schemas.microsoft.com/office/drawing/2014/main" id="{BB5EF527-34F8-424B-ACA8-7CA8760C686B}"/>
            </a:ext>
          </a:extLst>
        </xdr:cNvPr>
        <xdr:cNvSpPr txBox="1">
          <a:spLocks noChangeArrowheads="1"/>
        </xdr:cNvSpPr>
      </xdr:nvSpPr>
      <xdr:spPr bwMode="auto">
        <a:xfrm>
          <a:off x="3248025" y="1291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40" name="Text Box 1">
          <a:extLst>
            <a:ext uri="{FF2B5EF4-FFF2-40B4-BE49-F238E27FC236}">
              <a16:creationId xmlns:a16="http://schemas.microsoft.com/office/drawing/2014/main" id="{48F90ED5-0805-4C51-B813-8919A1BBA9AD}"/>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161925" cy="314325"/>
    <xdr:sp macro="" textlink="">
      <xdr:nvSpPr>
        <xdr:cNvPr id="1441" name="Text Box 118">
          <a:extLst>
            <a:ext uri="{FF2B5EF4-FFF2-40B4-BE49-F238E27FC236}">
              <a16:creationId xmlns:a16="http://schemas.microsoft.com/office/drawing/2014/main" id="{BA6046DB-A0DB-4ABE-81BA-84886DCC93F9}"/>
            </a:ext>
          </a:extLst>
        </xdr:cNvPr>
        <xdr:cNvSpPr txBox="1">
          <a:spLocks noChangeArrowheads="1"/>
        </xdr:cNvSpPr>
      </xdr:nvSpPr>
      <xdr:spPr bwMode="auto">
        <a:xfrm>
          <a:off x="3248025" y="12915900"/>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42" name="Text Box 1">
          <a:extLst>
            <a:ext uri="{FF2B5EF4-FFF2-40B4-BE49-F238E27FC236}">
              <a16:creationId xmlns:a16="http://schemas.microsoft.com/office/drawing/2014/main" id="{34A16908-D750-4AE6-BAFF-9CA48B14C815}"/>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43" name="Text Box 118">
          <a:extLst>
            <a:ext uri="{FF2B5EF4-FFF2-40B4-BE49-F238E27FC236}">
              <a16:creationId xmlns:a16="http://schemas.microsoft.com/office/drawing/2014/main" id="{8D14634D-469F-429F-BBB7-B55CF65B0CAF}"/>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44" name="Text Box 1">
          <a:extLst>
            <a:ext uri="{FF2B5EF4-FFF2-40B4-BE49-F238E27FC236}">
              <a16:creationId xmlns:a16="http://schemas.microsoft.com/office/drawing/2014/main" id="{833DAFC6-54FF-4A9C-B518-58D1E4E54D93}"/>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45" name="Text Box 118">
          <a:extLst>
            <a:ext uri="{FF2B5EF4-FFF2-40B4-BE49-F238E27FC236}">
              <a16:creationId xmlns:a16="http://schemas.microsoft.com/office/drawing/2014/main" id="{43EF04F8-9DF2-4CC5-89ED-C92F188CEB5F}"/>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46" name="Text Box 1">
          <a:extLst>
            <a:ext uri="{FF2B5EF4-FFF2-40B4-BE49-F238E27FC236}">
              <a16:creationId xmlns:a16="http://schemas.microsoft.com/office/drawing/2014/main" id="{17A83E47-5FFD-4B67-9255-BD046541CF87}"/>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47" name="Text Box 118">
          <a:extLst>
            <a:ext uri="{FF2B5EF4-FFF2-40B4-BE49-F238E27FC236}">
              <a16:creationId xmlns:a16="http://schemas.microsoft.com/office/drawing/2014/main" id="{357D834D-3955-4047-83A1-CD99702465F2}"/>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48" name="Text Box 1">
          <a:extLst>
            <a:ext uri="{FF2B5EF4-FFF2-40B4-BE49-F238E27FC236}">
              <a16:creationId xmlns:a16="http://schemas.microsoft.com/office/drawing/2014/main" id="{2F4ABBBB-8A10-4C26-987B-7E26088840BF}"/>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49" name="Text Box 118">
          <a:extLst>
            <a:ext uri="{FF2B5EF4-FFF2-40B4-BE49-F238E27FC236}">
              <a16:creationId xmlns:a16="http://schemas.microsoft.com/office/drawing/2014/main" id="{1E4FADB9-D229-4B6A-A2D8-B00835DF04F8}"/>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0" name="Text Box 1">
          <a:extLst>
            <a:ext uri="{FF2B5EF4-FFF2-40B4-BE49-F238E27FC236}">
              <a16:creationId xmlns:a16="http://schemas.microsoft.com/office/drawing/2014/main" id="{BD2DC421-9382-4649-82D9-705ACE942BA8}"/>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1" name="Text Box 118">
          <a:extLst>
            <a:ext uri="{FF2B5EF4-FFF2-40B4-BE49-F238E27FC236}">
              <a16:creationId xmlns:a16="http://schemas.microsoft.com/office/drawing/2014/main" id="{8CF8EDE3-A41A-4B1A-AD02-92A4CCDE315C}"/>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52" name="Text Box 1">
          <a:extLst>
            <a:ext uri="{FF2B5EF4-FFF2-40B4-BE49-F238E27FC236}">
              <a16:creationId xmlns:a16="http://schemas.microsoft.com/office/drawing/2014/main" id="{2525C397-34F8-4EF4-9733-93461CE0DD16}"/>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53" name="Text Box 118">
          <a:extLst>
            <a:ext uri="{FF2B5EF4-FFF2-40B4-BE49-F238E27FC236}">
              <a16:creationId xmlns:a16="http://schemas.microsoft.com/office/drawing/2014/main" id="{6A307454-F8D5-42E1-B071-3E69BF6B0953}"/>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4" name="Text Box 1">
          <a:extLst>
            <a:ext uri="{FF2B5EF4-FFF2-40B4-BE49-F238E27FC236}">
              <a16:creationId xmlns:a16="http://schemas.microsoft.com/office/drawing/2014/main" id="{0EAFABE1-209E-4346-B4F6-5F9528DC27A5}"/>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5" name="Text Box 118">
          <a:extLst>
            <a:ext uri="{FF2B5EF4-FFF2-40B4-BE49-F238E27FC236}">
              <a16:creationId xmlns:a16="http://schemas.microsoft.com/office/drawing/2014/main" id="{546199FB-C81A-4E21-9906-0A91B7405165}"/>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6" name="Text Box 1">
          <a:extLst>
            <a:ext uri="{FF2B5EF4-FFF2-40B4-BE49-F238E27FC236}">
              <a16:creationId xmlns:a16="http://schemas.microsoft.com/office/drawing/2014/main" id="{04168C3A-3D9B-460B-BA7A-DD7617AE6B0F}"/>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7" name="Text Box 118">
          <a:extLst>
            <a:ext uri="{FF2B5EF4-FFF2-40B4-BE49-F238E27FC236}">
              <a16:creationId xmlns:a16="http://schemas.microsoft.com/office/drawing/2014/main" id="{6F685185-C15B-473C-8469-47D40F02A783}"/>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8" name="Text Box 1">
          <a:extLst>
            <a:ext uri="{FF2B5EF4-FFF2-40B4-BE49-F238E27FC236}">
              <a16:creationId xmlns:a16="http://schemas.microsoft.com/office/drawing/2014/main" id="{6A5FE2E8-CCB4-4A16-92F6-BE54D5BDEEB4}"/>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59" name="Text Box 118">
          <a:extLst>
            <a:ext uri="{FF2B5EF4-FFF2-40B4-BE49-F238E27FC236}">
              <a16:creationId xmlns:a16="http://schemas.microsoft.com/office/drawing/2014/main" id="{2589F655-08B6-4240-9FA6-ADF05EB897A0}"/>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60" name="Text Box 1">
          <a:extLst>
            <a:ext uri="{FF2B5EF4-FFF2-40B4-BE49-F238E27FC236}">
              <a16:creationId xmlns:a16="http://schemas.microsoft.com/office/drawing/2014/main" id="{5E90E711-C4A1-4C9B-B685-71A36766551E}"/>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61" name="Text Box 118">
          <a:extLst>
            <a:ext uri="{FF2B5EF4-FFF2-40B4-BE49-F238E27FC236}">
              <a16:creationId xmlns:a16="http://schemas.microsoft.com/office/drawing/2014/main" id="{5FD31C70-F259-44BB-A307-ADD8D15C0358}"/>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62" name="Text Box 1">
          <a:extLst>
            <a:ext uri="{FF2B5EF4-FFF2-40B4-BE49-F238E27FC236}">
              <a16:creationId xmlns:a16="http://schemas.microsoft.com/office/drawing/2014/main" id="{004E3C25-DA55-4E8A-AACD-4DF682BE6F3A}"/>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63" name="Text Box 118">
          <a:extLst>
            <a:ext uri="{FF2B5EF4-FFF2-40B4-BE49-F238E27FC236}">
              <a16:creationId xmlns:a16="http://schemas.microsoft.com/office/drawing/2014/main" id="{991FBF0D-B1A0-4B80-8212-8683A2B7CF0E}"/>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64" name="Text Box 1">
          <a:extLst>
            <a:ext uri="{FF2B5EF4-FFF2-40B4-BE49-F238E27FC236}">
              <a16:creationId xmlns:a16="http://schemas.microsoft.com/office/drawing/2014/main" id="{469C0FED-A40F-42DC-A901-9B351D202BBD}"/>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65" name="Text Box 118">
          <a:extLst>
            <a:ext uri="{FF2B5EF4-FFF2-40B4-BE49-F238E27FC236}">
              <a16:creationId xmlns:a16="http://schemas.microsoft.com/office/drawing/2014/main" id="{996228FC-1328-4399-AB6A-4FF8F88B142F}"/>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66" name="Text Box 1">
          <a:extLst>
            <a:ext uri="{FF2B5EF4-FFF2-40B4-BE49-F238E27FC236}">
              <a16:creationId xmlns:a16="http://schemas.microsoft.com/office/drawing/2014/main" id="{B5A914F5-0013-46FB-A8FD-D6C892F062C3}"/>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67" name="Text Box 118">
          <a:extLst>
            <a:ext uri="{FF2B5EF4-FFF2-40B4-BE49-F238E27FC236}">
              <a16:creationId xmlns:a16="http://schemas.microsoft.com/office/drawing/2014/main" id="{4F3490D5-B8F2-4649-881E-85DAB4046C24}"/>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68" name="Text Box 1">
          <a:extLst>
            <a:ext uri="{FF2B5EF4-FFF2-40B4-BE49-F238E27FC236}">
              <a16:creationId xmlns:a16="http://schemas.microsoft.com/office/drawing/2014/main" id="{09A5BB14-A21B-42B8-9FEB-E06F5EC4713F}"/>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69" name="Text Box 118">
          <a:extLst>
            <a:ext uri="{FF2B5EF4-FFF2-40B4-BE49-F238E27FC236}">
              <a16:creationId xmlns:a16="http://schemas.microsoft.com/office/drawing/2014/main" id="{1B290593-AC71-4E5E-A15C-CF0085FD6605}"/>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0" name="Text Box 1">
          <a:extLst>
            <a:ext uri="{FF2B5EF4-FFF2-40B4-BE49-F238E27FC236}">
              <a16:creationId xmlns:a16="http://schemas.microsoft.com/office/drawing/2014/main" id="{4F578D26-5968-40D4-A128-FF92C2BAFFB7}"/>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1" name="Text Box 118">
          <a:extLst>
            <a:ext uri="{FF2B5EF4-FFF2-40B4-BE49-F238E27FC236}">
              <a16:creationId xmlns:a16="http://schemas.microsoft.com/office/drawing/2014/main" id="{4A58AF13-C7E7-4FD4-BC5D-9E07236D6E2F}"/>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72" name="Text Box 1">
          <a:extLst>
            <a:ext uri="{FF2B5EF4-FFF2-40B4-BE49-F238E27FC236}">
              <a16:creationId xmlns:a16="http://schemas.microsoft.com/office/drawing/2014/main" id="{95302BBC-7EB1-4194-A8AA-8C0B669E13A0}"/>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73" name="Text Box 118">
          <a:extLst>
            <a:ext uri="{FF2B5EF4-FFF2-40B4-BE49-F238E27FC236}">
              <a16:creationId xmlns:a16="http://schemas.microsoft.com/office/drawing/2014/main" id="{16A29E81-6FB3-4F31-8ABF-9DD128AC0091}"/>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4" name="Text Box 1">
          <a:extLst>
            <a:ext uri="{FF2B5EF4-FFF2-40B4-BE49-F238E27FC236}">
              <a16:creationId xmlns:a16="http://schemas.microsoft.com/office/drawing/2014/main" id="{5B9A2229-035C-4304-B21F-47186118ADFA}"/>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5" name="Text Box 118">
          <a:extLst>
            <a:ext uri="{FF2B5EF4-FFF2-40B4-BE49-F238E27FC236}">
              <a16:creationId xmlns:a16="http://schemas.microsoft.com/office/drawing/2014/main" id="{2C1DB798-8A4D-43BF-B536-DF6DBE4C8F3E}"/>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76" name="Text Box 1">
          <a:extLst>
            <a:ext uri="{FF2B5EF4-FFF2-40B4-BE49-F238E27FC236}">
              <a16:creationId xmlns:a16="http://schemas.microsoft.com/office/drawing/2014/main" id="{7EC70F82-5325-4877-9D15-932A943B2499}"/>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77" name="Text Box 118">
          <a:extLst>
            <a:ext uri="{FF2B5EF4-FFF2-40B4-BE49-F238E27FC236}">
              <a16:creationId xmlns:a16="http://schemas.microsoft.com/office/drawing/2014/main" id="{0CF95AE9-3C49-47E3-BD1F-D95428A3F37A}"/>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8" name="Text Box 1">
          <a:extLst>
            <a:ext uri="{FF2B5EF4-FFF2-40B4-BE49-F238E27FC236}">
              <a16:creationId xmlns:a16="http://schemas.microsoft.com/office/drawing/2014/main" id="{D39155C5-C03A-4A6F-9EE2-C167331DC1A4}"/>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79" name="Text Box 118">
          <a:extLst>
            <a:ext uri="{FF2B5EF4-FFF2-40B4-BE49-F238E27FC236}">
              <a16:creationId xmlns:a16="http://schemas.microsoft.com/office/drawing/2014/main" id="{CB635A20-1A4B-413D-ACB5-D20C9F5C8CA1}"/>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80" name="Text Box 1">
          <a:extLst>
            <a:ext uri="{FF2B5EF4-FFF2-40B4-BE49-F238E27FC236}">
              <a16:creationId xmlns:a16="http://schemas.microsoft.com/office/drawing/2014/main" id="{F699630B-DF41-4339-ADEF-51BBD13F6D37}"/>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81" name="Text Box 118">
          <a:extLst>
            <a:ext uri="{FF2B5EF4-FFF2-40B4-BE49-F238E27FC236}">
              <a16:creationId xmlns:a16="http://schemas.microsoft.com/office/drawing/2014/main" id="{0B05C585-4A70-4C5D-B988-FF172BFB5DF0}"/>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2" name="Text Box 1">
          <a:extLst>
            <a:ext uri="{FF2B5EF4-FFF2-40B4-BE49-F238E27FC236}">
              <a16:creationId xmlns:a16="http://schemas.microsoft.com/office/drawing/2014/main" id="{A9AE1BF6-78C5-46E5-A21C-FE7D7652D87D}"/>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3" name="Text Box 118">
          <a:extLst>
            <a:ext uri="{FF2B5EF4-FFF2-40B4-BE49-F238E27FC236}">
              <a16:creationId xmlns:a16="http://schemas.microsoft.com/office/drawing/2014/main" id="{1E329446-FEDA-43CE-8F91-BAF0360BEF1C}"/>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84" name="Text Box 1">
          <a:extLst>
            <a:ext uri="{FF2B5EF4-FFF2-40B4-BE49-F238E27FC236}">
              <a16:creationId xmlns:a16="http://schemas.microsoft.com/office/drawing/2014/main" id="{A3115836-92B7-4421-8B4C-679498E29976}"/>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85" name="Text Box 118">
          <a:extLst>
            <a:ext uri="{FF2B5EF4-FFF2-40B4-BE49-F238E27FC236}">
              <a16:creationId xmlns:a16="http://schemas.microsoft.com/office/drawing/2014/main" id="{603F5534-A0DD-4074-BB93-518911EDB29A}"/>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6" name="Text Box 1">
          <a:extLst>
            <a:ext uri="{FF2B5EF4-FFF2-40B4-BE49-F238E27FC236}">
              <a16:creationId xmlns:a16="http://schemas.microsoft.com/office/drawing/2014/main" id="{1D1D8CDC-1448-4EDA-99FC-AEB60EB2F403}"/>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7" name="Text Box 118">
          <a:extLst>
            <a:ext uri="{FF2B5EF4-FFF2-40B4-BE49-F238E27FC236}">
              <a16:creationId xmlns:a16="http://schemas.microsoft.com/office/drawing/2014/main" id="{291F95DB-080E-4ADF-8DDD-93106AA79013}"/>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8" name="Text Box 1">
          <a:extLst>
            <a:ext uri="{FF2B5EF4-FFF2-40B4-BE49-F238E27FC236}">
              <a16:creationId xmlns:a16="http://schemas.microsoft.com/office/drawing/2014/main" id="{0C59591D-3DC4-4C35-B615-8A02E1E12D47}"/>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89" name="Text Box 118">
          <a:extLst>
            <a:ext uri="{FF2B5EF4-FFF2-40B4-BE49-F238E27FC236}">
              <a16:creationId xmlns:a16="http://schemas.microsoft.com/office/drawing/2014/main" id="{70096470-A484-4E27-A5B2-CD739CF0C37B}"/>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0" name="Text Box 1">
          <a:extLst>
            <a:ext uri="{FF2B5EF4-FFF2-40B4-BE49-F238E27FC236}">
              <a16:creationId xmlns:a16="http://schemas.microsoft.com/office/drawing/2014/main" id="{56750085-EDB9-46FD-958A-5AF3FB1E977E}"/>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1" name="Text Box 118">
          <a:extLst>
            <a:ext uri="{FF2B5EF4-FFF2-40B4-BE49-F238E27FC236}">
              <a16:creationId xmlns:a16="http://schemas.microsoft.com/office/drawing/2014/main" id="{02080E80-386D-42D4-996A-F283455B8F50}"/>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92" name="Text Box 1">
          <a:extLst>
            <a:ext uri="{FF2B5EF4-FFF2-40B4-BE49-F238E27FC236}">
              <a16:creationId xmlns:a16="http://schemas.microsoft.com/office/drawing/2014/main" id="{52CE8FBA-DDF2-4068-8D46-FDFFC38B0CF7}"/>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493" name="Text Box 118">
          <a:extLst>
            <a:ext uri="{FF2B5EF4-FFF2-40B4-BE49-F238E27FC236}">
              <a16:creationId xmlns:a16="http://schemas.microsoft.com/office/drawing/2014/main" id="{965469C7-2169-480C-80C1-EE46745C3DC8}"/>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4" name="Text Box 1">
          <a:extLst>
            <a:ext uri="{FF2B5EF4-FFF2-40B4-BE49-F238E27FC236}">
              <a16:creationId xmlns:a16="http://schemas.microsoft.com/office/drawing/2014/main" id="{88D10BE3-687D-4051-A799-70170F3E1358}"/>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5" name="Text Box 118">
          <a:extLst>
            <a:ext uri="{FF2B5EF4-FFF2-40B4-BE49-F238E27FC236}">
              <a16:creationId xmlns:a16="http://schemas.microsoft.com/office/drawing/2014/main" id="{5B042301-7488-48F2-8059-24467CF20BF2}"/>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96" name="Text Box 1">
          <a:extLst>
            <a:ext uri="{FF2B5EF4-FFF2-40B4-BE49-F238E27FC236}">
              <a16:creationId xmlns:a16="http://schemas.microsoft.com/office/drawing/2014/main" id="{84766772-DF76-49C1-B4C0-5BFF8F62328C}"/>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497" name="Text Box 118">
          <a:extLst>
            <a:ext uri="{FF2B5EF4-FFF2-40B4-BE49-F238E27FC236}">
              <a16:creationId xmlns:a16="http://schemas.microsoft.com/office/drawing/2014/main" id="{7926CCB6-EE91-4739-A8F7-240EECBB78E3}"/>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8" name="Text Box 1">
          <a:extLst>
            <a:ext uri="{FF2B5EF4-FFF2-40B4-BE49-F238E27FC236}">
              <a16:creationId xmlns:a16="http://schemas.microsoft.com/office/drawing/2014/main" id="{B50D046D-20BC-48AD-93DE-B2CE21D754A0}"/>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499" name="Text Box 118">
          <a:extLst>
            <a:ext uri="{FF2B5EF4-FFF2-40B4-BE49-F238E27FC236}">
              <a16:creationId xmlns:a16="http://schemas.microsoft.com/office/drawing/2014/main" id="{C8B3386E-96F4-467E-AA1C-810E67064158}"/>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500" name="Text Box 1">
          <a:extLst>
            <a:ext uri="{FF2B5EF4-FFF2-40B4-BE49-F238E27FC236}">
              <a16:creationId xmlns:a16="http://schemas.microsoft.com/office/drawing/2014/main" id="{73F935DF-D7D2-47CE-9CDF-8F5755AE09D6}"/>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67217"/>
    <xdr:sp macro="" textlink="">
      <xdr:nvSpPr>
        <xdr:cNvPr id="1501" name="Text Box 118">
          <a:extLst>
            <a:ext uri="{FF2B5EF4-FFF2-40B4-BE49-F238E27FC236}">
              <a16:creationId xmlns:a16="http://schemas.microsoft.com/office/drawing/2014/main" id="{565A236D-A84D-4E3B-9591-8A54723B0C05}"/>
            </a:ext>
          </a:extLst>
        </xdr:cNvPr>
        <xdr:cNvSpPr txBox="1">
          <a:spLocks noChangeArrowheads="1"/>
        </xdr:cNvSpPr>
      </xdr:nvSpPr>
      <xdr:spPr bwMode="auto">
        <a:xfrm>
          <a:off x="3248025" y="1291590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502" name="Text Box 1">
          <a:extLst>
            <a:ext uri="{FF2B5EF4-FFF2-40B4-BE49-F238E27FC236}">
              <a16:creationId xmlns:a16="http://schemas.microsoft.com/office/drawing/2014/main" id="{EAA669D9-90AA-493C-954D-DE7E3881DFF9}"/>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81491" cy="171450"/>
    <xdr:sp macro="" textlink="">
      <xdr:nvSpPr>
        <xdr:cNvPr id="1503" name="Text Box 118">
          <a:extLst>
            <a:ext uri="{FF2B5EF4-FFF2-40B4-BE49-F238E27FC236}">
              <a16:creationId xmlns:a16="http://schemas.microsoft.com/office/drawing/2014/main" id="{42A7DF7C-DC7D-4CE0-9E79-4E5B0B70C3AD}"/>
            </a:ext>
          </a:extLst>
        </xdr:cNvPr>
        <xdr:cNvSpPr txBox="1">
          <a:spLocks noChangeArrowheads="1"/>
        </xdr:cNvSpPr>
      </xdr:nvSpPr>
      <xdr:spPr bwMode="auto">
        <a:xfrm>
          <a:off x="3248025" y="1291590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504" name="Text Box 1">
          <a:extLst>
            <a:ext uri="{FF2B5EF4-FFF2-40B4-BE49-F238E27FC236}">
              <a16:creationId xmlns:a16="http://schemas.microsoft.com/office/drawing/2014/main" id="{D5114B17-DC70-4C30-89FF-175BB4B9BA6E}"/>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54</xdr:row>
      <xdr:rowOff>0</xdr:rowOff>
    </xdr:from>
    <xdr:ext cx="91016" cy="171450"/>
    <xdr:sp macro="" textlink="">
      <xdr:nvSpPr>
        <xdr:cNvPr id="1505" name="Text Box 118">
          <a:extLst>
            <a:ext uri="{FF2B5EF4-FFF2-40B4-BE49-F238E27FC236}">
              <a16:creationId xmlns:a16="http://schemas.microsoft.com/office/drawing/2014/main" id="{3DAE5428-80A4-49C8-9589-D3E89B3B83E4}"/>
            </a:ext>
          </a:extLst>
        </xdr:cNvPr>
        <xdr:cNvSpPr txBox="1">
          <a:spLocks noChangeArrowheads="1"/>
        </xdr:cNvSpPr>
      </xdr:nvSpPr>
      <xdr:spPr bwMode="auto">
        <a:xfrm>
          <a:off x="3248025" y="1291590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53</xdr:row>
      <xdr:rowOff>149086</xdr:rowOff>
    </xdr:to>
    <xdr:sp macro="" textlink="">
      <xdr:nvSpPr>
        <xdr:cNvPr id="1506" name="Text Box 119">
          <a:extLst>
            <a:ext uri="{FF2B5EF4-FFF2-40B4-BE49-F238E27FC236}">
              <a16:creationId xmlns:a16="http://schemas.microsoft.com/office/drawing/2014/main" id="{D766B4FA-0F60-44B7-A5AC-F9A372BB8017}"/>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07" name="Text Box 120">
          <a:extLst>
            <a:ext uri="{FF2B5EF4-FFF2-40B4-BE49-F238E27FC236}">
              <a16:creationId xmlns:a16="http://schemas.microsoft.com/office/drawing/2014/main" id="{7B184780-0A62-42DE-B2AD-A6F83383D5F5}"/>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08" name="Text Box 119">
          <a:extLst>
            <a:ext uri="{FF2B5EF4-FFF2-40B4-BE49-F238E27FC236}">
              <a16:creationId xmlns:a16="http://schemas.microsoft.com/office/drawing/2014/main" id="{BEBADA36-E0B5-48F9-A8F6-DCE5715E0D5B}"/>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09" name="Text Box 120">
          <a:extLst>
            <a:ext uri="{FF2B5EF4-FFF2-40B4-BE49-F238E27FC236}">
              <a16:creationId xmlns:a16="http://schemas.microsoft.com/office/drawing/2014/main" id="{FC825ABE-622E-4474-8F20-837B22B72A0E}"/>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152400" cy="152401"/>
    <xdr:sp macro="" textlink="">
      <xdr:nvSpPr>
        <xdr:cNvPr id="1510" name="Text Box 1">
          <a:extLst>
            <a:ext uri="{FF2B5EF4-FFF2-40B4-BE49-F238E27FC236}">
              <a16:creationId xmlns:a16="http://schemas.microsoft.com/office/drawing/2014/main" id="{5B28A879-858C-49BB-A615-4242E9B5B19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11" name="Text Box 118">
          <a:extLst>
            <a:ext uri="{FF2B5EF4-FFF2-40B4-BE49-F238E27FC236}">
              <a16:creationId xmlns:a16="http://schemas.microsoft.com/office/drawing/2014/main" id="{680A1A8D-9B9C-479F-A69D-259ED28296C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12" name="Text Box 1">
          <a:extLst>
            <a:ext uri="{FF2B5EF4-FFF2-40B4-BE49-F238E27FC236}">
              <a16:creationId xmlns:a16="http://schemas.microsoft.com/office/drawing/2014/main" id="{295E9222-3B3A-410A-B5CF-C3078AC3ED7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13" name="Text Box 118">
          <a:extLst>
            <a:ext uri="{FF2B5EF4-FFF2-40B4-BE49-F238E27FC236}">
              <a16:creationId xmlns:a16="http://schemas.microsoft.com/office/drawing/2014/main" id="{A8F15A54-4B0A-4004-9BB8-5946D511CB5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14" name="Text Box 1">
          <a:extLst>
            <a:ext uri="{FF2B5EF4-FFF2-40B4-BE49-F238E27FC236}">
              <a16:creationId xmlns:a16="http://schemas.microsoft.com/office/drawing/2014/main" id="{28EE96C8-6345-46D0-A848-2578721C50F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15" name="Text Box 118">
          <a:extLst>
            <a:ext uri="{FF2B5EF4-FFF2-40B4-BE49-F238E27FC236}">
              <a16:creationId xmlns:a16="http://schemas.microsoft.com/office/drawing/2014/main" id="{F17495ED-816F-474C-AE11-155A69CFFA3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16" name="Text Box 1">
          <a:extLst>
            <a:ext uri="{FF2B5EF4-FFF2-40B4-BE49-F238E27FC236}">
              <a16:creationId xmlns:a16="http://schemas.microsoft.com/office/drawing/2014/main" id="{9E8EE3B0-5648-4217-B86F-4921E2CA856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17" name="Text Box 118">
          <a:extLst>
            <a:ext uri="{FF2B5EF4-FFF2-40B4-BE49-F238E27FC236}">
              <a16:creationId xmlns:a16="http://schemas.microsoft.com/office/drawing/2014/main" id="{538BEDBD-77DD-4C22-80CD-BF8F255FCC5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18" name="Text Box 1">
          <a:extLst>
            <a:ext uri="{FF2B5EF4-FFF2-40B4-BE49-F238E27FC236}">
              <a16:creationId xmlns:a16="http://schemas.microsoft.com/office/drawing/2014/main" id="{D9939940-2B21-4531-AB9D-D747A3E43D3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19" name="Text Box 118">
          <a:extLst>
            <a:ext uri="{FF2B5EF4-FFF2-40B4-BE49-F238E27FC236}">
              <a16:creationId xmlns:a16="http://schemas.microsoft.com/office/drawing/2014/main" id="{E0EF533A-C695-42DD-9157-E2B1A512ED7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20" name="Text Box 1">
          <a:extLst>
            <a:ext uri="{FF2B5EF4-FFF2-40B4-BE49-F238E27FC236}">
              <a16:creationId xmlns:a16="http://schemas.microsoft.com/office/drawing/2014/main" id="{832199D9-DF40-461D-BFBE-9E217905DFB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21" name="Text Box 118">
          <a:extLst>
            <a:ext uri="{FF2B5EF4-FFF2-40B4-BE49-F238E27FC236}">
              <a16:creationId xmlns:a16="http://schemas.microsoft.com/office/drawing/2014/main" id="{762A0142-7DF2-46F7-86F9-2616AFF8990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22" name="Text Box 1">
          <a:extLst>
            <a:ext uri="{FF2B5EF4-FFF2-40B4-BE49-F238E27FC236}">
              <a16:creationId xmlns:a16="http://schemas.microsoft.com/office/drawing/2014/main" id="{B22B1F77-514F-4C08-B3E3-12911D980C2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23" name="Text Box 118">
          <a:extLst>
            <a:ext uri="{FF2B5EF4-FFF2-40B4-BE49-F238E27FC236}">
              <a16:creationId xmlns:a16="http://schemas.microsoft.com/office/drawing/2014/main" id="{02D47C7A-B4D7-42F2-A50F-00C61FC1CE4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24" name="Text Box 1">
          <a:extLst>
            <a:ext uri="{FF2B5EF4-FFF2-40B4-BE49-F238E27FC236}">
              <a16:creationId xmlns:a16="http://schemas.microsoft.com/office/drawing/2014/main" id="{F1BB4E5F-FDC9-4005-9051-45D13EE9E41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25" name="Text Box 118">
          <a:extLst>
            <a:ext uri="{FF2B5EF4-FFF2-40B4-BE49-F238E27FC236}">
              <a16:creationId xmlns:a16="http://schemas.microsoft.com/office/drawing/2014/main" id="{0ED37A8C-1BC1-4F81-8EF5-5D732C22EAD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26" name="Text Box 1">
          <a:extLst>
            <a:ext uri="{FF2B5EF4-FFF2-40B4-BE49-F238E27FC236}">
              <a16:creationId xmlns:a16="http://schemas.microsoft.com/office/drawing/2014/main" id="{DE4F7CBC-3AA1-42FD-883A-3950A7CC17C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27" name="Text Box 118">
          <a:extLst>
            <a:ext uri="{FF2B5EF4-FFF2-40B4-BE49-F238E27FC236}">
              <a16:creationId xmlns:a16="http://schemas.microsoft.com/office/drawing/2014/main" id="{58D9FBB2-D751-4F7A-9D69-936F49502D7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28" name="Text Box 1">
          <a:extLst>
            <a:ext uri="{FF2B5EF4-FFF2-40B4-BE49-F238E27FC236}">
              <a16:creationId xmlns:a16="http://schemas.microsoft.com/office/drawing/2014/main" id="{243AB0B4-1219-44DF-B6B3-D49215EA472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29" name="Text Box 118">
          <a:extLst>
            <a:ext uri="{FF2B5EF4-FFF2-40B4-BE49-F238E27FC236}">
              <a16:creationId xmlns:a16="http://schemas.microsoft.com/office/drawing/2014/main" id="{7EA92F1D-6D71-4B69-8599-B5C6E7BC93D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30" name="Text Box 1">
          <a:extLst>
            <a:ext uri="{FF2B5EF4-FFF2-40B4-BE49-F238E27FC236}">
              <a16:creationId xmlns:a16="http://schemas.microsoft.com/office/drawing/2014/main" id="{0B5ABBC9-BC34-4BEB-A71B-F00B0FB8A5C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31" name="Text Box 118">
          <a:extLst>
            <a:ext uri="{FF2B5EF4-FFF2-40B4-BE49-F238E27FC236}">
              <a16:creationId xmlns:a16="http://schemas.microsoft.com/office/drawing/2014/main" id="{723A0CC5-57CA-4288-8AAF-B6E33D00800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32" name="Text Box 1">
          <a:extLst>
            <a:ext uri="{FF2B5EF4-FFF2-40B4-BE49-F238E27FC236}">
              <a16:creationId xmlns:a16="http://schemas.microsoft.com/office/drawing/2014/main" id="{1FD41DF6-C3EF-4E93-A1CF-A00A5039C17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33" name="Text Box 118">
          <a:extLst>
            <a:ext uri="{FF2B5EF4-FFF2-40B4-BE49-F238E27FC236}">
              <a16:creationId xmlns:a16="http://schemas.microsoft.com/office/drawing/2014/main" id="{8DE9E07B-E46C-44EB-9C7C-20990C65D14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4" name="Text Box 1">
          <a:extLst>
            <a:ext uri="{FF2B5EF4-FFF2-40B4-BE49-F238E27FC236}">
              <a16:creationId xmlns:a16="http://schemas.microsoft.com/office/drawing/2014/main" id="{BD25B239-6534-4858-8EA8-757A066D86A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5" name="Text Box 118">
          <a:extLst>
            <a:ext uri="{FF2B5EF4-FFF2-40B4-BE49-F238E27FC236}">
              <a16:creationId xmlns:a16="http://schemas.microsoft.com/office/drawing/2014/main" id="{6B3D6F59-6AB0-478E-909C-85527CA6C5A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6" name="Text Box 1">
          <a:extLst>
            <a:ext uri="{FF2B5EF4-FFF2-40B4-BE49-F238E27FC236}">
              <a16:creationId xmlns:a16="http://schemas.microsoft.com/office/drawing/2014/main" id="{9FBA8D81-3421-434C-9410-7525FB36C7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7" name="Text Box 118">
          <a:extLst>
            <a:ext uri="{FF2B5EF4-FFF2-40B4-BE49-F238E27FC236}">
              <a16:creationId xmlns:a16="http://schemas.microsoft.com/office/drawing/2014/main" id="{40C6F871-E85F-4D5E-B6C9-D332E902770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8" name="Text Box 1">
          <a:extLst>
            <a:ext uri="{FF2B5EF4-FFF2-40B4-BE49-F238E27FC236}">
              <a16:creationId xmlns:a16="http://schemas.microsoft.com/office/drawing/2014/main" id="{C7482F64-A9BB-4459-80C8-DF6A1C30B73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39" name="Text Box 118">
          <a:extLst>
            <a:ext uri="{FF2B5EF4-FFF2-40B4-BE49-F238E27FC236}">
              <a16:creationId xmlns:a16="http://schemas.microsoft.com/office/drawing/2014/main" id="{D1135884-9CE0-4BCB-8F26-CAFF833E187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40" name="Text Box 1">
          <a:extLst>
            <a:ext uri="{FF2B5EF4-FFF2-40B4-BE49-F238E27FC236}">
              <a16:creationId xmlns:a16="http://schemas.microsoft.com/office/drawing/2014/main" id="{C5C6FA5D-9108-4D6C-9E2A-8EFAF81FADC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41" name="Text Box 118">
          <a:extLst>
            <a:ext uri="{FF2B5EF4-FFF2-40B4-BE49-F238E27FC236}">
              <a16:creationId xmlns:a16="http://schemas.microsoft.com/office/drawing/2014/main" id="{21C65B6E-81E0-4D9C-A90A-5EC60826253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53</xdr:row>
      <xdr:rowOff>149086</xdr:rowOff>
    </xdr:to>
    <xdr:sp macro="" textlink="">
      <xdr:nvSpPr>
        <xdr:cNvPr id="1542" name="Text Box 119">
          <a:extLst>
            <a:ext uri="{FF2B5EF4-FFF2-40B4-BE49-F238E27FC236}">
              <a16:creationId xmlns:a16="http://schemas.microsoft.com/office/drawing/2014/main" id="{318ED195-6A57-499F-AB70-08085CEE587F}"/>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43" name="Text Box 120">
          <a:extLst>
            <a:ext uri="{FF2B5EF4-FFF2-40B4-BE49-F238E27FC236}">
              <a16:creationId xmlns:a16="http://schemas.microsoft.com/office/drawing/2014/main" id="{40A49155-0810-49C7-9F11-D3ACA3DA1152}"/>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44" name="Text Box 119">
          <a:extLst>
            <a:ext uri="{FF2B5EF4-FFF2-40B4-BE49-F238E27FC236}">
              <a16:creationId xmlns:a16="http://schemas.microsoft.com/office/drawing/2014/main" id="{ADB31596-5032-4304-9DC6-1A730E9CA9C9}"/>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1545" name="Text Box 120">
          <a:extLst>
            <a:ext uri="{FF2B5EF4-FFF2-40B4-BE49-F238E27FC236}">
              <a16:creationId xmlns:a16="http://schemas.microsoft.com/office/drawing/2014/main" id="{A4931231-7289-4ED2-BA53-339071ED7918}"/>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152400" cy="152401"/>
    <xdr:sp macro="" textlink="">
      <xdr:nvSpPr>
        <xdr:cNvPr id="1546" name="Text Box 1">
          <a:extLst>
            <a:ext uri="{FF2B5EF4-FFF2-40B4-BE49-F238E27FC236}">
              <a16:creationId xmlns:a16="http://schemas.microsoft.com/office/drawing/2014/main" id="{CE8618A2-A5BC-4469-9064-110A52F7336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47" name="Text Box 118">
          <a:extLst>
            <a:ext uri="{FF2B5EF4-FFF2-40B4-BE49-F238E27FC236}">
              <a16:creationId xmlns:a16="http://schemas.microsoft.com/office/drawing/2014/main" id="{3BADA4C4-FBEF-4262-A873-C43C02147CC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48" name="Text Box 1">
          <a:extLst>
            <a:ext uri="{FF2B5EF4-FFF2-40B4-BE49-F238E27FC236}">
              <a16:creationId xmlns:a16="http://schemas.microsoft.com/office/drawing/2014/main" id="{1D2A060D-739A-420E-8D64-CF52F45BCA3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49" name="Text Box 118">
          <a:extLst>
            <a:ext uri="{FF2B5EF4-FFF2-40B4-BE49-F238E27FC236}">
              <a16:creationId xmlns:a16="http://schemas.microsoft.com/office/drawing/2014/main" id="{35A52A83-5D16-4CC6-9384-72A5F23AF9C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50" name="Text Box 1">
          <a:extLst>
            <a:ext uri="{FF2B5EF4-FFF2-40B4-BE49-F238E27FC236}">
              <a16:creationId xmlns:a16="http://schemas.microsoft.com/office/drawing/2014/main" id="{61C7F569-64B3-4F40-A387-AAD92371DF0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51" name="Text Box 118">
          <a:extLst>
            <a:ext uri="{FF2B5EF4-FFF2-40B4-BE49-F238E27FC236}">
              <a16:creationId xmlns:a16="http://schemas.microsoft.com/office/drawing/2014/main" id="{384062BD-1849-454C-8C20-1C86E787EA8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52" name="Text Box 1">
          <a:extLst>
            <a:ext uri="{FF2B5EF4-FFF2-40B4-BE49-F238E27FC236}">
              <a16:creationId xmlns:a16="http://schemas.microsoft.com/office/drawing/2014/main" id="{8C0632F0-9FEC-4215-9A5D-DF53A2CA418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53" name="Text Box 118">
          <a:extLst>
            <a:ext uri="{FF2B5EF4-FFF2-40B4-BE49-F238E27FC236}">
              <a16:creationId xmlns:a16="http://schemas.microsoft.com/office/drawing/2014/main" id="{13F58516-4362-4D52-BC3C-990D856FA83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4" name="Text Box 1">
          <a:extLst>
            <a:ext uri="{FF2B5EF4-FFF2-40B4-BE49-F238E27FC236}">
              <a16:creationId xmlns:a16="http://schemas.microsoft.com/office/drawing/2014/main" id="{D02FBF97-E2BC-4286-9BA0-8D85EC084AA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5" name="Text Box 118">
          <a:extLst>
            <a:ext uri="{FF2B5EF4-FFF2-40B4-BE49-F238E27FC236}">
              <a16:creationId xmlns:a16="http://schemas.microsoft.com/office/drawing/2014/main" id="{6786DDF8-C5EB-4673-94FD-4CC95CB22B3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6" name="Text Box 1">
          <a:extLst>
            <a:ext uri="{FF2B5EF4-FFF2-40B4-BE49-F238E27FC236}">
              <a16:creationId xmlns:a16="http://schemas.microsoft.com/office/drawing/2014/main" id="{09817A7E-B3AB-4FFB-A244-F1EBB233D7D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7" name="Text Box 118">
          <a:extLst>
            <a:ext uri="{FF2B5EF4-FFF2-40B4-BE49-F238E27FC236}">
              <a16:creationId xmlns:a16="http://schemas.microsoft.com/office/drawing/2014/main" id="{BF61E04F-96CC-43E7-8D50-A0CC0537805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8" name="Text Box 1">
          <a:extLst>
            <a:ext uri="{FF2B5EF4-FFF2-40B4-BE49-F238E27FC236}">
              <a16:creationId xmlns:a16="http://schemas.microsoft.com/office/drawing/2014/main" id="{BCD8A44D-81C4-48D6-9F32-E424C78012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59" name="Text Box 118">
          <a:extLst>
            <a:ext uri="{FF2B5EF4-FFF2-40B4-BE49-F238E27FC236}">
              <a16:creationId xmlns:a16="http://schemas.microsoft.com/office/drawing/2014/main" id="{B147FD29-2152-4AAE-8679-2765446060D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60" name="Text Box 1">
          <a:extLst>
            <a:ext uri="{FF2B5EF4-FFF2-40B4-BE49-F238E27FC236}">
              <a16:creationId xmlns:a16="http://schemas.microsoft.com/office/drawing/2014/main" id="{E20BF80F-4C44-4B12-8105-E9E3D08EA43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61" name="Text Box 118">
          <a:extLst>
            <a:ext uri="{FF2B5EF4-FFF2-40B4-BE49-F238E27FC236}">
              <a16:creationId xmlns:a16="http://schemas.microsoft.com/office/drawing/2014/main" id="{45ECEBC8-DB0A-4EEA-AF33-9F1C1392584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62" name="Text Box 1">
          <a:extLst>
            <a:ext uri="{FF2B5EF4-FFF2-40B4-BE49-F238E27FC236}">
              <a16:creationId xmlns:a16="http://schemas.microsoft.com/office/drawing/2014/main" id="{FDFB26F1-353E-46E8-A19F-5B5B5107C32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63" name="Text Box 118">
          <a:extLst>
            <a:ext uri="{FF2B5EF4-FFF2-40B4-BE49-F238E27FC236}">
              <a16:creationId xmlns:a16="http://schemas.microsoft.com/office/drawing/2014/main" id="{15840FA2-976B-4F68-83B2-5F062665E7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64" name="Text Box 1">
          <a:extLst>
            <a:ext uri="{FF2B5EF4-FFF2-40B4-BE49-F238E27FC236}">
              <a16:creationId xmlns:a16="http://schemas.microsoft.com/office/drawing/2014/main" id="{65854577-15CD-4179-8999-F0E9CDB949B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65" name="Text Box 118">
          <a:extLst>
            <a:ext uri="{FF2B5EF4-FFF2-40B4-BE49-F238E27FC236}">
              <a16:creationId xmlns:a16="http://schemas.microsoft.com/office/drawing/2014/main" id="{1F40C325-311C-44F2-9F98-572525AF79F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66" name="Text Box 1">
          <a:extLst>
            <a:ext uri="{FF2B5EF4-FFF2-40B4-BE49-F238E27FC236}">
              <a16:creationId xmlns:a16="http://schemas.microsoft.com/office/drawing/2014/main" id="{5162176E-7D7F-4772-B0D6-F89E9B89CCA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67" name="Text Box 118">
          <a:extLst>
            <a:ext uri="{FF2B5EF4-FFF2-40B4-BE49-F238E27FC236}">
              <a16:creationId xmlns:a16="http://schemas.microsoft.com/office/drawing/2014/main" id="{C1E4E55F-AD47-4DB1-9DC3-5243F34C4E3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68" name="Text Box 1">
          <a:extLst>
            <a:ext uri="{FF2B5EF4-FFF2-40B4-BE49-F238E27FC236}">
              <a16:creationId xmlns:a16="http://schemas.microsoft.com/office/drawing/2014/main" id="{D286D99D-C095-43E4-AB96-7E14BCC3C85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1569" name="Text Box 118">
          <a:extLst>
            <a:ext uri="{FF2B5EF4-FFF2-40B4-BE49-F238E27FC236}">
              <a16:creationId xmlns:a16="http://schemas.microsoft.com/office/drawing/2014/main" id="{F867AF2C-CA07-485D-B77B-288423513A0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0" name="Text Box 1">
          <a:extLst>
            <a:ext uri="{FF2B5EF4-FFF2-40B4-BE49-F238E27FC236}">
              <a16:creationId xmlns:a16="http://schemas.microsoft.com/office/drawing/2014/main" id="{ADC09D94-F46C-4780-8A44-902FFA3A42F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1" name="Text Box 118">
          <a:extLst>
            <a:ext uri="{FF2B5EF4-FFF2-40B4-BE49-F238E27FC236}">
              <a16:creationId xmlns:a16="http://schemas.microsoft.com/office/drawing/2014/main" id="{C38A84C9-E58C-49DA-9648-AC1EF76ADAE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2" name="Text Box 1">
          <a:extLst>
            <a:ext uri="{FF2B5EF4-FFF2-40B4-BE49-F238E27FC236}">
              <a16:creationId xmlns:a16="http://schemas.microsoft.com/office/drawing/2014/main" id="{F165FFBC-8A12-449C-8AA2-7845866CE5E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3" name="Text Box 118">
          <a:extLst>
            <a:ext uri="{FF2B5EF4-FFF2-40B4-BE49-F238E27FC236}">
              <a16:creationId xmlns:a16="http://schemas.microsoft.com/office/drawing/2014/main" id="{D9950171-2660-4E46-A910-6D40DAF50E5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4" name="Text Box 1">
          <a:extLst>
            <a:ext uri="{FF2B5EF4-FFF2-40B4-BE49-F238E27FC236}">
              <a16:creationId xmlns:a16="http://schemas.microsoft.com/office/drawing/2014/main" id="{F9A961B6-0D3D-45A4-9263-32DE0FED77B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1575" name="Text Box 118">
          <a:extLst>
            <a:ext uri="{FF2B5EF4-FFF2-40B4-BE49-F238E27FC236}">
              <a16:creationId xmlns:a16="http://schemas.microsoft.com/office/drawing/2014/main" id="{A27846DD-82EE-43D9-90B9-B80D5BE996D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76" name="Text Box 1">
          <a:extLst>
            <a:ext uri="{FF2B5EF4-FFF2-40B4-BE49-F238E27FC236}">
              <a16:creationId xmlns:a16="http://schemas.microsoft.com/office/drawing/2014/main" id="{07D62EBE-D4CA-4C69-90BA-2CA3912A70B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1577" name="Text Box 118">
          <a:extLst>
            <a:ext uri="{FF2B5EF4-FFF2-40B4-BE49-F238E27FC236}">
              <a16:creationId xmlns:a16="http://schemas.microsoft.com/office/drawing/2014/main" id="{65563119-6566-40DF-A0D3-2B24A756510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1578" name="Text Box 1">
          <a:extLst>
            <a:ext uri="{FF2B5EF4-FFF2-40B4-BE49-F238E27FC236}">
              <a16:creationId xmlns:a16="http://schemas.microsoft.com/office/drawing/2014/main" id="{2AEF5ED9-031B-47DE-8EF2-C0AED88EB10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1579" name="Text Box 118">
          <a:extLst>
            <a:ext uri="{FF2B5EF4-FFF2-40B4-BE49-F238E27FC236}">
              <a16:creationId xmlns:a16="http://schemas.microsoft.com/office/drawing/2014/main" id="{B2EFB5DD-E219-4C1F-82D9-B65AC54473DD}"/>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1580" name="Text Box 1">
          <a:extLst>
            <a:ext uri="{FF2B5EF4-FFF2-40B4-BE49-F238E27FC236}">
              <a16:creationId xmlns:a16="http://schemas.microsoft.com/office/drawing/2014/main" id="{87B6E5A8-437B-4493-A06B-C7E97D4ECD99}"/>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1581" name="Text Box 118">
          <a:extLst>
            <a:ext uri="{FF2B5EF4-FFF2-40B4-BE49-F238E27FC236}">
              <a16:creationId xmlns:a16="http://schemas.microsoft.com/office/drawing/2014/main" id="{E12F6668-2B28-4375-AC45-0846EBD824A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82" name="Text Box 1">
          <a:extLst>
            <a:ext uri="{FF2B5EF4-FFF2-40B4-BE49-F238E27FC236}">
              <a16:creationId xmlns:a16="http://schemas.microsoft.com/office/drawing/2014/main" id="{88DA668E-34A3-400F-BF6F-3FA2D19E77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83" name="Text Box 118">
          <a:extLst>
            <a:ext uri="{FF2B5EF4-FFF2-40B4-BE49-F238E27FC236}">
              <a16:creationId xmlns:a16="http://schemas.microsoft.com/office/drawing/2014/main" id="{6AAD7A4D-EA29-4C9D-AFA0-AC2D02AC469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84" name="Text Box 1">
          <a:extLst>
            <a:ext uri="{FF2B5EF4-FFF2-40B4-BE49-F238E27FC236}">
              <a16:creationId xmlns:a16="http://schemas.microsoft.com/office/drawing/2014/main" id="{B6F1FC71-47AC-4695-A960-927E8A33DC7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85" name="Text Box 118">
          <a:extLst>
            <a:ext uri="{FF2B5EF4-FFF2-40B4-BE49-F238E27FC236}">
              <a16:creationId xmlns:a16="http://schemas.microsoft.com/office/drawing/2014/main" id="{E0D088DB-930E-4816-B2C7-CAD74CA6820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53</xdr:row>
      <xdr:rowOff>0</xdr:rowOff>
    </xdr:from>
    <xdr:to>
      <xdr:col>2</xdr:col>
      <xdr:colOff>59386</xdr:colOff>
      <xdr:row>55</xdr:row>
      <xdr:rowOff>149883</xdr:rowOff>
    </xdr:to>
    <xdr:sp macro="" textlink="">
      <xdr:nvSpPr>
        <xdr:cNvPr id="1586" name="Text Box 1">
          <a:extLst>
            <a:ext uri="{FF2B5EF4-FFF2-40B4-BE49-F238E27FC236}">
              <a16:creationId xmlns:a16="http://schemas.microsoft.com/office/drawing/2014/main" id="{72522FF4-2CC0-40C0-97E0-1B05EA1F1AF1}"/>
            </a:ext>
          </a:extLst>
        </xdr:cNvPr>
        <xdr:cNvSpPr txBox="1">
          <a:spLocks noChangeArrowheads="1"/>
        </xdr:cNvSpPr>
      </xdr:nvSpPr>
      <xdr:spPr bwMode="auto">
        <a:xfrm>
          <a:off x="1085850" y="12753975"/>
          <a:ext cx="59386" cy="464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149883</xdr:rowOff>
    </xdr:to>
    <xdr:sp macro="" textlink="">
      <xdr:nvSpPr>
        <xdr:cNvPr id="1587" name="Text Box 118">
          <a:extLst>
            <a:ext uri="{FF2B5EF4-FFF2-40B4-BE49-F238E27FC236}">
              <a16:creationId xmlns:a16="http://schemas.microsoft.com/office/drawing/2014/main" id="{F573FEB0-5BE4-42B9-884E-CFB2D80CF7C3}"/>
            </a:ext>
          </a:extLst>
        </xdr:cNvPr>
        <xdr:cNvSpPr txBox="1">
          <a:spLocks noChangeArrowheads="1"/>
        </xdr:cNvSpPr>
      </xdr:nvSpPr>
      <xdr:spPr bwMode="auto">
        <a:xfrm>
          <a:off x="1085850" y="12753975"/>
          <a:ext cx="59386" cy="464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149883</xdr:rowOff>
    </xdr:to>
    <xdr:sp macro="" textlink="">
      <xdr:nvSpPr>
        <xdr:cNvPr id="1588" name="Text Box 1">
          <a:extLst>
            <a:ext uri="{FF2B5EF4-FFF2-40B4-BE49-F238E27FC236}">
              <a16:creationId xmlns:a16="http://schemas.microsoft.com/office/drawing/2014/main" id="{800CEC4A-B3CD-4ABB-AEFB-FAEB9CCFF6C7}"/>
            </a:ext>
          </a:extLst>
        </xdr:cNvPr>
        <xdr:cNvSpPr txBox="1">
          <a:spLocks noChangeArrowheads="1"/>
        </xdr:cNvSpPr>
      </xdr:nvSpPr>
      <xdr:spPr bwMode="auto">
        <a:xfrm>
          <a:off x="1085850" y="12753975"/>
          <a:ext cx="59386" cy="464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149883</xdr:rowOff>
    </xdr:to>
    <xdr:sp macro="" textlink="">
      <xdr:nvSpPr>
        <xdr:cNvPr id="1589" name="Text Box 118">
          <a:extLst>
            <a:ext uri="{FF2B5EF4-FFF2-40B4-BE49-F238E27FC236}">
              <a16:creationId xmlns:a16="http://schemas.microsoft.com/office/drawing/2014/main" id="{EE26E35C-C95F-4AE0-BBD4-2CAA6E444EA5}"/>
            </a:ext>
          </a:extLst>
        </xdr:cNvPr>
        <xdr:cNvSpPr txBox="1">
          <a:spLocks noChangeArrowheads="1"/>
        </xdr:cNvSpPr>
      </xdr:nvSpPr>
      <xdr:spPr bwMode="auto">
        <a:xfrm>
          <a:off x="1085850" y="12753975"/>
          <a:ext cx="59386" cy="464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152400" cy="152401"/>
    <xdr:sp macro="" textlink="">
      <xdr:nvSpPr>
        <xdr:cNvPr id="1590" name="Text Box 1">
          <a:extLst>
            <a:ext uri="{FF2B5EF4-FFF2-40B4-BE49-F238E27FC236}">
              <a16:creationId xmlns:a16="http://schemas.microsoft.com/office/drawing/2014/main" id="{DE616833-2783-49CB-ADCE-D302B02F0BB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91" name="Text Box 118">
          <a:extLst>
            <a:ext uri="{FF2B5EF4-FFF2-40B4-BE49-F238E27FC236}">
              <a16:creationId xmlns:a16="http://schemas.microsoft.com/office/drawing/2014/main" id="{5130CD0A-8982-4510-93BF-F98B4631B3F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92" name="Text Box 1">
          <a:extLst>
            <a:ext uri="{FF2B5EF4-FFF2-40B4-BE49-F238E27FC236}">
              <a16:creationId xmlns:a16="http://schemas.microsoft.com/office/drawing/2014/main" id="{17B8954F-277E-4BD9-86E2-9415FC0F685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1593" name="Text Box 118">
          <a:extLst>
            <a:ext uri="{FF2B5EF4-FFF2-40B4-BE49-F238E27FC236}">
              <a16:creationId xmlns:a16="http://schemas.microsoft.com/office/drawing/2014/main" id="{15F6BC00-F002-407A-AB97-77CCFCCEB5F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46</xdr:row>
      <xdr:rowOff>0</xdr:rowOff>
    </xdr:from>
    <xdr:to>
      <xdr:col>2</xdr:col>
      <xdr:colOff>59386</xdr:colOff>
      <xdr:row>48</xdr:row>
      <xdr:rowOff>10106</xdr:rowOff>
    </xdr:to>
    <xdr:sp macro="" textlink="">
      <xdr:nvSpPr>
        <xdr:cNvPr id="1594" name="Text Box 119">
          <a:extLst>
            <a:ext uri="{FF2B5EF4-FFF2-40B4-BE49-F238E27FC236}">
              <a16:creationId xmlns:a16="http://schemas.microsoft.com/office/drawing/2014/main" id="{1AF412F5-5D4C-4845-AC77-4915151523AF}"/>
            </a:ext>
          </a:extLst>
        </xdr:cNvPr>
        <xdr:cNvSpPr txBox="1">
          <a:spLocks noChangeArrowheads="1"/>
        </xdr:cNvSpPr>
      </xdr:nvSpPr>
      <xdr:spPr bwMode="auto">
        <a:xfrm>
          <a:off x="1085850" y="11515725"/>
          <a:ext cx="59386" cy="32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46</xdr:row>
      <xdr:rowOff>0</xdr:rowOff>
    </xdr:from>
    <xdr:to>
      <xdr:col>2</xdr:col>
      <xdr:colOff>59386</xdr:colOff>
      <xdr:row>48</xdr:row>
      <xdr:rowOff>10106</xdr:rowOff>
    </xdr:to>
    <xdr:sp macro="" textlink="">
      <xdr:nvSpPr>
        <xdr:cNvPr id="1595" name="Text Box 120">
          <a:extLst>
            <a:ext uri="{FF2B5EF4-FFF2-40B4-BE49-F238E27FC236}">
              <a16:creationId xmlns:a16="http://schemas.microsoft.com/office/drawing/2014/main" id="{B1C15AA2-C169-45A0-853E-7AC0AEFE597D}"/>
            </a:ext>
          </a:extLst>
        </xdr:cNvPr>
        <xdr:cNvSpPr txBox="1">
          <a:spLocks noChangeArrowheads="1"/>
        </xdr:cNvSpPr>
      </xdr:nvSpPr>
      <xdr:spPr bwMode="auto">
        <a:xfrm>
          <a:off x="1085850" y="11515725"/>
          <a:ext cx="59386" cy="32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46</xdr:row>
      <xdr:rowOff>0</xdr:rowOff>
    </xdr:from>
    <xdr:to>
      <xdr:col>2</xdr:col>
      <xdr:colOff>59386</xdr:colOff>
      <xdr:row>48</xdr:row>
      <xdr:rowOff>10106</xdr:rowOff>
    </xdr:to>
    <xdr:sp macro="" textlink="">
      <xdr:nvSpPr>
        <xdr:cNvPr id="1596" name="Text Box 119">
          <a:extLst>
            <a:ext uri="{FF2B5EF4-FFF2-40B4-BE49-F238E27FC236}">
              <a16:creationId xmlns:a16="http://schemas.microsoft.com/office/drawing/2014/main" id="{C8FA3702-06FF-4975-AF3D-FF75429A1612}"/>
            </a:ext>
          </a:extLst>
        </xdr:cNvPr>
        <xdr:cNvSpPr txBox="1">
          <a:spLocks noChangeArrowheads="1"/>
        </xdr:cNvSpPr>
      </xdr:nvSpPr>
      <xdr:spPr bwMode="auto">
        <a:xfrm>
          <a:off x="1085850" y="11515725"/>
          <a:ext cx="59386" cy="32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46</xdr:row>
      <xdr:rowOff>0</xdr:rowOff>
    </xdr:from>
    <xdr:to>
      <xdr:col>2</xdr:col>
      <xdr:colOff>59386</xdr:colOff>
      <xdr:row>48</xdr:row>
      <xdr:rowOff>10106</xdr:rowOff>
    </xdr:to>
    <xdr:sp macro="" textlink="">
      <xdr:nvSpPr>
        <xdr:cNvPr id="1597" name="Text Box 120">
          <a:extLst>
            <a:ext uri="{FF2B5EF4-FFF2-40B4-BE49-F238E27FC236}">
              <a16:creationId xmlns:a16="http://schemas.microsoft.com/office/drawing/2014/main" id="{9E87E4C6-96D5-42A5-B982-9218FFDCF97F}"/>
            </a:ext>
          </a:extLst>
        </xdr:cNvPr>
        <xdr:cNvSpPr txBox="1">
          <a:spLocks noChangeArrowheads="1"/>
        </xdr:cNvSpPr>
      </xdr:nvSpPr>
      <xdr:spPr bwMode="auto">
        <a:xfrm>
          <a:off x="1085850" y="11515725"/>
          <a:ext cx="59386" cy="32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46</xdr:row>
      <xdr:rowOff>0</xdr:rowOff>
    </xdr:from>
    <xdr:ext cx="76200" cy="200025"/>
    <xdr:sp macro="" textlink="">
      <xdr:nvSpPr>
        <xdr:cNvPr id="1598" name="Text Box 119">
          <a:extLst>
            <a:ext uri="{FF2B5EF4-FFF2-40B4-BE49-F238E27FC236}">
              <a16:creationId xmlns:a16="http://schemas.microsoft.com/office/drawing/2014/main" id="{56DBCFA9-2525-4B0C-9344-5FD67BBF40A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599" name="Text Box 120">
          <a:extLst>
            <a:ext uri="{FF2B5EF4-FFF2-40B4-BE49-F238E27FC236}">
              <a16:creationId xmlns:a16="http://schemas.microsoft.com/office/drawing/2014/main" id="{B6960144-E574-4489-A10C-C37F371EB11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00" name="Text Box 119">
          <a:extLst>
            <a:ext uri="{FF2B5EF4-FFF2-40B4-BE49-F238E27FC236}">
              <a16:creationId xmlns:a16="http://schemas.microsoft.com/office/drawing/2014/main" id="{A6CF65D3-4D2F-4874-9DB8-1CDA1853CCC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01" name="Text Box 120">
          <a:extLst>
            <a:ext uri="{FF2B5EF4-FFF2-40B4-BE49-F238E27FC236}">
              <a16:creationId xmlns:a16="http://schemas.microsoft.com/office/drawing/2014/main" id="{1D21A143-FB17-413E-8FE6-36B2EFFDA90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49</xdr:row>
      <xdr:rowOff>0</xdr:rowOff>
    </xdr:from>
    <xdr:to>
      <xdr:col>2</xdr:col>
      <xdr:colOff>2303910</xdr:colOff>
      <xdr:row>52</xdr:row>
      <xdr:rowOff>19219</xdr:rowOff>
    </xdr:to>
    <xdr:sp macro="" textlink="">
      <xdr:nvSpPr>
        <xdr:cNvPr id="1602" name="Text Box 1">
          <a:extLst>
            <a:ext uri="{FF2B5EF4-FFF2-40B4-BE49-F238E27FC236}">
              <a16:creationId xmlns:a16="http://schemas.microsoft.com/office/drawing/2014/main" id="{8A291719-987A-48CD-924C-CD0ECC3D6797}"/>
            </a:ext>
          </a:extLst>
        </xdr:cNvPr>
        <xdr:cNvSpPr txBox="1">
          <a:spLocks noChangeArrowheads="1"/>
        </xdr:cNvSpPr>
      </xdr:nvSpPr>
      <xdr:spPr bwMode="auto">
        <a:xfrm>
          <a:off x="3248025" y="11991975"/>
          <a:ext cx="1417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2303910</xdr:colOff>
      <xdr:row>52</xdr:row>
      <xdr:rowOff>19219</xdr:rowOff>
    </xdr:to>
    <xdr:sp macro="" textlink="">
      <xdr:nvSpPr>
        <xdr:cNvPr id="1603" name="Text Box 118">
          <a:extLst>
            <a:ext uri="{FF2B5EF4-FFF2-40B4-BE49-F238E27FC236}">
              <a16:creationId xmlns:a16="http://schemas.microsoft.com/office/drawing/2014/main" id="{08EF7C96-7877-4DE1-BC42-DFA8FFBF4E41}"/>
            </a:ext>
          </a:extLst>
        </xdr:cNvPr>
        <xdr:cNvSpPr txBox="1">
          <a:spLocks noChangeArrowheads="1"/>
        </xdr:cNvSpPr>
      </xdr:nvSpPr>
      <xdr:spPr bwMode="auto">
        <a:xfrm>
          <a:off x="3248025" y="11991975"/>
          <a:ext cx="1417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2303910</xdr:colOff>
      <xdr:row>52</xdr:row>
      <xdr:rowOff>19219</xdr:rowOff>
    </xdr:to>
    <xdr:sp macro="" textlink="">
      <xdr:nvSpPr>
        <xdr:cNvPr id="1604" name="Text Box 1">
          <a:extLst>
            <a:ext uri="{FF2B5EF4-FFF2-40B4-BE49-F238E27FC236}">
              <a16:creationId xmlns:a16="http://schemas.microsoft.com/office/drawing/2014/main" id="{706A01A3-EB43-4E1C-9D28-D27DEB5F2EF6}"/>
            </a:ext>
          </a:extLst>
        </xdr:cNvPr>
        <xdr:cNvSpPr txBox="1">
          <a:spLocks noChangeArrowheads="1"/>
        </xdr:cNvSpPr>
      </xdr:nvSpPr>
      <xdr:spPr bwMode="auto">
        <a:xfrm>
          <a:off x="3248025" y="11991975"/>
          <a:ext cx="1417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2303910</xdr:colOff>
      <xdr:row>52</xdr:row>
      <xdr:rowOff>19219</xdr:rowOff>
    </xdr:to>
    <xdr:sp macro="" textlink="">
      <xdr:nvSpPr>
        <xdr:cNvPr id="1605" name="Text Box 118">
          <a:extLst>
            <a:ext uri="{FF2B5EF4-FFF2-40B4-BE49-F238E27FC236}">
              <a16:creationId xmlns:a16="http://schemas.microsoft.com/office/drawing/2014/main" id="{E45FDA8D-1AE5-45F0-969E-90A43F325730}"/>
            </a:ext>
          </a:extLst>
        </xdr:cNvPr>
        <xdr:cNvSpPr txBox="1">
          <a:spLocks noChangeArrowheads="1"/>
        </xdr:cNvSpPr>
      </xdr:nvSpPr>
      <xdr:spPr bwMode="auto">
        <a:xfrm>
          <a:off x="3248025" y="11991975"/>
          <a:ext cx="1417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2380110</xdr:colOff>
      <xdr:row>52</xdr:row>
      <xdr:rowOff>19219</xdr:rowOff>
    </xdr:to>
    <xdr:sp macro="" textlink="">
      <xdr:nvSpPr>
        <xdr:cNvPr id="1606" name="Text Box 1">
          <a:extLst>
            <a:ext uri="{FF2B5EF4-FFF2-40B4-BE49-F238E27FC236}">
              <a16:creationId xmlns:a16="http://schemas.microsoft.com/office/drawing/2014/main" id="{2102318A-E3E7-48F5-AEBB-9182AD709583}"/>
            </a:ext>
          </a:extLst>
        </xdr:cNvPr>
        <xdr:cNvSpPr txBox="1">
          <a:spLocks noChangeArrowheads="1"/>
        </xdr:cNvSpPr>
      </xdr:nvSpPr>
      <xdr:spPr bwMode="auto">
        <a:xfrm>
          <a:off x="3248025" y="11991975"/>
          <a:ext cx="2179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2380110</xdr:colOff>
      <xdr:row>52</xdr:row>
      <xdr:rowOff>19219</xdr:rowOff>
    </xdr:to>
    <xdr:sp macro="" textlink="">
      <xdr:nvSpPr>
        <xdr:cNvPr id="1607" name="Text Box 118">
          <a:extLst>
            <a:ext uri="{FF2B5EF4-FFF2-40B4-BE49-F238E27FC236}">
              <a16:creationId xmlns:a16="http://schemas.microsoft.com/office/drawing/2014/main" id="{92415378-97E9-439E-8354-01D89498B820}"/>
            </a:ext>
          </a:extLst>
        </xdr:cNvPr>
        <xdr:cNvSpPr txBox="1">
          <a:spLocks noChangeArrowheads="1"/>
        </xdr:cNvSpPr>
      </xdr:nvSpPr>
      <xdr:spPr bwMode="auto">
        <a:xfrm>
          <a:off x="3248025" y="11991975"/>
          <a:ext cx="2179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49</xdr:row>
      <xdr:rowOff>0</xdr:rowOff>
    </xdr:from>
    <xdr:to>
      <xdr:col>2</xdr:col>
      <xdr:colOff>2380110</xdr:colOff>
      <xdr:row>52</xdr:row>
      <xdr:rowOff>19219</xdr:rowOff>
    </xdr:to>
    <xdr:sp macro="" textlink="">
      <xdr:nvSpPr>
        <xdr:cNvPr id="1608" name="Text Box 1">
          <a:extLst>
            <a:ext uri="{FF2B5EF4-FFF2-40B4-BE49-F238E27FC236}">
              <a16:creationId xmlns:a16="http://schemas.microsoft.com/office/drawing/2014/main" id="{3C84BD1E-55AC-43E6-B203-AD952DD674AC}"/>
            </a:ext>
          </a:extLst>
        </xdr:cNvPr>
        <xdr:cNvSpPr txBox="1">
          <a:spLocks noChangeArrowheads="1"/>
        </xdr:cNvSpPr>
      </xdr:nvSpPr>
      <xdr:spPr bwMode="auto">
        <a:xfrm>
          <a:off x="3248025" y="11991975"/>
          <a:ext cx="217935" cy="78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46</xdr:row>
      <xdr:rowOff>0</xdr:rowOff>
    </xdr:from>
    <xdr:ext cx="76200" cy="200025"/>
    <xdr:sp macro="" textlink="">
      <xdr:nvSpPr>
        <xdr:cNvPr id="1609" name="Text Box 26">
          <a:extLst>
            <a:ext uri="{FF2B5EF4-FFF2-40B4-BE49-F238E27FC236}">
              <a16:creationId xmlns:a16="http://schemas.microsoft.com/office/drawing/2014/main" id="{6D5873B8-6613-4BCD-BCD6-769E14DC223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0" name="Text Box 27">
          <a:extLst>
            <a:ext uri="{FF2B5EF4-FFF2-40B4-BE49-F238E27FC236}">
              <a16:creationId xmlns:a16="http://schemas.microsoft.com/office/drawing/2014/main" id="{CBFD4AFA-17CA-41BC-B427-78C0156F460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1" name="Text Box 28">
          <a:extLst>
            <a:ext uri="{FF2B5EF4-FFF2-40B4-BE49-F238E27FC236}">
              <a16:creationId xmlns:a16="http://schemas.microsoft.com/office/drawing/2014/main" id="{5B39A9AB-4C6C-4A2B-B7F0-78CCBE786E5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2" name="Text Box 29">
          <a:extLst>
            <a:ext uri="{FF2B5EF4-FFF2-40B4-BE49-F238E27FC236}">
              <a16:creationId xmlns:a16="http://schemas.microsoft.com/office/drawing/2014/main" id="{FA1B4384-F668-4A2F-8D82-E093A69F526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3" name="Text Box 30">
          <a:extLst>
            <a:ext uri="{FF2B5EF4-FFF2-40B4-BE49-F238E27FC236}">
              <a16:creationId xmlns:a16="http://schemas.microsoft.com/office/drawing/2014/main" id="{5540A349-09BE-4291-926D-8CE23DA5142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4" name="Text Box 31">
          <a:extLst>
            <a:ext uri="{FF2B5EF4-FFF2-40B4-BE49-F238E27FC236}">
              <a16:creationId xmlns:a16="http://schemas.microsoft.com/office/drawing/2014/main" id="{945703E9-1F12-4C67-A75C-AC1DFE05EF0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5" name="Text Box 32">
          <a:extLst>
            <a:ext uri="{FF2B5EF4-FFF2-40B4-BE49-F238E27FC236}">
              <a16:creationId xmlns:a16="http://schemas.microsoft.com/office/drawing/2014/main" id="{6714F5C1-340D-4893-A8AF-9B25C1DFF9C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6" name="Text Box 33">
          <a:extLst>
            <a:ext uri="{FF2B5EF4-FFF2-40B4-BE49-F238E27FC236}">
              <a16:creationId xmlns:a16="http://schemas.microsoft.com/office/drawing/2014/main" id="{FE0E53BF-712A-46C2-BD09-382C40CF5DB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7" name="Text Box 34">
          <a:extLst>
            <a:ext uri="{FF2B5EF4-FFF2-40B4-BE49-F238E27FC236}">
              <a16:creationId xmlns:a16="http://schemas.microsoft.com/office/drawing/2014/main" id="{F5262B6C-2A61-47DD-8504-93A57A40640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8" name="Text Box 35">
          <a:extLst>
            <a:ext uri="{FF2B5EF4-FFF2-40B4-BE49-F238E27FC236}">
              <a16:creationId xmlns:a16="http://schemas.microsoft.com/office/drawing/2014/main" id="{7BBA70BE-44C0-4313-990B-BD45068CE8D0}"/>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19" name="Text Box 36">
          <a:extLst>
            <a:ext uri="{FF2B5EF4-FFF2-40B4-BE49-F238E27FC236}">
              <a16:creationId xmlns:a16="http://schemas.microsoft.com/office/drawing/2014/main" id="{14F08940-E6F0-4166-9DBC-12F10D78AC6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0" name="Text Box 37">
          <a:extLst>
            <a:ext uri="{FF2B5EF4-FFF2-40B4-BE49-F238E27FC236}">
              <a16:creationId xmlns:a16="http://schemas.microsoft.com/office/drawing/2014/main" id="{94DA2EBB-FDED-46C4-925C-B743147FB78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1" name="Text Box 38">
          <a:extLst>
            <a:ext uri="{FF2B5EF4-FFF2-40B4-BE49-F238E27FC236}">
              <a16:creationId xmlns:a16="http://schemas.microsoft.com/office/drawing/2014/main" id="{0D7EE415-07D4-4254-A1CA-3E68C4C032B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2" name="Text Box 39">
          <a:extLst>
            <a:ext uri="{FF2B5EF4-FFF2-40B4-BE49-F238E27FC236}">
              <a16:creationId xmlns:a16="http://schemas.microsoft.com/office/drawing/2014/main" id="{DFA205B5-B070-4EAB-862D-241FCCBDD44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3" name="Text Box 40">
          <a:extLst>
            <a:ext uri="{FF2B5EF4-FFF2-40B4-BE49-F238E27FC236}">
              <a16:creationId xmlns:a16="http://schemas.microsoft.com/office/drawing/2014/main" id="{66943108-A419-4FED-80CF-4F574D40D9F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4" name="Text Box 41">
          <a:extLst>
            <a:ext uri="{FF2B5EF4-FFF2-40B4-BE49-F238E27FC236}">
              <a16:creationId xmlns:a16="http://schemas.microsoft.com/office/drawing/2014/main" id="{3F3CEEA1-3BCE-4B6B-9CAC-6DF6DDACA52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5" name="Text Box 42">
          <a:extLst>
            <a:ext uri="{FF2B5EF4-FFF2-40B4-BE49-F238E27FC236}">
              <a16:creationId xmlns:a16="http://schemas.microsoft.com/office/drawing/2014/main" id="{793B9EC1-50B2-4EB5-A1B3-82EAD70C27C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6" name="Text Box 43">
          <a:extLst>
            <a:ext uri="{FF2B5EF4-FFF2-40B4-BE49-F238E27FC236}">
              <a16:creationId xmlns:a16="http://schemas.microsoft.com/office/drawing/2014/main" id="{54435F09-B7BC-4A16-8691-442AE87D535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7" name="Text Box 44">
          <a:extLst>
            <a:ext uri="{FF2B5EF4-FFF2-40B4-BE49-F238E27FC236}">
              <a16:creationId xmlns:a16="http://schemas.microsoft.com/office/drawing/2014/main" id="{7BEC00F7-ECAB-4D05-A858-DC694C94C06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8" name="Text Box 45">
          <a:extLst>
            <a:ext uri="{FF2B5EF4-FFF2-40B4-BE49-F238E27FC236}">
              <a16:creationId xmlns:a16="http://schemas.microsoft.com/office/drawing/2014/main" id="{E74C465E-A31B-4F51-A949-455D08AF292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29" name="Text Box 46">
          <a:extLst>
            <a:ext uri="{FF2B5EF4-FFF2-40B4-BE49-F238E27FC236}">
              <a16:creationId xmlns:a16="http://schemas.microsoft.com/office/drawing/2014/main" id="{AB8C2E2D-33C4-4654-9887-0297FC22851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0" name="Text Box 47">
          <a:extLst>
            <a:ext uri="{FF2B5EF4-FFF2-40B4-BE49-F238E27FC236}">
              <a16:creationId xmlns:a16="http://schemas.microsoft.com/office/drawing/2014/main" id="{24F8D167-BB3B-4512-A4F7-07CE8578E06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1" name="Text Box 49">
          <a:extLst>
            <a:ext uri="{FF2B5EF4-FFF2-40B4-BE49-F238E27FC236}">
              <a16:creationId xmlns:a16="http://schemas.microsoft.com/office/drawing/2014/main" id="{56502C05-2147-494A-8BA7-56A71043361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2" name="Text Box 50">
          <a:extLst>
            <a:ext uri="{FF2B5EF4-FFF2-40B4-BE49-F238E27FC236}">
              <a16:creationId xmlns:a16="http://schemas.microsoft.com/office/drawing/2014/main" id="{3D4065C9-3B1E-4F62-B8F5-77625149E42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3" name="Text Box 51">
          <a:extLst>
            <a:ext uri="{FF2B5EF4-FFF2-40B4-BE49-F238E27FC236}">
              <a16:creationId xmlns:a16="http://schemas.microsoft.com/office/drawing/2014/main" id="{C9B3762E-916C-4E9C-9D7B-BB2574D3FF0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4" name="Text Box 52">
          <a:extLst>
            <a:ext uri="{FF2B5EF4-FFF2-40B4-BE49-F238E27FC236}">
              <a16:creationId xmlns:a16="http://schemas.microsoft.com/office/drawing/2014/main" id="{6DA4E016-D555-4BD9-88E8-B9CBB532EA2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5" name="Text Box 53">
          <a:extLst>
            <a:ext uri="{FF2B5EF4-FFF2-40B4-BE49-F238E27FC236}">
              <a16:creationId xmlns:a16="http://schemas.microsoft.com/office/drawing/2014/main" id="{606E13CB-04EE-4DDE-832B-3F48F6ED52E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6" name="Text Box 54">
          <a:extLst>
            <a:ext uri="{FF2B5EF4-FFF2-40B4-BE49-F238E27FC236}">
              <a16:creationId xmlns:a16="http://schemas.microsoft.com/office/drawing/2014/main" id="{D1BD75EB-0D15-4256-B784-181C2F2FAFA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7" name="Text Box 55">
          <a:extLst>
            <a:ext uri="{FF2B5EF4-FFF2-40B4-BE49-F238E27FC236}">
              <a16:creationId xmlns:a16="http://schemas.microsoft.com/office/drawing/2014/main" id="{3CDD46F7-6969-4EA3-A516-7D14130257F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8" name="Text Box 56">
          <a:extLst>
            <a:ext uri="{FF2B5EF4-FFF2-40B4-BE49-F238E27FC236}">
              <a16:creationId xmlns:a16="http://schemas.microsoft.com/office/drawing/2014/main" id="{E470C771-A76F-4700-89BE-436436C0831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39" name="Text Box 57">
          <a:extLst>
            <a:ext uri="{FF2B5EF4-FFF2-40B4-BE49-F238E27FC236}">
              <a16:creationId xmlns:a16="http://schemas.microsoft.com/office/drawing/2014/main" id="{88CC1F39-9962-4992-8B55-D8FCE2F2F70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0" name="Text Box 58">
          <a:extLst>
            <a:ext uri="{FF2B5EF4-FFF2-40B4-BE49-F238E27FC236}">
              <a16:creationId xmlns:a16="http://schemas.microsoft.com/office/drawing/2014/main" id="{C27BB678-28A8-4408-A3CA-2080DB61882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1" name="Text Box 59">
          <a:extLst>
            <a:ext uri="{FF2B5EF4-FFF2-40B4-BE49-F238E27FC236}">
              <a16:creationId xmlns:a16="http://schemas.microsoft.com/office/drawing/2014/main" id="{7CAA08BF-6947-4F8E-9621-677115B04240}"/>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2" name="Text Box 60">
          <a:extLst>
            <a:ext uri="{FF2B5EF4-FFF2-40B4-BE49-F238E27FC236}">
              <a16:creationId xmlns:a16="http://schemas.microsoft.com/office/drawing/2014/main" id="{CB9263ED-95BA-4DA8-A507-75F8D802682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3" name="Text Box 61">
          <a:extLst>
            <a:ext uri="{FF2B5EF4-FFF2-40B4-BE49-F238E27FC236}">
              <a16:creationId xmlns:a16="http://schemas.microsoft.com/office/drawing/2014/main" id="{F1E84CD3-5DF4-46B8-BDA1-F0D12CF48E6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4" name="Text Box 62">
          <a:extLst>
            <a:ext uri="{FF2B5EF4-FFF2-40B4-BE49-F238E27FC236}">
              <a16:creationId xmlns:a16="http://schemas.microsoft.com/office/drawing/2014/main" id="{06CD420D-0D0D-4E0F-913C-53EEF6BE61B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5" name="Text Box 63">
          <a:extLst>
            <a:ext uri="{FF2B5EF4-FFF2-40B4-BE49-F238E27FC236}">
              <a16:creationId xmlns:a16="http://schemas.microsoft.com/office/drawing/2014/main" id="{62787BD1-C93B-495A-9901-87413172773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6" name="Text Box 64">
          <a:extLst>
            <a:ext uri="{FF2B5EF4-FFF2-40B4-BE49-F238E27FC236}">
              <a16:creationId xmlns:a16="http://schemas.microsoft.com/office/drawing/2014/main" id="{799DC5F0-E549-4FBA-9708-4152F9F6297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7" name="Text Box 65">
          <a:extLst>
            <a:ext uri="{FF2B5EF4-FFF2-40B4-BE49-F238E27FC236}">
              <a16:creationId xmlns:a16="http://schemas.microsoft.com/office/drawing/2014/main" id="{B4D22AAA-F68C-4F96-BF57-7318DB6822A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8" name="Text Box 66">
          <a:extLst>
            <a:ext uri="{FF2B5EF4-FFF2-40B4-BE49-F238E27FC236}">
              <a16:creationId xmlns:a16="http://schemas.microsoft.com/office/drawing/2014/main" id="{BF960749-8701-48B5-B57E-BDB1C0AADDE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49" name="Text Box 67">
          <a:extLst>
            <a:ext uri="{FF2B5EF4-FFF2-40B4-BE49-F238E27FC236}">
              <a16:creationId xmlns:a16="http://schemas.microsoft.com/office/drawing/2014/main" id="{EE15C005-EA45-4095-8006-C26E5E177B0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0" name="Text Box 68">
          <a:extLst>
            <a:ext uri="{FF2B5EF4-FFF2-40B4-BE49-F238E27FC236}">
              <a16:creationId xmlns:a16="http://schemas.microsoft.com/office/drawing/2014/main" id="{25928FD1-D738-49DA-AF04-D53CFFA7387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1" name="Text Box 69">
          <a:extLst>
            <a:ext uri="{FF2B5EF4-FFF2-40B4-BE49-F238E27FC236}">
              <a16:creationId xmlns:a16="http://schemas.microsoft.com/office/drawing/2014/main" id="{745FA641-F768-47ED-AE67-9A417439181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2" name="Text Box 70">
          <a:extLst>
            <a:ext uri="{FF2B5EF4-FFF2-40B4-BE49-F238E27FC236}">
              <a16:creationId xmlns:a16="http://schemas.microsoft.com/office/drawing/2014/main" id="{028E5102-2EE1-4E18-A701-C3BE5D32B34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3" name="Text Box 71">
          <a:extLst>
            <a:ext uri="{FF2B5EF4-FFF2-40B4-BE49-F238E27FC236}">
              <a16:creationId xmlns:a16="http://schemas.microsoft.com/office/drawing/2014/main" id="{FCB106D6-3DFE-42E0-BEF9-09CA75F4108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4" name="Text Box 72">
          <a:extLst>
            <a:ext uri="{FF2B5EF4-FFF2-40B4-BE49-F238E27FC236}">
              <a16:creationId xmlns:a16="http://schemas.microsoft.com/office/drawing/2014/main" id="{D7D97049-7BE9-4580-B537-6182E22C971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5" name="Text Box 73">
          <a:extLst>
            <a:ext uri="{FF2B5EF4-FFF2-40B4-BE49-F238E27FC236}">
              <a16:creationId xmlns:a16="http://schemas.microsoft.com/office/drawing/2014/main" id="{7A4D8912-3276-4769-BB1E-88F157C944B0}"/>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6" name="Text Box 74">
          <a:extLst>
            <a:ext uri="{FF2B5EF4-FFF2-40B4-BE49-F238E27FC236}">
              <a16:creationId xmlns:a16="http://schemas.microsoft.com/office/drawing/2014/main" id="{8E6BAB58-4AA4-482B-A47C-06CFEB51DC8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7" name="Text Box 75">
          <a:extLst>
            <a:ext uri="{FF2B5EF4-FFF2-40B4-BE49-F238E27FC236}">
              <a16:creationId xmlns:a16="http://schemas.microsoft.com/office/drawing/2014/main" id="{481BD7D2-BA51-4E1B-A62B-681D3C75C5E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8" name="Text Box 76">
          <a:extLst>
            <a:ext uri="{FF2B5EF4-FFF2-40B4-BE49-F238E27FC236}">
              <a16:creationId xmlns:a16="http://schemas.microsoft.com/office/drawing/2014/main" id="{0C5A1A16-94D3-485F-87B3-9DAB4509938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59" name="Text Box 77">
          <a:extLst>
            <a:ext uri="{FF2B5EF4-FFF2-40B4-BE49-F238E27FC236}">
              <a16:creationId xmlns:a16="http://schemas.microsoft.com/office/drawing/2014/main" id="{F460A2EC-DD4E-435F-9808-1B8B19DF6B80}"/>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0" name="Text Box 78">
          <a:extLst>
            <a:ext uri="{FF2B5EF4-FFF2-40B4-BE49-F238E27FC236}">
              <a16:creationId xmlns:a16="http://schemas.microsoft.com/office/drawing/2014/main" id="{F9A428FF-6023-4FE5-9729-3DCD9AE2415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1" name="Text Box 79">
          <a:extLst>
            <a:ext uri="{FF2B5EF4-FFF2-40B4-BE49-F238E27FC236}">
              <a16:creationId xmlns:a16="http://schemas.microsoft.com/office/drawing/2014/main" id="{BA57312E-991D-426A-B212-BFC2E08826E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2" name="Text Box 80">
          <a:extLst>
            <a:ext uri="{FF2B5EF4-FFF2-40B4-BE49-F238E27FC236}">
              <a16:creationId xmlns:a16="http://schemas.microsoft.com/office/drawing/2014/main" id="{ABF6441B-F0DE-460B-9D79-CB8C9C374E5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3" name="Text Box 81">
          <a:extLst>
            <a:ext uri="{FF2B5EF4-FFF2-40B4-BE49-F238E27FC236}">
              <a16:creationId xmlns:a16="http://schemas.microsoft.com/office/drawing/2014/main" id="{C49BA398-168D-4087-90C1-8475BC823A0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4" name="Text Box 82">
          <a:extLst>
            <a:ext uri="{FF2B5EF4-FFF2-40B4-BE49-F238E27FC236}">
              <a16:creationId xmlns:a16="http://schemas.microsoft.com/office/drawing/2014/main" id="{ED5F2B0B-53FD-4F92-A502-52359B2F2A8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5" name="Text Box 83">
          <a:extLst>
            <a:ext uri="{FF2B5EF4-FFF2-40B4-BE49-F238E27FC236}">
              <a16:creationId xmlns:a16="http://schemas.microsoft.com/office/drawing/2014/main" id="{11B3E9DA-1778-4469-8A20-00F4A6A3A16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6" name="Text Box 84">
          <a:extLst>
            <a:ext uri="{FF2B5EF4-FFF2-40B4-BE49-F238E27FC236}">
              <a16:creationId xmlns:a16="http://schemas.microsoft.com/office/drawing/2014/main" id="{7A561597-9BF8-4F98-9BA5-2B0F82FD8692}"/>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7" name="Text Box 85">
          <a:extLst>
            <a:ext uri="{FF2B5EF4-FFF2-40B4-BE49-F238E27FC236}">
              <a16:creationId xmlns:a16="http://schemas.microsoft.com/office/drawing/2014/main" id="{BFF9EB68-14FB-465E-A657-41C55CEE118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8" name="Text Box 86">
          <a:extLst>
            <a:ext uri="{FF2B5EF4-FFF2-40B4-BE49-F238E27FC236}">
              <a16:creationId xmlns:a16="http://schemas.microsoft.com/office/drawing/2014/main" id="{098E9932-883C-4FBB-8B6E-9A0356401C3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69" name="Text Box 87">
          <a:extLst>
            <a:ext uri="{FF2B5EF4-FFF2-40B4-BE49-F238E27FC236}">
              <a16:creationId xmlns:a16="http://schemas.microsoft.com/office/drawing/2014/main" id="{1D4B8AD1-42F3-4572-AC32-1959CF1CCB6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70" name="Text Box 88">
          <a:extLst>
            <a:ext uri="{FF2B5EF4-FFF2-40B4-BE49-F238E27FC236}">
              <a16:creationId xmlns:a16="http://schemas.microsoft.com/office/drawing/2014/main" id="{95302964-B013-42EC-B16D-A6019E4758B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71" name="Text Box 89">
          <a:extLst>
            <a:ext uri="{FF2B5EF4-FFF2-40B4-BE49-F238E27FC236}">
              <a16:creationId xmlns:a16="http://schemas.microsoft.com/office/drawing/2014/main" id="{29014642-A4D3-4CEC-BCD1-5250064AAEE2}"/>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72" name="Text Box 90">
          <a:extLst>
            <a:ext uri="{FF2B5EF4-FFF2-40B4-BE49-F238E27FC236}">
              <a16:creationId xmlns:a16="http://schemas.microsoft.com/office/drawing/2014/main" id="{CEE1EF20-3B6F-4D11-84B1-D9C35E2ED89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73" name="Text Box 91">
          <a:extLst>
            <a:ext uri="{FF2B5EF4-FFF2-40B4-BE49-F238E27FC236}">
              <a16:creationId xmlns:a16="http://schemas.microsoft.com/office/drawing/2014/main" id="{1399E7D8-3AD8-49DD-9DF6-2175724BF77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1674" name="Text Box 92">
          <a:extLst>
            <a:ext uri="{FF2B5EF4-FFF2-40B4-BE49-F238E27FC236}">
              <a16:creationId xmlns:a16="http://schemas.microsoft.com/office/drawing/2014/main" id="{5616F096-D46D-4991-99C2-89DA9000329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75" name="Text Box 1">
          <a:extLst>
            <a:ext uri="{FF2B5EF4-FFF2-40B4-BE49-F238E27FC236}">
              <a16:creationId xmlns:a16="http://schemas.microsoft.com/office/drawing/2014/main" id="{D3A73757-6806-41F8-BB5F-BB3020ABB082}"/>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76" name="Text Box 118">
          <a:extLst>
            <a:ext uri="{FF2B5EF4-FFF2-40B4-BE49-F238E27FC236}">
              <a16:creationId xmlns:a16="http://schemas.microsoft.com/office/drawing/2014/main" id="{A3A3B796-0F24-48FF-9F6D-6461A6057BBF}"/>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77" name="Text Box 1">
          <a:extLst>
            <a:ext uri="{FF2B5EF4-FFF2-40B4-BE49-F238E27FC236}">
              <a16:creationId xmlns:a16="http://schemas.microsoft.com/office/drawing/2014/main" id="{4385B914-3794-43F7-BB49-61B8EB6B1F6D}"/>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78" name="Text Box 118">
          <a:extLst>
            <a:ext uri="{FF2B5EF4-FFF2-40B4-BE49-F238E27FC236}">
              <a16:creationId xmlns:a16="http://schemas.microsoft.com/office/drawing/2014/main" id="{E64A2B7A-FAA0-470F-93B1-6EB7AFD5D98C}"/>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79" name="Text Box 1">
          <a:extLst>
            <a:ext uri="{FF2B5EF4-FFF2-40B4-BE49-F238E27FC236}">
              <a16:creationId xmlns:a16="http://schemas.microsoft.com/office/drawing/2014/main" id="{25095B05-CBCF-4742-AC1A-EB292A5235F4}"/>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52400" cy="314325"/>
    <xdr:sp macro="" textlink="">
      <xdr:nvSpPr>
        <xdr:cNvPr id="1680" name="Text Box 118">
          <a:extLst>
            <a:ext uri="{FF2B5EF4-FFF2-40B4-BE49-F238E27FC236}">
              <a16:creationId xmlns:a16="http://schemas.microsoft.com/office/drawing/2014/main" id="{B3DD0A03-31BA-4651-90D6-2C354EC9CD65}"/>
            </a:ext>
          </a:extLst>
        </xdr:cNvPr>
        <xdr:cNvSpPr txBox="1">
          <a:spLocks noChangeArrowheads="1"/>
        </xdr:cNvSpPr>
      </xdr:nvSpPr>
      <xdr:spPr bwMode="auto">
        <a:xfrm>
          <a:off x="3248025" y="116871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61925" cy="314325"/>
    <xdr:sp macro="" textlink="">
      <xdr:nvSpPr>
        <xdr:cNvPr id="1681" name="Text Box 1">
          <a:extLst>
            <a:ext uri="{FF2B5EF4-FFF2-40B4-BE49-F238E27FC236}">
              <a16:creationId xmlns:a16="http://schemas.microsoft.com/office/drawing/2014/main" id="{A58F8D05-3699-488D-B5EF-16D38121CD7B}"/>
            </a:ext>
          </a:extLst>
        </xdr:cNvPr>
        <xdr:cNvSpPr txBox="1">
          <a:spLocks noChangeArrowheads="1"/>
        </xdr:cNvSpPr>
      </xdr:nvSpPr>
      <xdr:spPr bwMode="auto">
        <a:xfrm>
          <a:off x="3248025" y="116871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47</xdr:row>
      <xdr:rowOff>0</xdr:rowOff>
    </xdr:from>
    <xdr:ext cx="161925" cy="314325"/>
    <xdr:sp macro="" textlink="">
      <xdr:nvSpPr>
        <xdr:cNvPr id="1682" name="Text Box 118">
          <a:extLst>
            <a:ext uri="{FF2B5EF4-FFF2-40B4-BE49-F238E27FC236}">
              <a16:creationId xmlns:a16="http://schemas.microsoft.com/office/drawing/2014/main" id="{0EF4E45C-2A0E-47F6-94EE-DA3AC7F9D2C1}"/>
            </a:ext>
          </a:extLst>
        </xdr:cNvPr>
        <xdr:cNvSpPr txBox="1">
          <a:spLocks noChangeArrowheads="1"/>
        </xdr:cNvSpPr>
      </xdr:nvSpPr>
      <xdr:spPr bwMode="auto">
        <a:xfrm>
          <a:off x="3248025" y="116871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683" name="Text Box 1">
          <a:extLst>
            <a:ext uri="{FF2B5EF4-FFF2-40B4-BE49-F238E27FC236}">
              <a16:creationId xmlns:a16="http://schemas.microsoft.com/office/drawing/2014/main" id="{B513DB95-7596-469B-9E04-4ECB6ECC18E2}"/>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684" name="Text Box 118">
          <a:extLst>
            <a:ext uri="{FF2B5EF4-FFF2-40B4-BE49-F238E27FC236}">
              <a16:creationId xmlns:a16="http://schemas.microsoft.com/office/drawing/2014/main" id="{3667D33D-1AE0-4D1A-83E7-84B4F66F9D20}"/>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685" name="Text Box 1">
          <a:extLst>
            <a:ext uri="{FF2B5EF4-FFF2-40B4-BE49-F238E27FC236}">
              <a16:creationId xmlns:a16="http://schemas.microsoft.com/office/drawing/2014/main" id="{CC4837A3-A8D1-4088-A1FA-155C313FCB7E}"/>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686" name="Text Box 118">
          <a:extLst>
            <a:ext uri="{FF2B5EF4-FFF2-40B4-BE49-F238E27FC236}">
              <a16:creationId xmlns:a16="http://schemas.microsoft.com/office/drawing/2014/main" id="{FAD41727-9C01-478E-B067-2C9CD61CB4EE}"/>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687" name="Text Box 1">
          <a:extLst>
            <a:ext uri="{FF2B5EF4-FFF2-40B4-BE49-F238E27FC236}">
              <a16:creationId xmlns:a16="http://schemas.microsoft.com/office/drawing/2014/main" id="{B8C938BA-5A4C-461B-806C-804B103FA010}"/>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688" name="Text Box 118">
          <a:extLst>
            <a:ext uri="{FF2B5EF4-FFF2-40B4-BE49-F238E27FC236}">
              <a16:creationId xmlns:a16="http://schemas.microsoft.com/office/drawing/2014/main" id="{00BE2AC3-F1ED-41E9-93B5-7CD6781044D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689" name="Text Box 1">
          <a:extLst>
            <a:ext uri="{FF2B5EF4-FFF2-40B4-BE49-F238E27FC236}">
              <a16:creationId xmlns:a16="http://schemas.microsoft.com/office/drawing/2014/main" id="{551A88AF-0F41-4E44-8AF7-8C13EA729317}"/>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690" name="Text Box 118">
          <a:extLst>
            <a:ext uri="{FF2B5EF4-FFF2-40B4-BE49-F238E27FC236}">
              <a16:creationId xmlns:a16="http://schemas.microsoft.com/office/drawing/2014/main" id="{AFF39083-7B3B-4F2E-BB79-3240BFEE62E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1" name="Text Box 1">
          <a:extLst>
            <a:ext uri="{FF2B5EF4-FFF2-40B4-BE49-F238E27FC236}">
              <a16:creationId xmlns:a16="http://schemas.microsoft.com/office/drawing/2014/main" id="{D3346ACB-4A02-461E-894B-B2D9E88E987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2" name="Text Box 118">
          <a:extLst>
            <a:ext uri="{FF2B5EF4-FFF2-40B4-BE49-F238E27FC236}">
              <a16:creationId xmlns:a16="http://schemas.microsoft.com/office/drawing/2014/main" id="{E43B6877-DDAB-45C5-857E-BF1D97C8871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3" name="Text Box 1">
          <a:extLst>
            <a:ext uri="{FF2B5EF4-FFF2-40B4-BE49-F238E27FC236}">
              <a16:creationId xmlns:a16="http://schemas.microsoft.com/office/drawing/2014/main" id="{F5B5F5B8-9D1A-4DE4-9EDB-3B8627967B5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4" name="Text Box 118">
          <a:extLst>
            <a:ext uri="{FF2B5EF4-FFF2-40B4-BE49-F238E27FC236}">
              <a16:creationId xmlns:a16="http://schemas.microsoft.com/office/drawing/2014/main" id="{DF10CEB9-0D20-43F8-8464-C685F42EF80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5" name="Text Box 1">
          <a:extLst>
            <a:ext uri="{FF2B5EF4-FFF2-40B4-BE49-F238E27FC236}">
              <a16:creationId xmlns:a16="http://schemas.microsoft.com/office/drawing/2014/main" id="{95D2DDC0-3231-4863-9F06-6DC4680A761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6" name="Text Box 118">
          <a:extLst>
            <a:ext uri="{FF2B5EF4-FFF2-40B4-BE49-F238E27FC236}">
              <a16:creationId xmlns:a16="http://schemas.microsoft.com/office/drawing/2014/main" id="{C16D4F6F-DF35-47A5-87FE-36029718D4A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697" name="Text Box 1">
          <a:extLst>
            <a:ext uri="{FF2B5EF4-FFF2-40B4-BE49-F238E27FC236}">
              <a16:creationId xmlns:a16="http://schemas.microsoft.com/office/drawing/2014/main" id="{C0D42AEF-1F25-4EDB-B13B-E1159D3B8F40}"/>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698" name="Text Box 118">
          <a:extLst>
            <a:ext uri="{FF2B5EF4-FFF2-40B4-BE49-F238E27FC236}">
              <a16:creationId xmlns:a16="http://schemas.microsoft.com/office/drawing/2014/main" id="{04D69E6B-436D-40F6-81CD-80597BE40A3B}"/>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699" name="Text Box 1">
          <a:extLst>
            <a:ext uri="{FF2B5EF4-FFF2-40B4-BE49-F238E27FC236}">
              <a16:creationId xmlns:a16="http://schemas.microsoft.com/office/drawing/2014/main" id="{FE66CC22-2336-4915-A957-CB73122C09B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00" name="Text Box 118">
          <a:extLst>
            <a:ext uri="{FF2B5EF4-FFF2-40B4-BE49-F238E27FC236}">
              <a16:creationId xmlns:a16="http://schemas.microsoft.com/office/drawing/2014/main" id="{A5B5ABFC-58DF-4BAE-8EDE-F6E7C3467D1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01" name="Text Box 1">
          <a:extLst>
            <a:ext uri="{FF2B5EF4-FFF2-40B4-BE49-F238E27FC236}">
              <a16:creationId xmlns:a16="http://schemas.microsoft.com/office/drawing/2014/main" id="{14B85317-5FCA-4AB6-8327-2F689D4C2D8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02" name="Text Box 118">
          <a:extLst>
            <a:ext uri="{FF2B5EF4-FFF2-40B4-BE49-F238E27FC236}">
              <a16:creationId xmlns:a16="http://schemas.microsoft.com/office/drawing/2014/main" id="{8DCEA5AA-E947-4B88-9281-BB53BF04FE2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03" name="Text Box 1">
          <a:extLst>
            <a:ext uri="{FF2B5EF4-FFF2-40B4-BE49-F238E27FC236}">
              <a16:creationId xmlns:a16="http://schemas.microsoft.com/office/drawing/2014/main" id="{AEA50503-EA7D-479C-9652-FEE9839C744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04" name="Text Box 118">
          <a:extLst>
            <a:ext uri="{FF2B5EF4-FFF2-40B4-BE49-F238E27FC236}">
              <a16:creationId xmlns:a16="http://schemas.microsoft.com/office/drawing/2014/main" id="{3450E225-C632-4E55-8796-CD0B24141CF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05" name="Text Box 1">
          <a:extLst>
            <a:ext uri="{FF2B5EF4-FFF2-40B4-BE49-F238E27FC236}">
              <a16:creationId xmlns:a16="http://schemas.microsoft.com/office/drawing/2014/main" id="{E4BBB044-A651-4D5E-8ADB-322B9587A2C4}"/>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06" name="Text Box 118">
          <a:extLst>
            <a:ext uri="{FF2B5EF4-FFF2-40B4-BE49-F238E27FC236}">
              <a16:creationId xmlns:a16="http://schemas.microsoft.com/office/drawing/2014/main" id="{CC20DA7F-3D63-4E58-82A1-EF1B299EC387}"/>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07" name="Text Box 118">
          <a:extLst>
            <a:ext uri="{FF2B5EF4-FFF2-40B4-BE49-F238E27FC236}">
              <a16:creationId xmlns:a16="http://schemas.microsoft.com/office/drawing/2014/main" id="{7C176B0F-24AA-443F-B35E-9BE2574960D5}"/>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08" name="Text Box 1">
          <a:extLst>
            <a:ext uri="{FF2B5EF4-FFF2-40B4-BE49-F238E27FC236}">
              <a16:creationId xmlns:a16="http://schemas.microsoft.com/office/drawing/2014/main" id="{882017D8-0E96-404D-B5D7-A65BDF306444}"/>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09" name="Text Box 118">
          <a:extLst>
            <a:ext uri="{FF2B5EF4-FFF2-40B4-BE49-F238E27FC236}">
              <a16:creationId xmlns:a16="http://schemas.microsoft.com/office/drawing/2014/main" id="{5F9A6B9B-DB12-4C85-8003-40CF9650DB9D}"/>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10" name="Text Box 1">
          <a:extLst>
            <a:ext uri="{FF2B5EF4-FFF2-40B4-BE49-F238E27FC236}">
              <a16:creationId xmlns:a16="http://schemas.microsoft.com/office/drawing/2014/main" id="{C47BA028-6BD1-4DA9-B8C9-FB6D427CF98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11" name="Text Box 118">
          <a:extLst>
            <a:ext uri="{FF2B5EF4-FFF2-40B4-BE49-F238E27FC236}">
              <a16:creationId xmlns:a16="http://schemas.microsoft.com/office/drawing/2014/main" id="{F348F868-FE36-48AF-B980-47A0EB47366C}"/>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12" name="Text Box 1">
          <a:extLst>
            <a:ext uri="{FF2B5EF4-FFF2-40B4-BE49-F238E27FC236}">
              <a16:creationId xmlns:a16="http://schemas.microsoft.com/office/drawing/2014/main" id="{2ABE2F35-C510-42DD-B482-A679F010C1FD}"/>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3" name="Text Box 1">
          <a:extLst>
            <a:ext uri="{FF2B5EF4-FFF2-40B4-BE49-F238E27FC236}">
              <a16:creationId xmlns:a16="http://schemas.microsoft.com/office/drawing/2014/main" id="{9EF85433-D597-4AF5-BA2B-FB412A0B87D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4" name="Text Box 118">
          <a:extLst>
            <a:ext uri="{FF2B5EF4-FFF2-40B4-BE49-F238E27FC236}">
              <a16:creationId xmlns:a16="http://schemas.microsoft.com/office/drawing/2014/main" id="{1988D5BD-502E-4D94-B3B1-80E81BD4136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5" name="Text Box 1">
          <a:extLst>
            <a:ext uri="{FF2B5EF4-FFF2-40B4-BE49-F238E27FC236}">
              <a16:creationId xmlns:a16="http://schemas.microsoft.com/office/drawing/2014/main" id="{65EA1A12-E468-41F7-ACF4-3A07838CD29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6" name="Text Box 118">
          <a:extLst>
            <a:ext uri="{FF2B5EF4-FFF2-40B4-BE49-F238E27FC236}">
              <a16:creationId xmlns:a16="http://schemas.microsoft.com/office/drawing/2014/main" id="{71C73538-4EAE-4120-B4AC-BD918667850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7" name="Text Box 1">
          <a:extLst>
            <a:ext uri="{FF2B5EF4-FFF2-40B4-BE49-F238E27FC236}">
              <a16:creationId xmlns:a16="http://schemas.microsoft.com/office/drawing/2014/main" id="{3239084B-C924-4EB7-B82D-025569CF6BA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8" name="Text Box 118">
          <a:extLst>
            <a:ext uri="{FF2B5EF4-FFF2-40B4-BE49-F238E27FC236}">
              <a16:creationId xmlns:a16="http://schemas.microsoft.com/office/drawing/2014/main" id="{5A48AF58-66DB-4295-BF1C-FFC47110CD1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19" name="Text Box 1">
          <a:extLst>
            <a:ext uri="{FF2B5EF4-FFF2-40B4-BE49-F238E27FC236}">
              <a16:creationId xmlns:a16="http://schemas.microsoft.com/office/drawing/2014/main" id="{55C44F41-9044-4FA1-BF66-E559BFE192B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20" name="Text Box 118">
          <a:extLst>
            <a:ext uri="{FF2B5EF4-FFF2-40B4-BE49-F238E27FC236}">
              <a16:creationId xmlns:a16="http://schemas.microsoft.com/office/drawing/2014/main" id="{1892EB35-B4DE-4FAE-BF55-4C6B9754C57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21" name="Text Box 1">
          <a:extLst>
            <a:ext uri="{FF2B5EF4-FFF2-40B4-BE49-F238E27FC236}">
              <a16:creationId xmlns:a16="http://schemas.microsoft.com/office/drawing/2014/main" id="{7A895D33-0835-47F4-BF1F-171506F9C41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22" name="Text Box 118">
          <a:extLst>
            <a:ext uri="{FF2B5EF4-FFF2-40B4-BE49-F238E27FC236}">
              <a16:creationId xmlns:a16="http://schemas.microsoft.com/office/drawing/2014/main" id="{DDBDA22F-840E-4B88-A9E8-71F5BF093B4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23" name="Text Box 1">
          <a:extLst>
            <a:ext uri="{FF2B5EF4-FFF2-40B4-BE49-F238E27FC236}">
              <a16:creationId xmlns:a16="http://schemas.microsoft.com/office/drawing/2014/main" id="{0D3C7118-E3C9-4988-BBEC-01DE01BDD1B2}"/>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24" name="Text Box 118">
          <a:extLst>
            <a:ext uri="{FF2B5EF4-FFF2-40B4-BE49-F238E27FC236}">
              <a16:creationId xmlns:a16="http://schemas.microsoft.com/office/drawing/2014/main" id="{4804252E-236C-480E-81FB-6E9E205FD577}"/>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25" name="Text Box 1">
          <a:extLst>
            <a:ext uri="{FF2B5EF4-FFF2-40B4-BE49-F238E27FC236}">
              <a16:creationId xmlns:a16="http://schemas.microsoft.com/office/drawing/2014/main" id="{CBACE7AC-BD7C-4F02-BB44-C48EDD346058}"/>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26" name="Text Box 118">
          <a:extLst>
            <a:ext uri="{FF2B5EF4-FFF2-40B4-BE49-F238E27FC236}">
              <a16:creationId xmlns:a16="http://schemas.microsoft.com/office/drawing/2014/main" id="{A57EFFC1-BAD7-4F4A-8323-5173E21D72D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27" name="Text Box 1">
          <a:extLst>
            <a:ext uri="{FF2B5EF4-FFF2-40B4-BE49-F238E27FC236}">
              <a16:creationId xmlns:a16="http://schemas.microsoft.com/office/drawing/2014/main" id="{28B6D004-2DB3-4784-8EAD-518E98C56B2E}"/>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28" name="Text Box 118">
          <a:extLst>
            <a:ext uri="{FF2B5EF4-FFF2-40B4-BE49-F238E27FC236}">
              <a16:creationId xmlns:a16="http://schemas.microsoft.com/office/drawing/2014/main" id="{CF46D9D3-7175-4D33-913D-89AE5A0F5265}"/>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29" name="Text Box 1">
          <a:extLst>
            <a:ext uri="{FF2B5EF4-FFF2-40B4-BE49-F238E27FC236}">
              <a16:creationId xmlns:a16="http://schemas.microsoft.com/office/drawing/2014/main" id="{87D2E18B-FEB9-430F-8591-7937CB5C3571}"/>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0" name="Text Box 118">
          <a:extLst>
            <a:ext uri="{FF2B5EF4-FFF2-40B4-BE49-F238E27FC236}">
              <a16:creationId xmlns:a16="http://schemas.microsoft.com/office/drawing/2014/main" id="{9AE16D62-0557-473F-8165-1827575F098D}"/>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1" name="Text Box 1">
          <a:extLst>
            <a:ext uri="{FF2B5EF4-FFF2-40B4-BE49-F238E27FC236}">
              <a16:creationId xmlns:a16="http://schemas.microsoft.com/office/drawing/2014/main" id="{B7FD3679-DE9F-4DAE-82B9-F9373EEBAE14}"/>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2" name="Text Box 118">
          <a:extLst>
            <a:ext uri="{FF2B5EF4-FFF2-40B4-BE49-F238E27FC236}">
              <a16:creationId xmlns:a16="http://schemas.microsoft.com/office/drawing/2014/main" id="{CEA48C31-ACF8-49D9-9229-E02E38A00DC1}"/>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33" name="Text Box 1">
          <a:extLst>
            <a:ext uri="{FF2B5EF4-FFF2-40B4-BE49-F238E27FC236}">
              <a16:creationId xmlns:a16="http://schemas.microsoft.com/office/drawing/2014/main" id="{00F76321-BD69-4FD0-9EF3-42962259461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34" name="Text Box 118">
          <a:extLst>
            <a:ext uri="{FF2B5EF4-FFF2-40B4-BE49-F238E27FC236}">
              <a16:creationId xmlns:a16="http://schemas.microsoft.com/office/drawing/2014/main" id="{1080F7BE-5CFA-48D8-9A62-CCC65B91B396}"/>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35" name="Text Box 1">
          <a:extLst>
            <a:ext uri="{FF2B5EF4-FFF2-40B4-BE49-F238E27FC236}">
              <a16:creationId xmlns:a16="http://schemas.microsoft.com/office/drawing/2014/main" id="{2DBD1B46-E14C-48A6-9447-8F969127DB17}"/>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36" name="Text Box 118">
          <a:extLst>
            <a:ext uri="{FF2B5EF4-FFF2-40B4-BE49-F238E27FC236}">
              <a16:creationId xmlns:a16="http://schemas.microsoft.com/office/drawing/2014/main" id="{939E297E-12F0-44CD-9FCC-4663F17B656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7" name="Text Box 1">
          <a:extLst>
            <a:ext uri="{FF2B5EF4-FFF2-40B4-BE49-F238E27FC236}">
              <a16:creationId xmlns:a16="http://schemas.microsoft.com/office/drawing/2014/main" id="{A4D1EC79-D057-430B-9EBB-3AB3A8373029}"/>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8" name="Text Box 118">
          <a:extLst>
            <a:ext uri="{FF2B5EF4-FFF2-40B4-BE49-F238E27FC236}">
              <a16:creationId xmlns:a16="http://schemas.microsoft.com/office/drawing/2014/main" id="{B10247D2-298D-429D-A6AB-4B5F66E821E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39" name="Text Box 1">
          <a:extLst>
            <a:ext uri="{FF2B5EF4-FFF2-40B4-BE49-F238E27FC236}">
              <a16:creationId xmlns:a16="http://schemas.microsoft.com/office/drawing/2014/main" id="{DAC55F6E-B289-4E24-8D39-B8BE5863F139}"/>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40" name="Text Box 118">
          <a:extLst>
            <a:ext uri="{FF2B5EF4-FFF2-40B4-BE49-F238E27FC236}">
              <a16:creationId xmlns:a16="http://schemas.microsoft.com/office/drawing/2014/main" id="{A5AC4E1B-40C3-4831-8436-88308DD72081}"/>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1" name="Text Box 1">
          <a:extLst>
            <a:ext uri="{FF2B5EF4-FFF2-40B4-BE49-F238E27FC236}">
              <a16:creationId xmlns:a16="http://schemas.microsoft.com/office/drawing/2014/main" id="{0B7708A4-6E4E-47C6-972A-0B62667B353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2" name="Text Box 118">
          <a:extLst>
            <a:ext uri="{FF2B5EF4-FFF2-40B4-BE49-F238E27FC236}">
              <a16:creationId xmlns:a16="http://schemas.microsoft.com/office/drawing/2014/main" id="{0A7E8790-E8FF-4217-BF0E-FF7669EF2C9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3" name="Text Box 1">
          <a:extLst>
            <a:ext uri="{FF2B5EF4-FFF2-40B4-BE49-F238E27FC236}">
              <a16:creationId xmlns:a16="http://schemas.microsoft.com/office/drawing/2014/main" id="{26E9A76B-3559-4A1F-A42B-EEF2790BDA3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4" name="Text Box 118">
          <a:extLst>
            <a:ext uri="{FF2B5EF4-FFF2-40B4-BE49-F238E27FC236}">
              <a16:creationId xmlns:a16="http://schemas.microsoft.com/office/drawing/2014/main" id="{1457D0E6-5670-4AFB-B5C7-3DEF5287D82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5" name="Text Box 1">
          <a:extLst>
            <a:ext uri="{FF2B5EF4-FFF2-40B4-BE49-F238E27FC236}">
              <a16:creationId xmlns:a16="http://schemas.microsoft.com/office/drawing/2014/main" id="{610688F3-1378-4F2F-9E24-13E4B3C3EDD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6" name="Text Box 118">
          <a:extLst>
            <a:ext uri="{FF2B5EF4-FFF2-40B4-BE49-F238E27FC236}">
              <a16:creationId xmlns:a16="http://schemas.microsoft.com/office/drawing/2014/main" id="{A4448895-3089-442E-B7B5-1920931A376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47" name="Text Box 1">
          <a:extLst>
            <a:ext uri="{FF2B5EF4-FFF2-40B4-BE49-F238E27FC236}">
              <a16:creationId xmlns:a16="http://schemas.microsoft.com/office/drawing/2014/main" id="{5838922C-AE56-4343-AC4C-E6086F98DED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48" name="Text Box 118">
          <a:extLst>
            <a:ext uri="{FF2B5EF4-FFF2-40B4-BE49-F238E27FC236}">
              <a16:creationId xmlns:a16="http://schemas.microsoft.com/office/drawing/2014/main" id="{94FD6AF4-85F3-488B-AF9E-130C4EB9EB1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49" name="Text Box 1">
          <a:extLst>
            <a:ext uri="{FF2B5EF4-FFF2-40B4-BE49-F238E27FC236}">
              <a16:creationId xmlns:a16="http://schemas.microsoft.com/office/drawing/2014/main" id="{98C197B0-1CE6-4B03-9B86-4CDBEA4C5CA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50" name="Text Box 118">
          <a:extLst>
            <a:ext uri="{FF2B5EF4-FFF2-40B4-BE49-F238E27FC236}">
              <a16:creationId xmlns:a16="http://schemas.microsoft.com/office/drawing/2014/main" id="{38FFD788-3832-4655-8B93-0BF1CCFAD19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51" name="Text Box 1">
          <a:extLst>
            <a:ext uri="{FF2B5EF4-FFF2-40B4-BE49-F238E27FC236}">
              <a16:creationId xmlns:a16="http://schemas.microsoft.com/office/drawing/2014/main" id="{ECE644C6-6385-45F5-9626-F464FB8C120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52" name="Text Box 118">
          <a:extLst>
            <a:ext uri="{FF2B5EF4-FFF2-40B4-BE49-F238E27FC236}">
              <a16:creationId xmlns:a16="http://schemas.microsoft.com/office/drawing/2014/main" id="{1FA2A910-2D92-4729-A0E8-094427BC34A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53" name="Text Box 1">
          <a:extLst>
            <a:ext uri="{FF2B5EF4-FFF2-40B4-BE49-F238E27FC236}">
              <a16:creationId xmlns:a16="http://schemas.microsoft.com/office/drawing/2014/main" id="{34B6C675-A14A-4DC2-8556-CF1B16CDE62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54" name="Text Box 118">
          <a:extLst>
            <a:ext uri="{FF2B5EF4-FFF2-40B4-BE49-F238E27FC236}">
              <a16:creationId xmlns:a16="http://schemas.microsoft.com/office/drawing/2014/main" id="{99F89242-BA2D-44C9-A2F1-3FE45C6E89E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55" name="Text Box 1">
          <a:extLst>
            <a:ext uri="{FF2B5EF4-FFF2-40B4-BE49-F238E27FC236}">
              <a16:creationId xmlns:a16="http://schemas.microsoft.com/office/drawing/2014/main" id="{868FE06A-A8EA-43F8-A8DE-F7E7E670E5F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56" name="Text Box 118">
          <a:extLst>
            <a:ext uri="{FF2B5EF4-FFF2-40B4-BE49-F238E27FC236}">
              <a16:creationId xmlns:a16="http://schemas.microsoft.com/office/drawing/2014/main" id="{43CA53F7-CFD6-416C-9EC3-67FC6AF74FC3}"/>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57" name="Text Box 1">
          <a:extLst>
            <a:ext uri="{FF2B5EF4-FFF2-40B4-BE49-F238E27FC236}">
              <a16:creationId xmlns:a16="http://schemas.microsoft.com/office/drawing/2014/main" id="{473F9750-7E4E-4C02-9E9A-B7D25605A25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58" name="Text Box 118">
          <a:extLst>
            <a:ext uri="{FF2B5EF4-FFF2-40B4-BE49-F238E27FC236}">
              <a16:creationId xmlns:a16="http://schemas.microsoft.com/office/drawing/2014/main" id="{3E494935-D5F8-47AB-89A6-DD06B78CAB3F}"/>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59" name="Text Box 1">
          <a:extLst>
            <a:ext uri="{FF2B5EF4-FFF2-40B4-BE49-F238E27FC236}">
              <a16:creationId xmlns:a16="http://schemas.microsoft.com/office/drawing/2014/main" id="{1496176E-6B23-4577-94BB-49D0FE4C0F4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60" name="Text Box 118">
          <a:extLst>
            <a:ext uri="{FF2B5EF4-FFF2-40B4-BE49-F238E27FC236}">
              <a16:creationId xmlns:a16="http://schemas.microsoft.com/office/drawing/2014/main" id="{C02F5D77-1ABB-4511-884E-C46CD3731183}"/>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61" name="Text Box 1">
          <a:extLst>
            <a:ext uri="{FF2B5EF4-FFF2-40B4-BE49-F238E27FC236}">
              <a16:creationId xmlns:a16="http://schemas.microsoft.com/office/drawing/2014/main" id="{FE4E53F4-1AA9-4920-B501-FE603C02C82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62" name="Text Box 118">
          <a:extLst>
            <a:ext uri="{FF2B5EF4-FFF2-40B4-BE49-F238E27FC236}">
              <a16:creationId xmlns:a16="http://schemas.microsoft.com/office/drawing/2014/main" id="{F7821B82-25EA-407E-9464-18DA188A1D7F}"/>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63" name="Text Box 1">
          <a:extLst>
            <a:ext uri="{FF2B5EF4-FFF2-40B4-BE49-F238E27FC236}">
              <a16:creationId xmlns:a16="http://schemas.microsoft.com/office/drawing/2014/main" id="{EB1AAF11-9A43-4253-8F0A-1EF196632019}"/>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64" name="Text Box 118">
          <a:extLst>
            <a:ext uri="{FF2B5EF4-FFF2-40B4-BE49-F238E27FC236}">
              <a16:creationId xmlns:a16="http://schemas.microsoft.com/office/drawing/2014/main" id="{931E2865-1E2D-4345-80C5-29DF4E03CBBF}"/>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65" name="Text Box 1">
          <a:extLst>
            <a:ext uri="{FF2B5EF4-FFF2-40B4-BE49-F238E27FC236}">
              <a16:creationId xmlns:a16="http://schemas.microsoft.com/office/drawing/2014/main" id="{52ACA06D-3650-4A19-83BA-100F75243B1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66" name="Text Box 118">
          <a:extLst>
            <a:ext uri="{FF2B5EF4-FFF2-40B4-BE49-F238E27FC236}">
              <a16:creationId xmlns:a16="http://schemas.microsoft.com/office/drawing/2014/main" id="{DC764390-ED83-4961-A9CF-2E0768BC872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67" name="Text Box 1">
          <a:extLst>
            <a:ext uri="{FF2B5EF4-FFF2-40B4-BE49-F238E27FC236}">
              <a16:creationId xmlns:a16="http://schemas.microsoft.com/office/drawing/2014/main" id="{46266F89-B620-4689-B517-F05E57E3E3C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68" name="Text Box 118">
          <a:extLst>
            <a:ext uri="{FF2B5EF4-FFF2-40B4-BE49-F238E27FC236}">
              <a16:creationId xmlns:a16="http://schemas.microsoft.com/office/drawing/2014/main" id="{8F2F4B62-937D-4EA7-9018-B8B3836B35D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69" name="Text Box 1">
          <a:extLst>
            <a:ext uri="{FF2B5EF4-FFF2-40B4-BE49-F238E27FC236}">
              <a16:creationId xmlns:a16="http://schemas.microsoft.com/office/drawing/2014/main" id="{5C21116E-536F-4A55-9E76-C2F2E82FCC9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0" name="Text Box 118">
          <a:extLst>
            <a:ext uri="{FF2B5EF4-FFF2-40B4-BE49-F238E27FC236}">
              <a16:creationId xmlns:a16="http://schemas.microsoft.com/office/drawing/2014/main" id="{54E67602-CB14-4404-BCCA-8659F2C773B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71" name="Text Box 1">
          <a:extLst>
            <a:ext uri="{FF2B5EF4-FFF2-40B4-BE49-F238E27FC236}">
              <a16:creationId xmlns:a16="http://schemas.microsoft.com/office/drawing/2014/main" id="{1EA137A2-79DB-4ED6-B95E-026DB5F76C99}"/>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72" name="Text Box 118">
          <a:extLst>
            <a:ext uri="{FF2B5EF4-FFF2-40B4-BE49-F238E27FC236}">
              <a16:creationId xmlns:a16="http://schemas.microsoft.com/office/drawing/2014/main" id="{A8783681-F236-4444-984E-DBE8FD20AE0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3" name="Text Box 1">
          <a:extLst>
            <a:ext uri="{FF2B5EF4-FFF2-40B4-BE49-F238E27FC236}">
              <a16:creationId xmlns:a16="http://schemas.microsoft.com/office/drawing/2014/main" id="{4DA2B6BF-D085-4729-9A2A-B7378F61A44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4" name="Text Box 118">
          <a:extLst>
            <a:ext uri="{FF2B5EF4-FFF2-40B4-BE49-F238E27FC236}">
              <a16:creationId xmlns:a16="http://schemas.microsoft.com/office/drawing/2014/main" id="{29DE25D3-3195-4A79-8981-185E9F75085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5" name="Text Box 1">
          <a:extLst>
            <a:ext uri="{FF2B5EF4-FFF2-40B4-BE49-F238E27FC236}">
              <a16:creationId xmlns:a16="http://schemas.microsoft.com/office/drawing/2014/main" id="{A2784401-384C-4E2F-B5FA-62D807FA6CC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6" name="Text Box 118">
          <a:extLst>
            <a:ext uri="{FF2B5EF4-FFF2-40B4-BE49-F238E27FC236}">
              <a16:creationId xmlns:a16="http://schemas.microsoft.com/office/drawing/2014/main" id="{B71ECDD6-7AFB-4A81-B155-255486E6045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7" name="Text Box 1">
          <a:extLst>
            <a:ext uri="{FF2B5EF4-FFF2-40B4-BE49-F238E27FC236}">
              <a16:creationId xmlns:a16="http://schemas.microsoft.com/office/drawing/2014/main" id="{C06BFD83-7E0C-4866-B147-166F9E660BD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78" name="Text Box 118">
          <a:extLst>
            <a:ext uri="{FF2B5EF4-FFF2-40B4-BE49-F238E27FC236}">
              <a16:creationId xmlns:a16="http://schemas.microsoft.com/office/drawing/2014/main" id="{5606B22B-A0F6-48EB-BEA3-1FE7E9DD347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79" name="Text Box 1">
          <a:extLst>
            <a:ext uri="{FF2B5EF4-FFF2-40B4-BE49-F238E27FC236}">
              <a16:creationId xmlns:a16="http://schemas.microsoft.com/office/drawing/2014/main" id="{5D19AA7B-ECC0-4A29-B08B-847148D0C7A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80" name="Text Box 118">
          <a:extLst>
            <a:ext uri="{FF2B5EF4-FFF2-40B4-BE49-F238E27FC236}">
              <a16:creationId xmlns:a16="http://schemas.microsoft.com/office/drawing/2014/main" id="{EA9AE3C8-74B6-426C-A118-B269B9D6FC5F}"/>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81" name="Text Box 1">
          <a:extLst>
            <a:ext uri="{FF2B5EF4-FFF2-40B4-BE49-F238E27FC236}">
              <a16:creationId xmlns:a16="http://schemas.microsoft.com/office/drawing/2014/main" id="{468FF055-3390-4873-B1B8-2FB60307DA6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82" name="Text Box 118">
          <a:extLst>
            <a:ext uri="{FF2B5EF4-FFF2-40B4-BE49-F238E27FC236}">
              <a16:creationId xmlns:a16="http://schemas.microsoft.com/office/drawing/2014/main" id="{4B1B1EE2-7CBC-4BF5-9675-6056F05F6107}"/>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83" name="Text Box 1">
          <a:extLst>
            <a:ext uri="{FF2B5EF4-FFF2-40B4-BE49-F238E27FC236}">
              <a16:creationId xmlns:a16="http://schemas.microsoft.com/office/drawing/2014/main" id="{CC43E5F1-AFDD-45B6-9F70-55DFEC6B3598}"/>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784" name="Text Box 118">
          <a:extLst>
            <a:ext uri="{FF2B5EF4-FFF2-40B4-BE49-F238E27FC236}">
              <a16:creationId xmlns:a16="http://schemas.microsoft.com/office/drawing/2014/main" id="{7B79EF10-4210-48E4-8B39-517CC6740AA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85" name="Text Box 1">
          <a:extLst>
            <a:ext uri="{FF2B5EF4-FFF2-40B4-BE49-F238E27FC236}">
              <a16:creationId xmlns:a16="http://schemas.microsoft.com/office/drawing/2014/main" id="{109C2146-0FE8-40E8-90B8-7382720884B2}"/>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86" name="Text Box 118">
          <a:extLst>
            <a:ext uri="{FF2B5EF4-FFF2-40B4-BE49-F238E27FC236}">
              <a16:creationId xmlns:a16="http://schemas.microsoft.com/office/drawing/2014/main" id="{A2D0543B-B654-4E4A-B56F-9E651EFA6CFC}"/>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87" name="Text Box 1">
          <a:extLst>
            <a:ext uri="{FF2B5EF4-FFF2-40B4-BE49-F238E27FC236}">
              <a16:creationId xmlns:a16="http://schemas.microsoft.com/office/drawing/2014/main" id="{99D434B1-7699-4BFD-9F41-FC16DD60DA1D}"/>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788" name="Text Box 118">
          <a:extLst>
            <a:ext uri="{FF2B5EF4-FFF2-40B4-BE49-F238E27FC236}">
              <a16:creationId xmlns:a16="http://schemas.microsoft.com/office/drawing/2014/main" id="{32C2FE97-3BE1-4D3F-8323-585424BBBC8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89" name="Text Box 1">
          <a:extLst>
            <a:ext uri="{FF2B5EF4-FFF2-40B4-BE49-F238E27FC236}">
              <a16:creationId xmlns:a16="http://schemas.microsoft.com/office/drawing/2014/main" id="{92E402F6-0C0A-4DCD-89DF-127D67647FE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0" name="Text Box 118">
          <a:extLst>
            <a:ext uri="{FF2B5EF4-FFF2-40B4-BE49-F238E27FC236}">
              <a16:creationId xmlns:a16="http://schemas.microsoft.com/office/drawing/2014/main" id="{53629F87-3AA0-45DC-8C20-73FE8D03D74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1" name="Text Box 1">
          <a:extLst>
            <a:ext uri="{FF2B5EF4-FFF2-40B4-BE49-F238E27FC236}">
              <a16:creationId xmlns:a16="http://schemas.microsoft.com/office/drawing/2014/main" id="{9D97BAC5-A256-4C14-9CC5-9DEF14D7F45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2" name="Text Box 118">
          <a:extLst>
            <a:ext uri="{FF2B5EF4-FFF2-40B4-BE49-F238E27FC236}">
              <a16:creationId xmlns:a16="http://schemas.microsoft.com/office/drawing/2014/main" id="{302196C2-4643-40D7-888E-BF2CB0D9E80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3" name="Text Box 1">
          <a:extLst>
            <a:ext uri="{FF2B5EF4-FFF2-40B4-BE49-F238E27FC236}">
              <a16:creationId xmlns:a16="http://schemas.microsoft.com/office/drawing/2014/main" id="{67BCE6C0-33E8-497B-A2FA-B6C13929816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4" name="Text Box 118">
          <a:extLst>
            <a:ext uri="{FF2B5EF4-FFF2-40B4-BE49-F238E27FC236}">
              <a16:creationId xmlns:a16="http://schemas.microsoft.com/office/drawing/2014/main" id="{0CD236AE-B4EC-4F81-A921-107DDF62361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95" name="Text Box 1">
          <a:extLst>
            <a:ext uri="{FF2B5EF4-FFF2-40B4-BE49-F238E27FC236}">
              <a16:creationId xmlns:a16="http://schemas.microsoft.com/office/drawing/2014/main" id="{057D2449-37C2-45C7-B0BB-7E31F0A27524}"/>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796" name="Text Box 118">
          <a:extLst>
            <a:ext uri="{FF2B5EF4-FFF2-40B4-BE49-F238E27FC236}">
              <a16:creationId xmlns:a16="http://schemas.microsoft.com/office/drawing/2014/main" id="{065433AC-04F0-48CE-86C3-37BC36648EEC}"/>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7" name="Text Box 1">
          <a:extLst>
            <a:ext uri="{FF2B5EF4-FFF2-40B4-BE49-F238E27FC236}">
              <a16:creationId xmlns:a16="http://schemas.microsoft.com/office/drawing/2014/main" id="{F51C4E3C-A190-48D8-94AA-FF84472B94F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8" name="Text Box 118">
          <a:extLst>
            <a:ext uri="{FF2B5EF4-FFF2-40B4-BE49-F238E27FC236}">
              <a16:creationId xmlns:a16="http://schemas.microsoft.com/office/drawing/2014/main" id="{FBA50768-474A-41EE-8B0F-1C7EF975438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799" name="Text Box 1">
          <a:extLst>
            <a:ext uri="{FF2B5EF4-FFF2-40B4-BE49-F238E27FC236}">
              <a16:creationId xmlns:a16="http://schemas.microsoft.com/office/drawing/2014/main" id="{07B1C88F-6E27-4A14-9C0A-5E70C412C93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0" name="Text Box 118">
          <a:extLst>
            <a:ext uri="{FF2B5EF4-FFF2-40B4-BE49-F238E27FC236}">
              <a16:creationId xmlns:a16="http://schemas.microsoft.com/office/drawing/2014/main" id="{9640DAD0-1B4C-49E5-9739-E8F7062F503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1" name="Text Box 1">
          <a:extLst>
            <a:ext uri="{FF2B5EF4-FFF2-40B4-BE49-F238E27FC236}">
              <a16:creationId xmlns:a16="http://schemas.microsoft.com/office/drawing/2014/main" id="{424E993A-777C-4578-A956-86A238A68F2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2" name="Text Box 118">
          <a:extLst>
            <a:ext uri="{FF2B5EF4-FFF2-40B4-BE49-F238E27FC236}">
              <a16:creationId xmlns:a16="http://schemas.microsoft.com/office/drawing/2014/main" id="{7280605F-7A6A-4051-B8F6-C4BA9638FE8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03" name="Text Box 1">
          <a:extLst>
            <a:ext uri="{FF2B5EF4-FFF2-40B4-BE49-F238E27FC236}">
              <a16:creationId xmlns:a16="http://schemas.microsoft.com/office/drawing/2014/main" id="{2CBD9FF4-49CD-4801-BCB6-E584E3FEF6D9}"/>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04" name="Text Box 118">
          <a:extLst>
            <a:ext uri="{FF2B5EF4-FFF2-40B4-BE49-F238E27FC236}">
              <a16:creationId xmlns:a16="http://schemas.microsoft.com/office/drawing/2014/main" id="{4A87E4B4-39C5-47AD-8AAE-D54E34DD9440}"/>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5" name="Text Box 1">
          <a:extLst>
            <a:ext uri="{FF2B5EF4-FFF2-40B4-BE49-F238E27FC236}">
              <a16:creationId xmlns:a16="http://schemas.microsoft.com/office/drawing/2014/main" id="{34227776-1D2D-46D8-9357-8C5EFC63EBA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6" name="Text Box 118">
          <a:extLst>
            <a:ext uri="{FF2B5EF4-FFF2-40B4-BE49-F238E27FC236}">
              <a16:creationId xmlns:a16="http://schemas.microsoft.com/office/drawing/2014/main" id="{533CBD13-57DB-43FE-B68E-85386949AD4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7" name="Text Box 1">
          <a:extLst>
            <a:ext uri="{FF2B5EF4-FFF2-40B4-BE49-F238E27FC236}">
              <a16:creationId xmlns:a16="http://schemas.microsoft.com/office/drawing/2014/main" id="{68095BB0-8A88-4385-B2C4-0A055BEC16A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8" name="Text Box 118">
          <a:extLst>
            <a:ext uri="{FF2B5EF4-FFF2-40B4-BE49-F238E27FC236}">
              <a16:creationId xmlns:a16="http://schemas.microsoft.com/office/drawing/2014/main" id="{351530E1-7428-4052-9F17-5F8E53AD833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09" name="Text Box 1">
          <a:extLst>
            <a:ext uri="{FF2B5EF4-FFF2-40B4-BE49-F238E27FC236}">
              <a16:creationId xmlns:a16="http://schemas.microsoft.com/office/drawing/2014/main" id="{5C35E443-C9F2-488C-98DF-F36EF1E70B9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0" name="Text Box 118">
          <a:extLst>
            <a:ext uri="{FF2B5EF4-FFF2-40B4-BE49-F238E27FC236}">
              <a16:creationId xmlns:a16="http://schemas.microsoft.com/office/drawing/2014/main" id="{A88F8BAC-842F-4A9F-A757-DBFDBA19D54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11" name="Text Box 1">
          <a:extLst>
            <a:ext uri="{FF2B5EF4-FFF2-40B4-BE49-F238E27FC236}">
              <a16:creationId xmlns:a16="http://schemas.microsoft.com/office/drawing/2014/main" id="{09DD678A-A443-481D-A4D5-91CF8A37255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12" name="Text Box 118">
          <a:extLst>
            <a:ext uri="{FF2B5EF4-FFF2-40B4-BE49-F238E27FC236}">
              <a16:creationId xmlns:a16="http://schemas.microsoft.com/office/drawing/2014/main" id="{A824660A-8AC4-46A0-BDCF-0932D274A4B9}"/>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3" name="Text Box 1">
          <a:extLst>
            <a:ext uri="{FF2B5EF4-FFF2-40B4-BE49-F238E27FC236}">
              <a16:creationId xmlns:a16="http://schemas.microsoft.com/office/drawing/2014/main" id="{0E53CAEC-3404-47B2-94B5-B57E2EE95BE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4" name="Text Box 118">
          <a:extLst>
            <a:ext uri="{FF2B5EF4-FFF2-40B4-BE49-F238E27FC236}">
              <a16:creationId xmlns:a16="http://schemas.microsoft.com/office/drawing/2014/main" id="{EA3B284F-0A97-4090-9545-CF092DD7777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5" name="Text Box 1">
          <a:extLst>
            <a:ext uri="{FF2B5EF4-FFF2-40B4-BE49-F238E27FC236}">
              <a16:creationId xmlns:a16="http://schemas.microsoft.com/office/drawing/2014/main" id="{4B3D2BBE-8B5E-4637-BAB9-476F953AAD4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6" name="Text Box 118">
          <a:extLst>
            <a:ext uri="{FF2B5EF4-FFF2-40B4-BE49-F238E27FC236}">
              <a16:creationId xmlns:a16="http://schemas.microsoft.com/office/drawing/2014/main" id="{D5AD2A70-F2A8-42FB-BC75-684474D9C5F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7" name="Text Box 1">
          <a:extLst>
            <a:ext uri="{FF2B5EF4-FFF2-40B4-BE49-F238E27FC236}">
              <a16:creationId xmlns:a16="http://schemas.microsoft.com/office/drawing/2014/main" id="{B53B8194-A52F-4703-9F02-7F4C24CF83C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18" name="Text Box 118">
          <a:extLst>
            <a:ext uri="{FF2B5EF4-FFF2-40B4-BE49-F238E27FC236}">
              <a16:creationId xmlns:a16="http://schemas.microsoft.com/office/drawing/2014/main" id="{4F6DF7C9-3BCD-4E23-BECC-72AA7A7D5A6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19" name="Text Box 1">
          <a:extLst>
            <a:ext uri="{FF2B5EF4-FFF2-40B4-BE49-F238E27FC236}">
              <a16:creationId xmlns:a16="http://schemas.microsoft.com/office/drawing/2014/main" id="{24B60379-E2D4-4B76-B179-BCA3515F498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20" name="Text Box 118">
          <a:extLst>
            <a:ext uri="{FF2B5EF4-FFF2-40B4-BE49-F238E27FC236}">
              <a16:creationId xmlns:a16="http://schemas.microsoft.com/office/drawing/2014/main" id="{2AE332B0-B17E-4937-93E9-B3C6A6C41191}"/>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21" name="Text Box 1">
          <a:extLst>
            <a:ext uri="{FF2B5EF4-FFF2-40B4-BE49-F238E27FC236}">
              <a16:creationId xmlns:a16="http://schemas.microsoft.com/office/drawing/2014/main" id="{2090B828-E627-4407-8974-468BD851EBB1}"/>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22" name="Text Box 118">
          <a:extLst>
            <a:ext uri="{FF2B5EF4-FFF2-40B4-BE49-F238E27FC236}">
              <a16:creationId xmlns:a16="http://schemas.microsoft.com/office/drawing/2014/main" id="{C07E8765-BBC9-4F72-901A-9722F104E4B0}"/>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23" name="Text Box 1">
          <a:extLst>
            <a:ext uri="{FF2B5EF4-FFF2-40B4-BE49-F238E27FC236}">
              <a16:creationId xmlns:a16="http://schemas.microsoft.com/office/drawing/2014/main" id="{69196146-945A-4BD5-95F3-7329B367AF44}"/>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24" name="Text Box 118">
          <a:extLst>
            <a:ext uri="{FF2B5EF4-FFF2-40B4-BE49-F238E27FC236}">
              <a16:creationId xmlns:a16="http://schemas.microsoft.com/office/drawing/2014/main" id="{548A19CD-D8C6-4BCA-A8EE-5A827A57B444}"/>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25" name="Text Box 1">
          <a:extLst>
            <a:ext uri="{FF2B5EF4-FFF2-40B4-BE49-F238E27FC236}">
              <a16:creationId xmlns:a16="http://schemas.microsoft.com/office/drawing/2014/main" id="{1555D352-59D4-4352-9F49-31AC4E867AC7}"/>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26" name="Text Box 118">
          <a:extLst>
            <a:ext uri="{FF2B5EF4-FFF2-40B4-BE49-F238E27FC236}">
              <a16:creationId xmlns:a16="http://schemas.microsoft.com/office/drawing/2014/main" id="{50D38991-5379-46F5-A5B1-D51B1572C417}"/>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27" name="Text Box 1">
          <a:extLst>
            <a:ext uri="{FF2B5EF4-FFF2-40B4-BE49-F238E27FC236}">
              <a16:creationId xmlns:a16="http://schemas.microsoft.com/office/drawing/2014/main" id="{9FE8EC2B-8110-4CCB-8761-EF89D2A78B8A}"/>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28" name="Text Box 118">
          <a:extLst>
            <a:ext uri="{FF2B5EF4-FFF2-40B4-BE49-F238E27FC236}">
              <a16:creationId xmlns:a16="http://schemas.microsoft.com/office/drawing/2014/main" id="{B62BEA3C-EE60-4430-84DF-DAE14398C901}"/>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29" name="Text Box 1">
          <a:extLst>
            <a:ext uri="{FF2B5EF4-FFF2-40B4-BE49-F238E27FC236}">
              <a16:creationId xmlns:a16="http://schemas.microsoft.com/office/drawing/2014/main" id="{BD752E71-1C22-4514-BE5E-05F37FFBFEA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0" name="Text Box 118">
          <a:extLst>
            <a:ext uri="{FF2B5EF4-FFF2-40B4-BE49-F238E27FC236}">
              <a16:creationId xmlns:a16="http://schemas.microsoft.com/office/drawing/2014/main" id="{EB118717-7ACF-4CD7-8750-2C5EEAF700C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1" name="Text Box 1">
          <a:extLst>
            <a:ext uri="{FF2B5EF4-FFF2-40B4-BE49-F238E27FC236}">
              <a16:creationId xmlns:a16="http://schemas.microsoft.com/office/drawing/2014/main" id="{B670208C-6FF4-4020-B87E-69A87EF03BF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2" name="Text Box 118">
          <a:extLst>
            <a:ext uri="{FF2B5EF4-FFF2-40B4-BE49-F238E27FC236}">
              <a16:creationId xmlns:a16="http://schemas.microsoft.com/office/drawing/2014/main" id="{6994CF75-2818-4128-A258-740B95A61E3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3" name="Text Box 1">
          <a:extLst>
            <a:ext uri="{FF2B5EF4-FFF2-40B4-BE49-F238E27FC236}">
              <a16:creationId xmlns:a16="http://schemas.microsoft.com/office/drawing/2014/main" id="{2CACFE7A-8562-4651-937C-2030F18BB0B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4" name="Text Box 118">
          <a:extLst>
            <a:ext uri="{FF2B5EF4-FFF2-40B4-BE49-F238E27FC236}">
              <a16:creationId xmlns:a16="http://schemas.microsoft.com/office/drawing/2014/main" id="{75957839-8F7A-4332-AB62-B609B539018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35" name="Text Box 1">
          <a:extLst>
            <a:ext uri="{FF2B5EF4-FFF2-40B4-BE49-F238E27FC236}">
              <a16:creationId xmlns:a16="http://schemas.microsoft.com/office/drawing/2014/main" id="{9C9E6F7F-22AD-489D-A607-33CFE8DE3D87}"/>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36" name="Text Box 118">
          <a:extLst>
            <a:ext uri="{FF2B5EF4-FFF2-40B4-BE49-F238E27FC236}">
              <a16:creationId xmlns:a16="http://schemas.microsoft.com/office/drawing/2014/main" id="{FA900603-90DE-41A7-BBE5-D5B752B7631E}"/>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7" name="Text Box 1">
          <a:extLst>
            <a:ext uri="{FF2B5EF4-FFF2-40B4-BE49-F238E27FC236}">
              <a16:creationId xmlns:a16="http://schemas.microsoft.com/office/drawing/2014/main" id="{AE9E87BA-7EBF-465F-A559-19F7BF3347B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8" name="Text Box 118">
          <a:extLst>
            <a:ext uri="{FF2B5EF4-FFF2-40B4-BE49-F238E27FC236}">
              <a16:creationId xmlns:a16="http://schemas.microsoft.com/office/drawing/2014/main" id="{29447F6C-DFC1-4F81-A483-E9899F35670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39" name="Text Box 1">
          <a:extLst>
            <a:ext uri="{FF2B5EF4-FFF2-40B4-BE49-F238E27FC236}">
              <a16:creationId xmlns:a16="http://schemas.microsoft.com/office/drawing/2014/main" id="{F05D30A1-A9CC-48D7-81C8-B702DE6457B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0" name="Text Box 118">
          <a:extLst>
            <a:ext uri="{FF2B5EF4-FFF2-40B4-BE49-F238E27FC236}">
              <a16:creationId xmlns:a16="http://schemas.microsoft.com/office/drawing/2014/main" id="{122D8DB4-C776-4675-A6FC-B56BFF0E279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1" name="Text Box 1">
          <a:extLst>
            <a:ext uri="{FF2B5EF4-FFF2-40B4-BE49-F238E27FC236}">
              <a16:creationId xmlns:a16="http://schemas.microsoft.com/office/drawing/2014/main" id="{B82371AD-8F08-40D0-8175-1EF9D2B8591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2" name="Text Box 118">
          <a:extLst>
            <a:ext uri="{FF2B5EF4-FFF2-40B4-BE49-F238E27FC236}">
              <a16:creationId xmlns:a16="http://schemas.microsoft.com/office/drawing/2014/main" id="{C1A1A0DF-1B24-4B89-B03C-B2FEBFDB6E7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43" name="Text Box 1">
          <a:extLst>
            <a:ext uri="{FF2B5EF4-FFF2-40B4-BE49-F238E27FC236}">
              <a16:creationId xmlns:a16="http://schemas.microsoft.com/office/drawing/2014/main" id="{1055F2F8-07DC-45DA-8CE6-1E9C3544AD52}"/>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44" name="Text Box 118">
          <a:extLst>
            <a:ext uri="{FF2B5EF4-FFF2-40B4-BE49-F238E27FC236}">
              <a16:creationId xmlns:a16="http://schemas.microsoft.com/office/drawing/2014/main" id="{3D9C608D-1576-457F-91C9-9420E557F794}"/>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5" name="Text Box 1">
          <a:extLst>
            <a:ext uri="{FF2B5EF4-FFF2-40B4-BE49-F238E27FC236}">
              <a16:creationId xmlns:a16="http://schemas.microsoft.com/office/drawing/2014/main" id="{5B7E2BEC-7197-4FC0-B347-5702C4625FF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6" name="Text Box 118">
          <a:extLst>
            <a:ext uri="{FF2B5EF4-FFF2-40B4-BE49-F238E27FC236}">
              <a16:creationId xmlns:a16="http://schemas.microsoft.com/office/drawing/2014/main" id="{0AF4F104-2D14-41D9-88E9-DF68D3A3B1D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7" name="Text Box 1">
          <a:extLst>
            <a:ext uri="{FF2B5EF4-FFF2-40B4-BE49-F238E27FC236}">
              <a16:creationId xmlns:a16="http://schemas.microsoft.com/office/drawing/2014/main" id="{39ACCB0E-224E-46ED-87D3-217CB433364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8" name="Text Box 118">
          <a:extLst>
            <a:ext uri="{FF2B5EF4-FFF2-40B4-BE49-F238E27FC236}">
              <a16:creationId xmlns:a16="http://schemas.microsoft.com/office/drawing/2014/main" id="{1FC07575-B281-433D-A1CF-65821002328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49" name="Text Box 1">
          <a:extLst>
            <a:ext uri="{FF2B5EF4-FFF2-40B4-BE49-F238E27FC236}">
              <a16:creationId xmlns:a16="http://schemas.microsoft.com/office/drawing/2014/main" id="{EE1B22D1-1F19-43AE-BE01-55DE4567C2C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0" name="Text Box 118">
          <a:extLst>
            <a:ext uri="{FF2B5EF4-FFF2-40B4-BE49-F238E27FC236}">
              <a16:creationId xmlns:a16="http://schemas.microsoft.com/office/drawing/2014/main" id="{FFA663E1-E8DF-44BF-996A-DCEC9C9308F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51" name="Text Box 1">
          <a:extLst>
            <a:ext uri="{FF2B5EF4-FFF2-40B4-BE49-F238E27FC236}">
              <a16:creationId xmlns:a16="http://schemas.microsoft.com/office/drawing/2014/main" id="{4B6057AC-D4B4-4A40-AB72-EC1D385219C9}"/>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52" name="Text Box 118">
          <a:extLst>
            <a:ext uri="{FF2B5EF4-FFF2-40B4-BE49-F238E27FC236}">
              <a16:creationId xmlns:a16="http://schemas.microsoft.com/office/drawing/2014/main" id="{E9943632-5403-49F9-876F-4F5409E6E92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3" name="Text Box 1">
          <a:extLst>
            <a:ext uri="{FF2B5EF4-FFF2-40B4-BE49-F238E27FC236}">
              <a16:creationId xmlns:a16="http://schemas.microsoft.com/office/drawing/2014/main" id="{14E58F97-DAFA-4F4E-8861-36547301362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4" name="Text Box 118">
          <a:extLst>
            <a:ext uri="{FF2B5EF4-FFF2-40B4-BE49-F238E27FC236}">
              <a16:creationId xmlns:a16="http://schemas.microsoft.com/office/drawing/2014/main" id="{33A6B692-32E5-4888-BB95-E84366F635C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5" name="Text Box 1">
          <a:extLst>
            <a:ext uri="{FF2B5EF4-FFF2-40B4-BE49-F238E27FC236}">
              <a16:creationId xmlns:a16="http://schemas.microsoft.com/office/drawing/2014/main" id="{DE332257-D2E4-492E-A568-A2E86935312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6" name="Text Box 118">
          <a:extLst>
            <a:ext uri="{FF2B5EF4-FFF2-40B4-BE49-F238E27FC236}">
              <a16:creationId xmlns:a16="http://schemas.microsoft.com/office/drawing/2014/main" id="{85DA0FC6-4736-4F42-9724-32039991108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7" name="Text Box 1">
          <a:extLst>
            <a:ext uri="{FF2B5EF4-FFF2-40B4-BE49-F238E27FC236}">
              <a16:creationId xmlns:a16="http://schemas.microsoft.com/office/drawing/2014/main" id="{E70E5EEC-1F93-484D-813C-52B7EB6446A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58" name="Text Box 118">
          <a:extLst>
            <a:ext uri="{FF2B5EF4-FFF2-40B4-BE49-F238E27FC236}">
              <a16:creationId xmlns:a16="http://schemas.microsoft.com/office/drawing/2014/main" id="{1A3C035E-D621-43F4-B615-6390CAE2CAC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59" name="Text Box 1">
          <a:extLst>
            <a:ext uri="{FF2B5EF4-FFF2-40B4-BE49-F238E27FC236}">
              <a16:creationId xmlns:a16="http://schemas.microsoft.com/office/drawing/2014/main" id="{CBFF2D14-62FB-4B16-B9BE-CE0440350063}"/>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60" name="Text Box 118">
          <a:extLst>
            <a:ext uri="{FF2B5EF4-FFF2-40B4-BE49-F238E27FC236}">
              <a16:creationId xmlns:a16="http://schemas.microsoft.com/office/drawing/2014/main" id="{1BE04A3B-8B07-43BF-A15C-CFF8826FE9BF}"/>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61" name="Text Box 1">
          <a:extLst>
            <a:ext uri="{FF2B5EF4-FFF2-40B4-BE49-F238E27FC236}">
              <a16:creationId xmlns:a16="http://schemas.microsoft.com/office/drawing/2014/main" id="{AF9D6F7D-3963-4119-A263-1A3AFB0FCC40}"/>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62" name="Text Box 118">
          <a:extLst>
            <a:ext uri="{FF2B5EF4-FFF2-40B4-BE49-F238E27FC236}">
              <a16:creationId xmlns:a16="http://schemas.microsoft.com/office/drawing/2014/main" id="{AD837AA0-7F93-4494-8327-832AAA50430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63" name="Text Box 1">
          <a:extLst>
            <a:ext uri="{FF2B5EF4-FFF2-40B4-BE49-F238E27FC236}">
              <a16:creationId xmlns:a16="http://schemas.microsoft.com/office/drawing/2014/main" id="{EBBBB610-A00A-4FC8-AE74-9F4065CD04E0}"/>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64" name="Text Box 118">
          <a:extLst>
            <a:ext uri="{FF2B5EF4-FFF2-40B4-BE49-F238E27FC236}">
              <a16:creationId xmlns:a16="http://schemas.microsoft.com/office/drawing/2014/main" id="{9F365CFC-DD53-4BB5-B2F9-E9D46A2E3DC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65" name="Text Box 1">
          <a:extLst>
            <a:ext uri="{FF2B5EF4-FFF2-40B4-BE49-F238E27FC236}">
              <a16:creationId xmlns:a16="http://schemas.microsoft.com/office/drawing/2014/main" id="{86B8C857-171F-4DBB-8F87-E4795A28F0E8}"/>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66" name="Text Box 118">
          <a:extLst>
            <a:ext uri="{FF2B5EF4-FFF2-40B4-BE49-F238E27FC236}">
              <a16:creationId xmlns:a16="http://schemas.microsoft.com/office/drawing/2014/main" id="{B917427C-5425-4FF7-8818-3F1A3B0AB7E3}"/>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67" name="Text Box 1">
          <a:extLst>
            <a:ext uri="{FF2B5EF4-FFF2-40B4-BE49-F238E27FC236}">
              <a16:creationId xmlns:a16="http://schemas.microsoft.com/office/drawing/2014/main" id="{7602D8DA-066E-49FB-BE55-923D94E3ADFA}"/>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68" name="Text Box 118">
          <a:extLst>
            <a:ext uri="{FF2B5EF4-FFF2-40B4-BE49-F238E27FC236}">
              <a16:creationId xmlns:a16="http://schemas.microsoft.com/office/drawing/2014/main" id="{8C577F92-4015-455A-95A9-60AB7C028CB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69" name="Text Box 1">
          <a:extLst>
            <a:ext uri="{FF2B5EF4-FFF2-40B4-BE49-F238E27FC236}">
              <a16:creationId xmlns:a16="http://schemas.microsoft.com/office/drawing/2014/main" id="{E257C67C-9509-4CAD-9DF3-A19C8A5DB5F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0" name="Text Box 118">
          <a:extLst>
            <a:ext uri="{FF2B5EF4-FFF2-40B4-BE49-F238E27FC236}">
              <a16:creationId xmlns:a16="http://schemas.microsoft.com/office/drawing/2014/main" id="{795DD4CC-4BAB-4160-9792-F30541E4A65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1" name="Text Box 1">
          <a:extLst>
            <a:ext uri="{FF2B5EF4-FFF2-40B4-BE49-F238E27FC236}">
              <a16:creationId xmlns:a16="http://schemas.microsoft.com/office/drawing/2014/main" id="{94BA7DBF-E38E-4EA5-A3A9-D870F95454B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2" name="Text Box 118">
          <a:extLst>
            <a:ext uri="{FF2B5EF4-FFF2-40B4-BE49-F238E27FC236}">
              <a16:creationId xmlns:a16="http://schemas.microsoft.com/office/drawing/2014/main" id="{8D0ED37F-DF6C-4BDD-B1AF-35A264ED936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3" name="Text Box 1">
          <a:extLst>
            <a:ext uri="{FF2B5EF4-FFF2-40B4-BE49-F238E27FC236}">
              <a16:creationId xmlns:a16="http://schemas.microsoft.com/office/drawing/2014/main" id="{497D2191-2E4A-4B24-A306-E3AEC3038DA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4" name="Text Box 118">
          <a:extLst>
            <a:ext uri="{FF2B5EF4-FFF2-40B4-BE49-F238E27FC236}">
              <a16:creationId xmlns:a16="http://schemas.microsoft.com/office/drawing/2014/main" id="{25C64698-EEAC-413D-8F06-9BB46E76267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75" name="Text Box 1">
          <a:extLst>
            <a:ext uri="{FF2B5EF4-FFF2-40B4-BE49-F238E27FC236}">
              <a16:creationId xmlns:a16="http://schemas.microsoft.com/office/drawing/2014/main" id="{AFED2237-66C8-4700-9B86-54962F4305F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76" name="Text Box 118">
          <a:extLst>
            <a:ext uri="{FF2B5EF4-FFF2-40B4-BE49-F238E27FC236}">
              <a16:creationId xmlns:a16="http://schemas.microsoft.com/office/drawing/2014/main" id="{478D15AB-DE80-4B47-84E7-38571A88897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7" name="Text Box 1">
          <a:extLst>
            <a:ext uri="{FF2B5EF4-FFF2-40B4-BE49-F238E27FC236}">
              <a16:creationId xmlns:a16="http://schemas.microsoft.com/office/drawing/2014/main" id="{4C06C46D-C06F-47F5-A3EB-2EF9D52B56A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8" name="Text Box 118">
          <a:extLst>
            <a:ext uri="{FF2B5EF4-FFF2-40B4-BE49-F238E27FC236}">
              <a16:creationId xmlns:a16="http://schemas.microsoft.com/office/drawing/2014/main" id="{899E3A49-D5B4-4658-A6F0-B6DFB816F50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79" name="Text Box 1">
          <a:extLst>
            <a:ext uri="{FF2B5EF4-FFF2-40B4-BE49-F238E27FC236}">
              <a16:creationId xmlns:a16="http://schemas.microsoft.com/office/drawing/2014/main" id="{E5CE2C61-5486-4579-A59D-E714914AA1C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80" name="Text Box 118">
          <a:extLst>
            <a:ext uri="{FF2B5EF4-FFF2-40B4-BE49-F238E27FC236}">
              <a16:creationId xmlns:a16="http://schemas.microsoft.com/office/drawing/2014/main" id="{2FD034B9-8189-44EB-A40E-ECB413A2608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81" name="Text Box 1">
          <a:extLst>
            <a:ext uri="{FF2B5EF4-FFF2-40B4-BE49-F238E27FC236}">
              <a16:creationId xmlns:a16="http://schemas.microsoft.com/office/drawing/2014/main" id="{1574904B-EF91-45C8-AA4F-C74FA7EF3E6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82" name="Text Box 118">
          <a:extLst>
            <a:ext uri="{FF2B5EF4-FFF2-40B4-BE49-F238E27FC236}">
              <a16:creationId xmlns:a16="http://schemas.microsoft.com/office/drawing/2014/main" id="{E9931630-C03F-4457-B8A6-84720D4DEC4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83" name="Text Box 1">
          <a:extLst>
            <a:ext uri="{FF2B5EF4-FFF2-40B4-BE49-F238E27FC236}">
              <a16:creationId xmlns:a16="http://schemas.microsoft.com/office/drawing/2014/main" id="{EE038335-1AFC-4537-BA1E-E58C183762B8}"/>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84" name="Text Box 118">
          <a:extLst>
            <a:ext uri="{FF2B5EF4-FFF2-40B4-BE49-F238E27FC236}">
              <a16:creationId xmlns:a16="http://schemas.microsoft.com/office/drawing/2014/main" id="{BE13F892-CD79-432A-AB24-93B0D4D7CD9F}"/>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85" name="Text Box 1">
          <a:extLst>
            <a:ext uri="{FF2B5EF4-FFF2-40B4-BE49-F238E27FC236}">
              <a16:creationId xmlns:a16="http://schemas.microsoft.com/office/drawing/2014/main" id="{BE5F4F29-1A1B-43CD-A367-5BC6BF08401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86" name="Text Box 118">
          <a:extLst>
            <a:ext uri="{FF2B5EF4-FFF2-40B4-BE49-F238E27FC236}">
              <a16:creationId xmlns:a16="http://schemas.microsoft.com/office/drawing/2014/main" id="{A6B4C4D4-FDEF-402E-86C9-5BD7EC0C09F7}"/>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87" name="Text Box 1">
          <a:extLst>
            <a:ext uri="{FF2B5EF4-FFF2-40B4-BE49-F238E27FC236}">
              <a16:creationId xmlns:a16="http://schemas.microsoft.com/office/drawing/2014/main" id="{B32D0BFA-BB6F-4138-A095-DBFA0AF2ED1F}"/>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888" name="Text Box 118">
          <a:extLst>
            <a:ext uri="{FF2B5EF4-FFF2-40B4-BE49-F238E27FC236}">
              <a16:creationId xmlns:a16="http://schemas.microsoft.com/office/drawing/2014/main" id="{A79AC263-91C5-4C72-81F9-313CCBD6E036}"/>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89" name="Text Box 1">
          <a:extLst>
            <a:ext uri="{FF2B5EF4-FFF2-40B4-BE49-F238E27FC236}">
              <a16:creationId xmlns:a16="http://schemas.microsoft.com/office/drawing/2014/main" id="{416AA686-244E-4AA3-872C-7AAC5737620C}"/>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90" name="Text Box 118">
          <a:extLst>
            <a:ext uri="{FF2B5EF4-FFF2-40B4-BE49-F238E27FC236}">
              <a16:creationId xmlns:a16="http://schemas.microsoft.com/office/drawing/2014/main" id="{05E957A3-82D8-4993-B458-B199C89BF793}"/>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91" name="Text Box 1">
          <a:extLst>
            <a:ext uri="{FF2B5EF4-FFF2-40B4-BE49-F238E27FC236}">
              <a16:creationId xmlns:a16="http://schemas.microsoft.com/office/drawing/2014/main" id="{8063C1BA-4094-4C0A-A1A3-8AD24E1D0ACC}"/>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892" name="Text Box 118">
          <a:extLst>
            <a:ext uri="{FF2B5EF4-FFF2-40B4-BE49-F238E27FC236}">
              <a16:creationId xmlns:a16="http://schemas.microsoft.com/office/drawing/2014/main" id="{067C5DF8-04FB-42F6-A90E-C8BA2CC2B7F1}"/>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3" name="Text Box 1">
          <a:extLst>
            <a:ext uri="{FF2B5EF4-FFF2-40B4-BE49-F238E27FC236}">
              <a16:creationId xmlns:a16="http://schemas.microsoft.com/office/drawing/2014/main" id="{5A84766E-432D-48B1-B236-63D8D484849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4" name="Text Box 118">
          <a:extLst>
            <a:ext uri="{FF2B5EF4-FFF2-40B4-BE49-F238E27FC236}">
              <a16:creationId xmlns:a16="http://schemas.microsoft.com/office/drawing/2014/main" id="{63A65346-8C4F-478C-BB77-071A96A7013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5" name="Text Box 1">
          <a:extLst>
            <a:ext uri="{FF2B5EF4-FFF2-40B4-BE49-F238E27FC236}">
              <a16:creationId xmlns:a16="http://schemas.microsoft.com/office/drawing/2014/main" id="{A962341F-2A13-4DDC-A04E-0BEE2802363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6" name="Text Box 118">
          <a:extLst>
            <a:ext uri="{FF2B5EF4-FFF2-40B4-BE49-F238E27FC236}">
              <a16:creationId xmlns:a16="http://schemas.microsoft.com/office/drawing/2014/main" id="{06E85C24-D242-4CAA-9C84-981D6D78CEA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7" name="Text Box 1">
          <a:extLst>
            <a:ext uri="{FF2B5EF4-FFF2-40B4-BE49-F238E27FC236}">
              <a16:creationId xmlns:a16="http://schemas.microsoft.com/office/drawing/2014/main" id="{D6078DB5-FFA1-49CD-83ED-546FFD35F24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898" name="Text Box 118">
          <a:extLst>
            <a:ext uri="{FF2B5EF4-FFF2-40B4-BE49-F238E27FC236}">
              <a16:creationId xmlns:a16="http://schemas.microsoft.com/office/drawing/2014/main" id="{8DEC477A-3A45-4CE8-AB16-60D7A766CC0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899" name="Text Box 1">
          <a:extLst>
            <a:ext uri="{FF2B5EF4-FFF2-40B4-BE49-F238E27FC236}">
              <a16:creationId xmlns:a16="http://schemas.microsoft.com/office/drawing/2014/main" id="{88568FF7-86E7-4A54-90F1-3DD3C0A099A3}"/>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00" name="Text Box 118">
          <a:extLst>
            <a:ext uri="{FF2B5EF4-FFF2-40B4-BE49-F238E27FC236}">
              <a16:creationId xmlns:a16="http://schemas.microsoft.com/office/drawing/2014/main" id="{6EB2D17F-3ECA-4C60-AC92-D8A57236F1E0}"/>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1" name="Text Box 1">
          <a:extLst>
            <a:ext uri="{FF2B5EF4-FFF2-40B4-BE49-F238E27FC236}">
              <a16:creationId xmlns:a16="http://schemas.microsoft.com/office/drawing/2014/main" id="{90D4B8B7-8166-444C-ABD3-113DF82261A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2" name="Text Box 118">
          <a:extLst>
            <a:ext uri="{FF2B5EF4-FFF2-40B4-BE49-F238E27FC236}">
              <a16:creationId xmlns:a16="http://schemas.microsoft.com/office/drawing/2014/main" id="{A9318A7F-A534-4E08-AACD-51C1EA5E8A1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3" name="Text Box 1">
          <a:extLst>
            <a:ext uri="{FF2B5EF4-FFF2-40B4-BE49-F238E27FC236}">
              <a16:creationId xmlns:a16="http://schemas.microsoft.com/office/drawing/2014/main" id="{D6153FF8-FB54-4760-92D2-96D65248D8E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4" name="Text Box 118">
          <a:extLst>
            <a:ext uri="{FF2B5EF4-FFF2-40B4-BE49-F238E27FC236}">
              <a16:creationId xmlns:a16="http://schemas.microsoft.com/office/drawing/2014/main" id="{63F5989D-1D2B-41E7-9153-A49BA2F07D2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5" name="Text Box 1">
          <a:extLst>
            <a:ext uri="{FF2B5EF4-FFF2-40B4-BE49-F238E27FC236}">
              <a16:creationId xmlns:a16="http://schemas.microsoft.com/office/drawing/2014/main" id="{507515DC-301A-4EE3-BDC3-27517BA639C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06" name="Text Box 118">
          <a:extLst>
            <a:ext uri="{FF2B5EF4-FFF2-40B4-BE49-F238E27FC236}">
              <a16:creationId xmlns:a16="http://schemas.microsoft.com/office/drawing/2014/main" id="{0892187B-1A82-4E43-9A3E-04140CC3C11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07" name="Text Box 1">
          <a:extLst>
            <a:ext uri="{FF2B5EF4-FFF2-40B4-BE49-F238E27FC236}">
              <a16:creationId xmlns:a16="http://schemas.microsoft.com/office/drawing/2014/main" id="{D392C8B2-12D9-4BA8-886B-07A848CD961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08" name="Text Box 118">
          <a:extLst>
            <a:ext uri="{FF2B5EF4-FFF2-40B4-BE49-F238E27FC236}">
              <a16:creationId xmlns:a16="http://schemas.microsoft.com/office/drawing/2014/main" id="{09FD8967-F24D-4AC6-86AE-9F8A65EBC75F}"/>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09" name="Text Box 118">
          <a:extLst>
            <a:ext uri="{FF2B5EF4-FFF2-40B4-BE49-F238E27FC236}">
              <a16:creationId xmlns:a16="http://schemas.microsoft.com/office/drawing/2014/main" id="{94712F33-66CF-4FF9-A04F-84A84F8EE251}"/>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10" name="Text Box 1">
          <a:extLst>
            <a:ext uri="{FF2B5EF4-FFF2-40B4-BE49-F238E27FC236}">
              <a16:creationId xmlns:a16="http://schemas.microsoft.com/office/drawing/2014/main" id="{9A7632E6-2415-4021-9DF6-71E8083018F8}"/>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11" name="Text Box 118">
          <a:extLst>
            <a:ext uri="{FF2B5EF4-FFF2-40B4-BE49-F238E27FC236}">
              <a16:creationId xmlns:a16="http://schemas.microsoft.com/office/drawing/2014/main" id="{C07EEB76-390E-4271-9FF5-B75F19B33F24}"/>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12" name="Text Box 1">
          <a:extLst>
            <a:ext uri="{FF2B5EF4-FFF2-40B4-BE49-F238E27FC236}">
              <a16:creationId xmlns:a16="http://schemas.microsoft.com/office/drawing/2014/main" id="{49CD4623-A0E0-45F1-A230-CBCE5EF20FC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13" name="Text Box 118">
          <a:extLst>
            <a:ext uri="{FF2B5EF4-FFF2-40B4-BE49-F238E27FC236}">
              <a16:creationId xmlns:a16="http://schemas.microsoft.com/office/drawing/2014/main" id="{85ECA9B0-DA65-44EB-9A17-366F2409B15E}"/>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14" name="Text Box 1">
          <a:extLst>
            <a:ext uri="{FF2B5EF4-FFF2-40B4-BE49-F238E27FC236}">
              <a16:creationId xmlns:a16="http://schemas.microsoft.com/office/drawing/2014/main" id="{21D7BE53-EDD0-4439-9406-494509E56BF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15" name="Text Box 1">
          <a:extLst>
            <a:ext uri="{FF2B5EF4-FFF2-40B4-BE49-F238E27FC236}">
              <a16:creationId xmlns:a16="http://schemas.microsoft.com/office/drawing/2014/main" id="{1A8387E7-4D0A-49CF-9201-56381BAB627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16" name="Text Box 118">
          <a:extLst>
            <a:ext uri="{FF2B5EF4-FFF2-40B4-BE49-F238E27FC236}">
              <a16:creationId xmlns:a16="http://schemas.microsoft.com/office/drawing/2014/main" id="{0441885E-2D5B-441B-9961-CEBBCA62E36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17" name="Text Box 1">
          <a:extLst>
            <a:ext uri="{FF2B5EF4-FFF2-40B4-BE49-F238E27FC236}">
              <a16:creationId xmlns:a16="http://schemas.microsoft.com/office/drawing/2014/main" id="{7851CEA0-1977-4C44-B6BE-515BFAA5F12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18" name="Text Box 118">
          <a:extLst>
            <a:ext uri="{FF2B5EF4-FFF2-40B4-BE49-F238E27FC236}">
              <a16:creationId xmlns:a16="http://schemas.microsoft.com/office/drawing/2014/main" id="{ACE4DEFF-8687-4AC5-B617-AB550FFC767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19" name="Text Box 1">
          <a:extLst>
            <a:ext uri="{FF2B5EF4-FFF2-40B4-BE49-F238E27FC236}">
              <a16:creationId xmlns:a16="http://schemas.microsoft.com/office/drawing/2014/main" id="{E1C5D0E2-1046-4C90-BEA8-A7AFB9826B6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20" name="Text Box 118">
          <a:extLst>
            <a:ext uri="{FF2B5EF4-FFF2-40B4-BE49-F238E27FC236}">
              <a16:creationId xmlns:a16="http://schemas.microsoft.com/office/drawing/2014/main" id="{9B7A5576-050D-4146-B3F2-10765437A4B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21" name="Text Box 1">
          <a:extLst>
            <a:ext uri="{FF2B5EF4-FFF2-40B4-BE49-F238E27FC236}">
              <a16:creationId xmlns:a16="http://schemas.microsoft.com/office/drawing/2014/main" id="{6A5A22B5-7E8F-4BDD-9E28-F58506B1453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22" name="Text Box 118">
          <a:extLst>
            <a:ext uri="{FF2B5EF4-FFF2-40B4-BE49-F238E27FC236}">
              <a16:creationId xmlns:a16="http://schemas.microsoft.com/office/drawing/2014/main" id="{30AACB7E-44E5-4280-9E49-4F9930F6C16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23" name="Text Box 1">
          <a:extLst>
            <a:ext uri="{FF2B5EF4-FFF2-40B4-BE49-F238E27FC236}">
              <a16:creationId xmlns:a16="http://schemas.microsoft.com/office/drawing/2014/main" id="{0EC87774-E2C3-4724-B99E-B2EB0EF7514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24" name="Text Box 118">
          <a:extLst>
            <a:ext uri="{FF2B5EF4-FFF2-40B4-BE49-F238E27FC236}">
              <a16:creationId xmlns:a16="http://schemas.microsoft.com/office/drawing/2014/main" id="{B0506678-B520-4225-8B98-32527B12A93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25" name="Text Box 1">
          <a:extLst>
            <a:ext uri="{FF2B5EF4-FFF2-40B4-BE49-F238E27FC236}">
              <a16:creationId xmlns:a16="http://schemas.microsoft.com/office/drawing/2014/main" id="{BFD6D099-F5ED-43A9-9578-D8AF0B06933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26" name="Text Box 118">
          <a:extLst>
            <a:ext uri="{FF2B5EF4-FFF2-40B4-BE49-F238E27FC236}">
              <a16:creationId xmlns:a16="http://schemas.microsoft.com/office/drawing/2014/main" id="{6231D6A9-AFD3-4ECB-80A2-D9D3717592DC}"/>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27" name="Text Box 1">
          <a:extLst>
            <a:ext uri="{FF2B5EF4-FFF2-40B4-BE49-F238E27FC236}">
              <a16:creationId xmlns:a16="http://schemas.microsoft.com/office/drawing/2014/main" id="{B5D2FC24-4310-4A24-8553-78362AC094A7}"/>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28" name="Text Box 118">
          <a:extLst>
            <a:ext uri="{FF2B5EF4-FFF2-40B4-BE49-F238E27FC236}">
              <a16:creationId xmlns:a16="http://schemas.microsoft.com/office/drawing/2014/main" id="{DA1E2354-EFA5-4C63-A59D-D0C2E19AF1F5}"/>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29" name="Text Box 1">
          <a:extLst>
            <a:ext uri="{FF2B5EF4-FFF2-40B4-BE49-F238E27FC236}">
              <a16:creationId xmlns:a16="http://schemas.microsoft.com/office/drawing/2014/main" id="{8C4B44CF-BEC0-4AB8-938D-2CCA202CD412}"/>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30" name="Text Box 118">
          <a:extLst>
            <a:ext uri="{FF2B5EF4-FFF2-40B4-BE49-F238E27FC236}">
              <a16:creationId xmlns:a16="http://schemas.microsoft.com/office/drawing/2014/main" id="{A3E7FA72-3F7C-435A-AB8B-17EE45CCB493}"/>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31" name="Text Box 1">
          <a:extLst>
            <a:ext uri="{FF2B5EF4-FFF2-40B4-BE49-F238E27FC236}">
              <a16:creationId xmlns:a16="http://schemas.microsoft.com/office/drawing/2014/main" id="{B4B591F0-8F32-496C-94C2-422DCB99FB7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32" name="Text Box 118">
          <a:extLst>
            <a:ext uri="{FF2B5EF4-FFF2-40B4-BE49-F238E27FC236}">
              <a16:creationId xmlns:a16="http://schemas.microsoft.com/office/drawing/2014/main" id="{06C97641-7D1F-4480-9FFA-46BCE0CE09F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33" name="Text Box 1">
          <a:extLst>
            <a:ext uri="{FF2B5EF4-FFF2-40B4-BE49-F238E27FC236}">
              <a16:creationId xmlns:a16="http://schemas.microsoft.com/office/drawing/2014/main" id="{B521BD8C-B5BE-4FC2-89C7-2894ED9613E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34" name="Text Box 118">
          <a:extLst>
            <a:ext uri="{FF2B5EF4-FFF2-40B4-BE49-F238E27FC236}">
              <a16:creationId xmlns:a16="http://schemas.microsoft.com/office/drawing/2014/main" id="{5CE0B59E-E280-48A1-92B4-F8D36E295F58}"/>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35" name="Text Box 1">
          <a:extLst>
            <a:ext uri="{FF2B5EF4-FFF2-40B4-BE49-F238E27FC236}">
              <a16:creationId xmlns:a16="http://schemas.microsoft.com/office/drawing/2014/main" id="{36E36354-8515-4C71-A910-37D74E7C874C}"/>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36" name="Text Box 118">
          <a:extLst>
            <a:ext uri="{FF2B5EF4-FFF2-40B4-BE49-F238E27FC236}">
              <a16:creationId xmlns:a16="http://schemas.microsoft.com/office/drawing/2014/main" id="{FA7A0661-2EF3-483D-8ADB-5F91E47AE1A6}"/>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37" name="Text Box 1">
          <a:extLst>
            <a:ext uri="{FF2B5EF4-FFF2-40B4-BE49-F238E27FC236}">
              <a16:creationId xmlns:a16="http://schemas.microsoft.com/office/drawing/2014/main" id="{5FFA7CF2-EAFE-4A4A-8FD6-5993A077DBB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38" name="Text Box 118">
          <a:extLst>
            <a:ext uri="{FF2B5EF4-FFF2-40B4-BE49-F238E27FC236}">
              <a16:creationId xmlns:a16="http://schemas.microsoft.com/office/drawing/2014/main" id="{67267572-0BFD-4EC7-B6C0-332A3BC17970}"/>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39" name="Text Box 1">
          <a:extLst>
            <a:ext uri="{FF2B5EF4-FFF2-40B4-BE49-F238E27FC236}">
              <a16:creationId xmlns:a16="http://schemas.microsoft.com/office/drawing/2014/main" id="{9C0B5BC9-4AD3-4F66-9432-50FA2D33A46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40" name="Text Box 118">
          <a:extLst>
            <a:ext uri="{FF2B5EF4-FFF2-40B4-BE49-F238E27FC236}">
              <a16:creationId xmlns:a16="http://schemas.microsoft.com/office/drawing/2014/main" id="{107D72CA-FB86-4088-8C94-09FD9247C19F}"/>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41" name="Text Box 1">
          <a:extLst>
            <a:ext uri="{FF2B5EF4-FFF2-40B4-BE49-F238E27FC236}">
              <a16:creationId xmlns:a16="http://schemas.microsoft.com/office/drawing/2014/main" id="{48ADC879-EEA9-406D-B317-3FDAFFFFC032}"/>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42" name="Text Box 118">
          <a:extLst>
            <a:ext uri="{FF2B5EF4-FFF2-40B4-BE49-F238E27FC236}">
              <a16:creationId xmlns:a16="http://schemas.microsoft.com/office/drawing/2014/main" id="{39846380-BD8A-4F6A-A203-647555C26F18}"/>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3" name="Text Box 1">
          <a:extLst>
            <a:ext uri="{FF2B5EF4-FFF2-40B4-BE49-F238E27FC236}">
              <a16:creationId xmlns:a16="http://schemas.microsoft.com/office/drawing/2014/main" id="{5FCE8F4E-0974-482B-955B-9C185AA5690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4" name="Text Box 118">
          <a:extLst>
            <a:ext uri="{FF2B5EF4-FFF2-40B4-BE49-F238E27FC236}">
              <a16:creationId xmlns:a16="http://schemas.microsoft.com/office/drawing/2014/main" id="{0428623D-AD46-4930-A3C5-B8CE2758B03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5" name="Text Box 1">
          <a:extLst>
            <a:ext uri="{FF2B5EF4-FFF2-40B4-BE49-F238E27FC236}">
              <a16:creationId xmlns:a16="http://schemas.microsoft.com/office/drawing/2014/main" id="{A4793FD6-16D4-4BA3-BBC1-F220336189A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6" name="Text Box 118">
          <a:extLst>
            <a:ext uri="{FF2B5EF4-FFF2-40B4-BE49-F238E27FC236}">
              <a16:creationId xmlns:a16="http://schemas.microsoft.com/office/drawing/2014/main" id="{A60A1F34-B41F-4B13-AEE0-4433412C614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7" name="Text Box 1">
          <a:extLst>
            <a:ext uri="{FF2B5EF4-FFF2-40B4-BE49-F238E27FC236}">
              <a16:creationId xmlns:a16="http://schemas.microsoft.com/office/drawing/2014/main" id="{F9E61EC6-04DD-4568-B744-77EDD6D9AD4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48" name="Text Box 118">
          <a:extLst>
            <a:ext uri="{FF2B5EF4-FFF2-40B4-BE49-F238E27FC236}">
              <a16:creationId xmlns:a16="http://schemas.microsoft.com/office/drawing/2014/main" id="{BB376447-018C-41D0-B9C6-370F4E4F757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49" name="Text Box 1">
          <a:extLst>
            <a:ext uri="{FF2B5EF4-FFF2-40B4-BE49-F238E27FC236}">
              <a16:creationId xmlns:a16="http://schemas.microsoft.com/office/drawing/2014/main" id="{FB1F2770-F0C1-4800-853F-8F410F40516E}"/>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50" name="Text Box 118">
          <a:extLst>
            <a:ext uri="{FF2B5EF4-FFF2-40B4-BE49-F238E27FC236}">
              <a16:creationId xmlns:a16="http://schemas.microsoft.com/office/drawing/2014/main" id="{A9618AAB-4192-4685-B43B-2FF542F79A9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1" name="Text Box 1">
          <a:extLst>
            <a:ext uri="{FF2B5EF4-FFF2-40B4-BE49-F238E27FC236}">
              <a16:creationId xmlns:a16="http://schemas.microsoft.com/office/drawing/2014/main" id="{D419C13C-F903-4D3C-A0FC-7E09C32E8B1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2" name="Text Box 118">
          <a:extLst>
            <a:ext uri="{FF2B5EF4-FFF2-40B4-BE49-F238E27FC236}">
              <a16:creationId xmlns:a16="http://schemas.microsoft.com/office/drawing/2014/main" id="{CC9464A3-C0D8-46EC-8E61-80CA706DBA9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3" name="Text Box 1">
          <a:extLst>
            <a:ext uri="{FF2B5EF4-FFF2-40B4-BE49-F238E27FC236}">
              <a16:creationId xmlns:a16="http://schemas.microsoft.com/office/drawing/2014/main" id="{F11BB934-CE09-492A-B59D-963D8DB8FCC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4" name="Text Box 118">
          <a:extLst>
            <a:ext uri="{FF2B5EF4-FFF2-40B4-BE49-F238E27FC236}">
              <a16:creationId xmlns:a16="http://schemas.microsoft.com/office/drawing/2014/main" id="{3FD9C0E3-7EAC-4398-A4B6-3AE538899BE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5" name="Text Box 1">
          <a:extLst>
            <a:ext uri="{FF2B5EF4-FFF2-40B4-BE49-F238E27FC236}">
              <a16:creationId xmlns:a16="http://schemas.microsoft.com/office/drawing/2014/main" id="{FF9902E8-E78E-44C6-84B5-557177C15F7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56" name="Text Box 118">
          <a:extLst>
            <a:ext uri="{FF2B5EF4-FFF2-40B4-BE49-F238E27FC236}">
              <a16:creationId xmlns:a16="http://schemas.microsoft.com/office/drawing/2014/main" id="{B7241683-839A-436B-900E-5043A829A5E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57" name="Text Box 1">
          <a:extLst>
            <a:ext uri="{FF2B5EF4-FFF2-40B4-BE49-F238E27FC236}">
              <a16:creationId xmlns:a16="http://schemas.microsoft.com/office/drawing/2014/main" id="{1C85EB60-BB9F-46EA-863A-EFF17AD19709}"/>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58" name="Text Box 118">
          <a:extLst>
            <a:ext uri="{FF2B5EF4-FFF2-40B4-BE49-F238E27FC236}">
              <a16:creationId xmlns:a16="http://schemas.microsoft.com/office/drawing/2014/main" id="{01B09D43-8CED-4E5F-A73E-4D914D9581B5}"/>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59" name="Text Box 1">
          <a:extLst>
            <a:ext uri="{FF2B5EF4-FFF2-40B4-BE49-F238E27FC236}">
              <a16:creationId xmlns:a16="http://schemas.microsoft.com/office/drawing/2014/main" id="{6D6F26ED-C4F8-4C0E-91C4-FE2FF897D7B1}"/>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60" name="Text Box 118">
          <a:extLst>
            <a:ext uri="{FF2B5EF4-FFF2-40B4-BE49-F238E27FC236}">
              <a16:creationId xmlns:a16="http://schemas.microsoft.com/office/drawing/2014/main" id="{9BBEADE1-BDE3-41FA-A657-7478C2EFE36D}"/>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61" name="Text Box 1">
          <a:extLst>
            <a:ext uri="{FF2B5EF4-FFF2-40B4-BE49-F238E27FC236}">
              <a16:creationId xmlns:a16="http://schemas.microsoft.com/office/drawing/2014/main" id="{67ADD980-B51D-4F53-A209-94BA16FDE15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62" name="Text Box 118">
          <a:extLst>
            <a:ext uri="{FF2B5EF4-FFF2-40B4-BE49-F238E27FC236}">
              <a16:creationId xmlns:a16="http://schemas.microsoft.com/office/drawing/2014/main" id="{14FC8E69-5833-4404-98B6-A5D0AF8F311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63" name="Text Box 1">
          <a:extLst>
            <a:ext uri="{FF2B5EF4-FFF2-40B4-BE49-F238E27FC236}">
              <a16:creationId xmlns:a16="http://schemas.microsoft.com/office/drawing/2014/main" id="{47EBB788-FAA6-4B6B-B4EA-2C1308BD541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64" name="Text Box 118">
          <a:extLst>
            <a:ext uri="{FF2B5EF4-FFF2-40B4-BE49-F238E27FC236}">
              <a16:creationId xmlns:a16="http://schemas.microsoft.com/office/drawing/2014/main" id="{71020A8A-AC05-43B1-A096-B8A034856398}"/>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65" name="Text Box 1">
          <a:extLst>
            <a:ext uri="{FF2B5EF4-FFF2-40B4-BE49-F238E27FC236}">
              <a16:creationId xmlns:a16="http://schemas.microsoft.com/office/drawing/2014/main" id="{7E7023BC-078B-48B1-9336-D066D68B210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66" name="Text Box 118">
          <a:extLst>
            <a:ext uri="{FF2B5EF4-FFF2-40B4-BE49-F238E27FC236}">
              <a16:creationId xmlns:a16="http://schemas.microsoft.com/office/drawing/2014/main" id="{11F28ECB-9916-44DE-B454-35B624288285}"/>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67" name="Text Box 1">
          <a:extLst>
            <a:ext uri="{FF2B5EF4-FFF2-40B4-BE49-F238E27FC236}">
              <a16:creationId xmlns:a16="http://schemas.microsoft.com/office/drawing/2014/main" id="{89088037-48A4-4D53-B073-0DBB82660E5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68" name="Text Box 118">
          <a:extLst>
            <a:ext uri="{FF2B5EF4-FFF2-40B4-BE49-F238E27FC236}">
              <a16:creationId xmlns:a16="http://schemas.microsoft.com/office/drawing/2014/main" id="{B1B0D9AF-6DEE-41FE-B8BA-41780F8B6A1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69" name="Text Box 1">
          <a:extLst>
            <a:ext uri="{FF2B5EF4-FFF2-40B4-BE49-F238E27FC236}">
              <a16:creationId xmlns:a16="http://schemas.microsoft.com/office/drawing/2014/main" id="{4B0DA14E-DE62-4E68-B9C6-06FBFC1210A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0" name="Text Box 118">
          <a:extLst>
            <a:ext uri="{FF2B5EF4-FFF2-40B4-BE49-F238E27FC236}">
              <a16:creationId xmlns:a16="http://schemas.microsoft.com/office/drawing/2014/main" id="{8DD255D5-E932-4DBB-8515-34934659692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1" name="Text Box 1">
          <a:extLst>
            <a:ext uri="{FF2B5EF4-FFF2-40B4-BE49-F238E27FC236}">
              <a16:creationId xmlns:a16="http://schemas.microsoft.com/office/drawing/2014/main" id="{ADD6B8B9-D52D-4BC1-920C-CE4B2CC7B2C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2" name="Text Box 118">
          <a:extLst>
            <a:ext uri="{FF2B5EF4-FFF2-40B4-BE49-F238E27FC236}">
              <a16:creationId xmlns:a16="http://schemas.microsoft.com/office/drawing/2014/main" id="{82FB7108-D1DA-46C4-A0B7-8AB2DC9403E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73" name="Text Box 1">
          <a:extLst>
            <a:ext uri="{FF2B5EF4-FFF2-40B4-BE49-F238E27FC236}">
              <a16:creationId xmlns:a16="http://schemas.microsoft.com/office/drawing/2014/main" id="{32D0DE6B-FB01-4F9F-AA12-177E02BCAD4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74" name="Text Box 118">
          <a:extLst>
            <a:ext uri="{FF2B5EF4-FFF2-40B4-BE49-F238E27FC236}">
              <a16:creationId xmlns:a16="http://schemas.microsoft.com/office/drawing/2014/main" id="{F56D1E83-D27B-45CE-9977-569AA419F71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5" name="Text Box 1">
          <a:extLst>
            <a:ext uri="{FF2B5EF4-FFF2-40B4-BE49-F238E27FC236}">
              <a16:creationId xmlns:a16="http://schemas.microsoft.com/office/drawing/2014/main" id="{B67974C4-34F4-44CC-A0A3-87C4DA2B6B2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6" name="Text Box 118">
          <a:extLst>
            <a:ext uri="{FF2B5EF4-FFF2-40B4-BE49-F238E27FC236}">
              <a16:creationId xmlns:a16="http://schemas.microsoft.com/office/drawing/2014/main" id="{8EA3C819-329E-404A-AA3D-18AAAD8C7AE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7" name="Text Box 1">
          <a:extLst>
            <a:ext uri="{FF2B5EF4-FFF2-40B4-BE49-F238E27FC236}">
              <a16:creationId xmlns:a16="http://schemas.microsoft.com/office/drawing/2014/main" id="{2C9E8E43-D8DB-4EB2-97E5-E63A92428B5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8" name="Text Box 118">
          <a:extLst>
            <a:ext uri="{FF2B5EF4-FFF2-40B4-BE49-F238E27FC236}">
              <a16:creationId xmlns:a16="http://schemas.microsoft.com/office/drawing/2014/main" id="{49A073E6-2457-4331-BB71-4186D671165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79" name="Text Box 1">
          <a:extLst>
            <a:ext uri="{FF2B5EF4-FFF2-40B4-BE49-F238E27FC236}">
              <a16:creationId xmlns:a16="http://schemas.microsoft.com/office/drawing/2014/main" id="{091FC476-C520-49D5-BBDD-A5E5827018C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80" name="Text Box 118">
          <a:extLst>
            <a:ext uri="{FF2B5EF4-FFF2-40B4-BE49-F238E27FC236}">
              <a16:creationId xmlns:a16="http://schemas.microsoft.com/office/drawing/2014/main" id="{46FC5FD7-3ACF-45D1-BE96-E24686FA257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81" name="Text Box 1">
          <a:extLst>
            <a:ext uri="{FF2B5EF4-FFF2-40B4-BE49-F238E27FC236}">
              <a16:creationId xmlns:a16="http://schemas.microsoft.com/office/drawing/2014/main" id="{626B47BC-975B-43FA-8C20-B22A94FF3E37}"/>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82" name="Text Box 118">
          <a:extLst>
            <a:ext uri="{FF2B5EF4-FFF2-40B4-BE49-F238E27FC236}">
              <a16:creationId xmlns:a16="http://schemas.microsoft.com/office/drawing/2014/main" id="{8D09A4CC-4001-4688-B69A-360AC3B6292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83" name="Text Box 1">
          <a:extLst>
            <a:ext uri="{FF2B5EF4-FFF2-40B4-BE49-F238E27FC236}">
              <a16:creationId xmlns:a16="http://schemas.microsoft.com/office/drawing/2014/main" id="{A660F0EA-F352-46E9-96BA-5E0E3F2291E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84" name="Text Box 118">
          <a:extLst>
            <a:ext uri="{FF2B5EF4-FFF2-40B4-BE49-F238E27FC236}">
              <a16:creationId xmlns:a16="http://schemas.microsoft.com/office/drawing/2014/main" id="{0465220B-7388-4144-9190-9003680413D1}"/>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85" name="Text Box 1">
          <a:extLst>
            <a:ext uri="{FF2B5EF4-FFF2-40B4-BE49-F238E27FC236}">
              <a16:creationId xmlns:a16="http://schemas.microsoft.com/office/drawing/2014/main" id="{672B053A-78B7-43CD-9F72-A19819973F28}"/>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1986" name="Text Box 118">
          <a:extLst>
            <a:ext uri="{FF2B5EF4-FFF2-40B4-BE49-F238E27FC236}">
              <a16:creationId xmlns:a16="http://schemas.microsoft.com/office/drawing/2014/main" id="{F02F395B-EC98-45A1-8A38-C7AA0CFF3886}"/>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87" name="Text Box 1">
          <a:extLst>
            <a:ext uri="{FF2B5EF4-FFF2-40B4-BE49-F238E27FC236}">
              <a16:creationId xmlns:a16="http://schemas.microsoft.com/office/drawing/2014/main" id="{F119459A-D27A-4B02-8D28-FAA6EC0CAA4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88" name="Text Box 118">
          <a:extLst>
            <a:ext uri="{FF2B5EF4-FFF2-40B4-BE49-F238E27FC236}">
              <a16:creationId xmlns:a16="http://schemas.microsoft.com/office/drawing/2014/main" id="{B49D5EE8-0B23-4E93-93B9-82B5A18A7E82}"/>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89" name="Text Box 1">
          <a:extLst>
            <a:ext uri="{FF2B5EF4-FFF2-40B4-BE49-F238E27FC236}">
              <a16:creationId xmlns:a16="http://schemas.microsoft.com/office/drawing/2014/main" id="{9043C151-FD83-431D-B154-773796496E00}"/>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1990" name="Text Box 118">
          <a:extLst>
            <a:ext uri="{FF2B5EF4-FFF2-40B4-BE49-F238E27FC236}">
              <a16:creationId xmlns:a16="http://schemas.microsoft.com/office/drawing/2014/main" id="{9D4EC860-A251-46EC-91A4-1E9B3C8FB197}"/>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1" name="Text Box 1">
          <a:extLst>
            <a:ext uri="{FF2B5EF4-FFF2-40B4-BE49-F238E27FC236}">
              <a16:creationId xmlns:a16="http://schemas.microsoft.com/office/drawing/2014/main" id="{246BCDC7-7C8E-46F5-8015-8A23877CC4F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2" name="Text Box 118">
          <a:extLst>
            <a:ext uri="{FF2B5EF4-FFF2-40B4-BE49-F238E27FC236}">
              <a16:creationId xmlns:a16="http://schemas.microsoft.com/office/drawing/2014/main" id="{CF7FA8DB-3F8E-493F-83AE-1C3030ECB25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3" name="Text Box 1">
          <a:extLst>
            <a:ext uri="{FF2B5EF4-FFF2-40B4-BE49-F238E27FC236}">
              <a16:creationId xmlns:a16="http://schemas.microsoft.com/office/drawing/2014/main" id="{F474194C-4E41-4892-A8D4-F23D41F305E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4" name="Text Box 118">
          <a:extLst>
            <a:ext uri="{FF2B5EF4-FFF2-40B4-BE49-F238E27FC236}">
              <a16:creationId xmlns:a16="http://schemas.microsoft.com/office/drawing/2014/main" id="{25B64937-0D24-435A-B4CC-F11AEB7D32C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5" name="Text Box 1">
          <a:extLst>
            <a:ext uri="{FF2B5EF4-FFF2-40B4-BE49-F238E27FC236}">
              <a16:creationId xmlns:a16="http://schemas.microsoft.com/office/drawing/2014/main" id="{597408A8-79DA-4124-933B-4764811006DC}"/>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6" name="Text Box 118">
          <a:extLst>
            <a:ext uri="{FF2B5EF4-FFF2-40B4-BE49-F238E27FC236}">
              <a16:creationId xmlns:a16="http://schemas.microsoft.com/office/drawing/2014/main" id="{31F97697-A1D2-4FA6-945E-628E0E8E2B1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97" name="Text Box 1">
          <a:extLst>
            <a:ext uri="{FF2B5EF4-FFF2-40B4-BE49-F238E27FC236}">
              <a16:creationId xmlns:a16="http://schemas.microsoft.com/office/drawing/2014/main" id="{D49108AA-3FC5-46BE-8692-2337F66587F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1998" name="Text Box 118">
          <a:extLst>
            <a:ext uri="{FF2B5EF4-FFF2-40B4-BE49-F238E27FC236}">
              <a16:creationId xmlns:a16="http://schemas.microsoft.com/office/drawing/2014/main" id="{E8024A00-13D6-457A-A6E5-1240FAA6055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1999" name="Text Box 1">
          <a:extLst>
            <a:ext uri="{FF2B5EF4-FFF2-40B4-BE49-F238E27FC236}">
              <a16:creationId xmlns:a16="http://schemas.microsoft.com/office/drawing/2014/main" id="{9F625AA4-4174-4F65-A408-D0B0ED33EF8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0" name="Text Box 118">
          <a:extLst>
            <a:ext uri="{FF2B5EF4-FFF2-40B4-BE49-F238E27FC236}">
              <a16:creationId xmlns:a16="http://schemas.microsoft.com/office/drawing/2014/main" id="{4D210350-382A-402B-A145-E1FF4EA1459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1" name="Text Box 1">
          <a:extLst>
            <a:ext uri="{FF2B5EF4-FFF2-40B4-BE49-F238E27FC236}">
              <a16:creationId xmlns:a16="http://schemas.microsoft.com/office/drawing/2014/main" id="{08D7A439-F9A9-4CFB-A785-372559C8395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2" name="Text Box 118">
          <a:extLst>
            <a:ext uri="{FF2B5EF4-FFF2-40B4-BE49-F238E27FC236}">
              <a16:creationId xmlns:a16="http://schemas.microsoft.com/office/drawing/2014/main" id="{D4CCBB60-C522-4677-8AF7-C8A5E49BEE6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3" name="Text Box 1">
          <a:extLst>
            <a:ext uri="{FF2B5EF4-FFF2-40B4-BE49-F238E27FC236}">
              <a16:creationId xmlns:a16="http://schemas.microsoft.com/office/drawing/2014/main" id="{2E25CE2E-DE75-4DD9-9F8B-60E32FD58BA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4" name="Text Box 118">
          <a:extLst>
            <a:ext uri="{FF2B5EF4-FFF2-40B4-BE49-F238E27FC236}">
              <a16:creationId xmlns:a16="http://schemas.microsoft.com/office/drawing/2014/main" id="{5162BCBF-47F7-4079-B7B4-A446EF210C3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05" name="Text Box 1">
          <a:extLst>
            <a:ext uri="{FF2B5EF4-FFF2-40B4-BE49-F238E27FC236}">
              <a16:creationId xmlns:a16="http://schemas.microsoft.com/office/drawing/2014/main" id="{721CE06D-9A34-4718-A7C5-24495DADCCFB}"/>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06" name="Text Box 118">
          <a:extLst>
            <a:ext uri="{FF2B5EF4-FFF2-40B4-BE49-F238E27FC236}">
              <a16:creationId xmlns:a16="http://schemas.microsoft.com/office/drawing/2014/main" id="{E5C9F04D-38E0-44E9-93E1-29BC374AB8F7}"/>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7" name="Text Box 1">
          <a:extLst>
            <a:ext uri="{FF2B5EF4-FFF2-40B4-BE49-F238E27FC236}">
              <a16:creationId xmlns:a16="http://schemas.microsoft.com/office/drawing/2014/main" id="{DAA98303-0404-4855-89B5-A3C1C32999A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8" name="Text Box 118">
          <a:extLst>
            <a:ext uri="{FF2B5EF4-FFF2-40B4-BE49-F238E27FC236}">
              <a16:creationId xmlns:a16="http://schemas.microsoft.com/office/drawing/2014/main" id="{31F9EF04-25B3-446D-906D-460693410C6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09" name="Text Box 1">
          <a:extLst>
            <a:ext uri="{FF2B5EF4-FFF2-40B4-BE49-F238E27FC236}">
              <a16:creationId xmlns:a16="http://schemas.microsoft.com/office/drawing/2014/main" id="{88A9DC76-AFE0-449F-BC42-9EA19FEBEBB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0" name="Text Box 118">
          <a:extLst>
            <a:ext uri="{FF2B5EF4-FFF2-40B4-BE49-F238E27FC236}">
              <a16:creationId xmlns:a16="http://schemas.microsoft.com/office/drawing/2014/main" id="{E8FA0D5F-93DC-401D-B078-4F5DBAAE6B8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1" name="Text Box 1">
          <a:extLst>
            <a:ext uri="{FF2B5EF4-FFF2-40B4-BE49-F238E27FC236}">
              <a16:creationId xmlns:a16="http://schemas.microsoft.com/office/drawing/2014/main" id="{846489C5-D86C-41F6-8524-EB0A1FA1BEF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2" name="Text Box 118">
          <a:extLst>
            <a:ext uri="{FF2B5EF4-FFF2-40B4-BE49-F238E27FC236}">
              <a16:creationId xmlns:a16="http://schemas.microsoft.com/office/drawing/2014/main" id="{D6F2DE34-ED2F-4B0C-BDC4-58156DDD669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13" name="Text Box 1">
          <a:extLst>
            <a:ext uri="{FF2B5EF4-FFF2-40B4-BE49-F238E27FC236}">
              <a16:creationId xmlns:a16="http://schemas.microsoft.com/office/drawing/2014/main" id="{4000596E-1357-4AE6-8652-55CB22684E6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14" name="Text Box 118">
          <a:extLst>
            <a:ext uri="{FF2B5EF4-FFF2-40B4-BE49-F238E27FC236}">
              <a16:creationId xmlns:a16="http://schemas.microsoft.com/office/drawing/2014/main" id="{0DC58B52-E51E-466B-AA82-1F392A19715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5" name="Text Box 1">
          <a:extLst>
            <a:ext uri="{FF2B5EF4-FFF2-40B4-BE49-F238E27FC236}">
              <a16:creationId xmlns:a16="http://schemas.microsoft.com/office/drawing/2014/main" id="{7613D231-278A-4170-8526-76405573390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6" name="Text Box 118">
          <a:extLst>
            <a:ext uri="{FF2B5EF4-FFF2-40B4-BE49-F238E27FC236}">
              <a16:creationId xmlns:a16="http://schemas.microsoft.com/office/drawing/2014/main" id="{E0C7E21E-D868-4B32-9861-D387ADB59A2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7" name="Text Box 1">
          <a:extLst>
            <a:ext uri="{FF2B5EF4-FFF2-40B4-BE49-F238E27FC236}">
              <a16:creationId xmlns:a16="http://schemas.microsoft.com/office/drawing/2014/main" id="{9885A729-BEA0-42D4-8963-1FFE87C6A95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8" name="Text Box 118">
          <a:extLst>
            <a:ext uri="{FF2B5EF4-FFF2-40B4-BE49-F238E27FC236}">
              <a16:creationId xmlns:a16="http://schemas.microsoft.com/office/drawing/2014/main" id="{46D0EE7F-133E-4A97-AD06-69B6477A850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19" name="Text Box 1">
          <a:extLst>
            <a:ext uri="{FF2B5EF4-FFF2-40B4-BE49-F238E27FC236}">
              <a16:creationId xmlns:a16="http://schemas.microsoft.com/office/drawing/2014/main" id="{EAE445F3-DB2B-4A00-B291-7D1C7B85DD4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20" name="Text Box 118">
          <a:extLst>
            <a:ext uri="{FF2B5EF4-FFF2-40B4-BE49-F238E27FC236}">
              <a16:creationId xmlns:a16="http://schemas.microsoft.com/office/drawing/2014/main" id="{436B149E-B5CA-41A0-9E1E-81F55E1B9D0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21" name="Text Box 1">
          <a:extLst>
            <a:ext uri="{FF2B5EF4-FFF2-40B4-BE49-F238E27FC236}">
              <a16:creationId xmlns:a16="http://schemas.microsoft.com/office/drawing/2014/main" id="{A8F22357-D918-4976-A07E-DC6DCAE01A8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22" name="Text Box 118">
          <a:extLst>
            <a:ext uri="{FF2B5EF4-FFF2-40B4-BE49-F238E27FC236}">
              <a16:creationId xmlns:a16="http://schemas.microsoft.com/office/drawing/2014/main" id="{833DD2F1-B072-497B-9CE0-6833EB2FC75B}"/>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23" name="Text Box 1">
          <a:extLst>
            <a:ext uri="{FF2B5EF4-FFF2-40B4-BE49-F238E27FC236}">
              <a16:creationId xmlns:a16="http://schemas.microsoft.com/office/drawing/2014/main" id="{B7E49340-B107-4C87-BEBF-57CC3134B929}"/>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24" name="Text Box 118">
          <a:extLst>
            <a:ext uri="{FF2B5EF4-FFF2-40B4-BE49-F238E27FC236}">
              <a16:creationId xmlns:a16="http://schemas.microsoft.com/office/drawing/2014/main" id="{0C658A14-00B0-4BC7-9931-DBE71C326A16}"/>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25" name="Text Box 1">
          <a:extLst>
            <a:ext uri="{FF2B5EF4-FFF2-40B4-BE49-F238E27FC236}">
              <a16:creationId xmlns:a16="http://schemas.microsoft.com/office/drawing/2014/main" id="{8947E425-DB2F-42C4-895C-344ADA4A32B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26" name="Text Box 118">
          <a:extLst>
            <a:ext uri="{FF2B5EF4-FFF2-40B4-BE49-F238E27FC236}">
              <a16:creationId xmlns:a16="http://schemas.microsoft.com/office/drawing/2014/main" id="{E61DC648-1C7C-42BC-A6B2-F151CA19FB8A}"/>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27" name="Text Box 1">
          <a:extLst>
            <a:ext uri="{FF2B5EF4-FFF2-40B4-BE49-F238E27FC236}">
              <a16:creationId xmlns:a16="http://schemas.microsoft.com/office/drawing/2014/main" id="{6C9B2646-4A98-4F37-9517-56F9489AA67F}"/>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28" name="Text Box 118">
          <a:extLst>
            <a:ext uri="{FF2B5EF4-FFF2-40B4-BE49-F238E27FC236}">
              <a16:creationId xmlns:a16="http://schemas.microsoft.com/office/drawing/2014/main" id="{9CB2295C-CD45-4DBA-8525-BCE5C540CAD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29" name="Text Box 1">
          <a:extLst>
            <a:ext uri="{FF2B5EF4-FFF2-40B4-BE49-F238E27FC236}">
              <a16:creationId xmlns:a16="http://schemas.microsoft.com/office/drawing/2014/main" id="{3BDAFA0F-100F-4E2C-A8FC-7A8F96E3CD13}"/>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30" name="Text Box 118">
          <a:extLst>
            <a:ext uri="{FF2B5EF4-FFF2-40B4-BE49-F238E27FC236}">
              <a16:creationId xmlns:a16="http://schemas.microsoft.com/office/drawing/2014/main" id="{F6D2F22F-E8A1-4E79-B2C0-0973A680C31C}"/>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1" name="Text Box 1">
          <a:extLst>
            <a:ext uri="{FF2B5EF4-FFF2-40B4-BE49-F238E27FC236}">
              <a16:creationId xmlns:a16="http://schemas.microsoft.com/office/drawing/2014/main" id="{7FA358BD-CD03-4465-A387-9D81485CDA6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2" name="Text Box 118">
          <a:extLst>
            <a:ext uri="{FF2B5EF4-FFF2-40B4-BE49-F238E27FC236}">
              <a16:creationId xmlns:a16="http://schemas.microsoft.com/office/drawing/2014/main" id="{C80D096D-99CA-4615-B4E9-BB0ADD1A9ED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3" name="Text Box 1">
          <a:extLst>
            <a:ext uri="{FF2B5EF4-FFF2-40B4-BE49-F238E27FC236}">
              <a16:creationId xmlns:a16="http://schemas.microsoft.com/office/drawing/2014/main" id="{A1CC13E8-0A05-4B71-8D6A-1D2C554434C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4" name="Text Box 118">
          <a:extLst>
            <a:ext uri="{FF2B5EF4-FFF2-40B4-BE49-F238E27FC236}">
              <a16:creationId xmlns:a16="http://schemas.microsoft.com/office/drawing/2014/main" id="{60BD690F-384D-4E02-A3A0-B8598657599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5" name="Text Box 1">
          <a:extLst>
            <a:ext uri="{FF2B5EF4-FFF2-40B4-BE49-F238E27FC236}">
              <a16:creationId xmlns:a16="http://schemas.microsoft.com/office/drawing/2014/main" id="{27F09E07-D0B8-4AC7-AEF4-AD758F8B3CB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6" name="Text Box 118">
          <a:extLst>
            <a:ext uri="{FF2B5EF4-FFF2-40B4-BE49-F238E27FC236}">
              <a16:creationId xmlns:a16="http://schemas.microsoft.com/office/drawing/2014/main" id="{614E8A2A-5FFE-4B28-BD25-8364A33515C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37" name="Text Box 1">
          <a:extLst>
            <a:ext uri="{FF2B5EF4-FFF2-40B4-BE49-F238E27FC236}">
              <a16:creationId xmlns:a16="http://schemas.microsoft.com/office/drawing/2014/main" id="{345DC63A-5D02-4106-B708-D1EB50FBCE8A}"/>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38" name="Text Box 118">
          <a:extLst>
            <a:ext uri="{FF2B5EF4-FFF2-40B4-BE49-F238E27FC236}">
              <a16:creationId xmlns:a16="http://schemas.microsoft.com/office/drawing/2014/main" id="{35A5F000-D60E-4955-9E3C-F8BA2F993388}"/>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39" name="Text Box 1">
          <a:extLst>
            <a:ext uri="{FF2B5EF4-FFF2-40B4-BE49-F238E27FC236}">
              <a16:creationId xmlns:a16="http://schemas.microsoft.com/office/drawing/2014/main" id="{88354B47-FAD6-4D82-B601-CFD08492136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0" name="Text Box 118">
          <a:extLst>
            <a:ext uri="{FF2B5EF4-FFF2-40B4-BE49-F238E27FC236}">
              <a16:creationId xmlns:a16="http://schemas.microsoft.com/office/drawing/2014/main" id="{466481B8-A3E0-4E35-8C3D-141DB887753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1" name="Text Box 1">
          <a:extLst>
            <a:ext uri="{FF2B5EF4-FFF2-40B4-BE49-F238E27FC236}">
              <a16:creationId xmlns:a16="http://schemas.microsoft.com/office/drawing/2014/main" id="{77BC9833-DB5F-4216-AB89-FC2E7A9364A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2" name="Text Box 118">
          <a:extLst>
            <a:ext uri="{FF2B5EF4-FFF2-40B4-BE49-F238E27FC236}">
              <a16:creationId xmlns:a16="http://schemas.microsoft.com/office/drawing/2014/main" id="{AE8CAB73-D4EE-4516-B8C5-E57BFC0C3DB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3" name="Text Box 1">
          <a:extLst>
            <a:ext uri="{FF2B5EF4-FFF2-40B4-BE49-F238E27FC236}">
              <a16:creationId xmlns:a16="http://schemas.microsoft.com/office/drawing/2014/main" id="{C2B82DFF-622E-4BAF-9507-FE87B3ADBBE6}"/>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4" name="Text Box 118">
          <a:extLst>
            <a:ext uri="{FF2B5EF4-FFF2-40B4-BE49-F238E27FC236}">
              <a16:creationId xmlns:a16="http://schemas.microsoft.com/office/drawing/2014/main" id="{5E684DF8-E355-4B64-9EA9-3D4FAF9A4502}"/>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45" name="Text Box 1">
          <a:extLst>
            <a:ext uri="{FF2B5EF4-FFF2-40B4-BE49-F238E27FC236}">
              <a16:creationId xmlns:a16="http://schemas.microsoft.com/office/drawing/2014/main" id="{AF935F9F-6BB8-4D47-9BBA-E8B51A0EFF81}"/>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46" name="Text Box 118">
          <a:extLst>
            <a:ext uri="{FF2B5EF4-FFF2-40B4-BE49-F238E27FC236}">
              <a16:creationId xmlns:a16="http://schemas.microsoft.com/office/drawing/2014/main" id="{BF4BC57F-8602-43A6-BF29-E740F4DC0C4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7" name="Text Box 1">
          <a:extLst>
            <a:ext uri="{FF2B5EF4-FFF2-40B4-BE49-F238E27FC236}">
              <a16:creationId xmlns:a16="http://schemas.microsoft.com/office/drawing/2014/main" id="{17DB17E8-9264-4E2B-B560-6172E81B6C2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8" name="Text Box 118">
          <a:extLst>
            <a:ext uri="{FF2B5EF4-FFF2-40B4-BE49-F238E27FC236}">
              <a16:creationId xmlns:a16="http://schemas.microsoft.com/office/drawing/2014/main" id="{43B69623-D6FF-42E0-A9AF-0B0D5115CE6F}"/>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49" name="Text Box 1">
          <a:extLst>
            <a:ext uri="{FF2B5EF4-FFF2-40B4-BE49-F238E27FC236}">
              <a16:creationId xmlns:a16="http://schemas.microsoft.com/office/drawing/2014/main" id="{48BDB2D4-DF29-4688-9DB3-6B421379C48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0" name="Text Box 118">
          <a:extLst>
            <a:ext uri="{FF2B5EF4-FFF2-40B4-BE49-F238E27FC236}">
              <a16:creationId xmlns:a16="http://schemas.microsoft.com/office/drawing/2014/main" id="{B7FE13D6-AC38-4D80-957A-F5D415A0A56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1" name="Text Box 1">
          <a:extLst>
            <a:ext uri="{FF2B5EF4-FFF2-40B4-BE49-F238E27FC236}">
              <a16:creationId xmlns:a16="http://schemas.microsoft.com/office/drawing/2014/main" id="{DE71FE91-0291-4034-854E-2A867E31017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2" name="Text Box 118">
          <a:extLst>
            <a:ext uri="{FF2B5EF4-FFF2-40B4-BE49-F238E27FC236}">
              <a16:creationId xmlns:a16="http://schemas.microsoft.com/office/drawing/2014/main" id="{303056DC-955A-43E5-8FA9-3CF649EAAA53}"/>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53" name="Text Box 1">
          <a:extLst>
            <a:ext uri="{FF2B5EF4-FFF2-40B4-BE49-F238E27FC236}">
              <a16:creationId xmlns:a16="http://schemas.microsoft.com/office/drawing/2014/main" id="{3D00D32C-D2F2-4317-83A5-2CE403F35BFE}"/>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54" name="Text Box 118">
          <a:extLst>
            <a:ext uri="{FF2B5EF4-FFF2-40B4-BE49-F238E27FC236}">
              <a16:creationId xmlns:a16="http://schemas.microsoft.com/office/drawing/2014/main" id="{C4E99AA3-099B-4B28-BEE5-7EFECD79FAEC}"/>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5" name="Text Box 1">
          <a:extLst>
            <a:ext uri="{FF2B5EF4-FFF2-40B4-BE49-F238E27FC236}">
              <a16:creationId xmlns:a16="http://schemas.microsoft.com/office/drawing/2014/main" id="{340B9268-D921-459B-BEE7-5C991ABA9E9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6" name="Text Box 118">
          <a:extLst>
            <a:ext uri="{FF2B5EF4-FFF2-40B4-BE49-F238E27FC236}">
              <a16:creationId xmlns:a16="http://schemas.microsoft.com/office/drawing/2014/main" id="{1B9557FF-EDDA-4011-BFA9-70B55057808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7" name="Text Box 1">
          <a:extLst>
            <a:ext uri="{FF2B5EF4-FFF2-40B4-BE49-F238E27FC236}">
              <a16:creationId xmlns:a16="http://schemas.microsoft.com/office/drawing/2014/main" id="{648A63F6-8A91-48DC-AF83-8224663C585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8" name="Text Box 118">
          <a:extLst>
            <a:ext uri="{FF2B5EF4-FFF2-40B4-BE49-F238E27FC236}">
              <a16:creationId xmlns:a16="http://schemas.microsoft.com/office/drawing/2014/main" id="{62F59A7D-FDF1-4A61-A254-95F92CEC8368}"/>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59" name="Text Box 1">
          <a:extLst>
            <a:ext uri="{FF2B5EF4-FFF2-40B4-BE49-F238E27FC236}">
              <a16:creationId xmlns:a16="http://schemas.microsoft.com/office/drawing/2014/main" id="{56A8BCA4-C8AA-4A66-835D-02FF8921D42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60" name="Text Box 118">
          <a:extLst>
            <a:ext uri="{FF2B5EF4-FFF2-40B4-BE49-F238E27FC236}">
              <a16:creationId xmlns:a16="http://schemas.microsoft.com/office/drawing/2014/main" id="{6255D0BE-E297-49E3-BFAA-A46124E27605}"/>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61" name="Text Box 1">
          <a:extLst>
            <a:ext uri="{FF2B5EF4-FFF2-40B4-BE49-F238E27FC236}">
              <a16:creationId xmlns:a16="http://schemas.microsoft.com/office/drawing/2014/main" id="{B89ABC2E-BAFB-42D6-9610-A9D316EDEE44}"/>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62" name="Text Box 118">
          <a:extLst>
            <a:ext uri="{FF2B5EF4-FFF2-40B4-BE49-F238E27FC236}">
              <a16:creationId xmlns:a16="http://schemas.microsoft.com/office/drawing/2014/main" id="{2FCCCC72-11E7-4C8A-8407-25168D6140FD}"/>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63" name="Text Box 1">
          <a:extLst>
            <a:ext uri="{FF2B5EF4-FFF2-40B4-BE49-F238E27FC236}">
              <a16:creationId xmlns:a16="http://schemas.microsoft.com/office/drawing/2014/main" id="{96128A62-5A35-420D-BB28-B3F3DB88AD3E}"/>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64" name="Text Box 118">
          <a:extLst>
            <a:ext uri="{FF2B5EF4-FFF2-40B4-BE49-F238E27FC236}">
              <a16:creationId xmlns:a16="http://schemas.microsoft.com/office/drawing/2014/main" id="{A9FFC7F2-110B-4B06-AFE4-7D39D4135A0F}"/>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65" name="Text Box 1">
          <a:extLst>
            <a:ext uri="{FF2B5EF4-FFF2-40B4-BE49-F238E27FC236}">
              <a16:creationId xmlns:a16="http://schemas.microsoft.com/office/drawing/2014/main" id="{05794B60-4B91-4EB3-A696-E67B35778BF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152401"/>
    <xdr:sp macro="" textlink="">
      <xdr:nvSpPr>
        <xdr:cNvPr id="2066" name="Text Box 118">
          <a:extLst>
            <a:ext uri="{FF2B5EF4-FFF2-40B4-BE49-F238E27FC236}">
              <a16:creationId xmlns:a16="http://schemas.microsoft.com/office/drawing/2014/main" id="{E463F0E5-7223-418A-870A-9651C940844B}"/>
            </a:ext>
          </a:extLst>
        </xdr:cNvPr>
        <xdr:cNvSpPr txBox="1">
          <a:spLocks noChangeArrowheads="1"/>
        </xdr:cNvSpPr>
      </xdr:nvSpPr>
      <xdr:spPr bwMode="auto">
        <a:xfrm>
          <a:off x="3248025" y="11991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67" name="Text Box 1">
          <a:extLst>
            <a:ext uri="{FF2B5EF4-FFF2-40B4-BE49-F238E27FC236}">
              <a16:creationId xmlns:a16="http://schemas.microsoft.com/office/drawing/2014/main" id="{AF9AEE24-EB3B-4D34-82DE-392DC3EEA8A0}"/>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68" name="Text Box 118">
          <a:extLst>
            <a:ext uri="{FF2B5EF4-FFF2-40B4-BE49-F238E27FC236}">
              <a16:creationId xmlns:a16="http://schemas.microsoft.com/office/drawing/2014/main" id="{FAF7C270-970E-4B76-8168-17B3C048F41F}"/>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69" name="Text Box 1">
          <a:extLst>
            <a:ext uri="{FF2B5EF4-FFF2-40B4-BE49-F238E27FC236}">
              <a16:creationId xmlns:a16="http://schemas.microsoft.com/office/drawing/2014/main" id="{ECCBEA19-DD7D-4CBF-8E81-38102F6AA49B}"/>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228600" cy="152401"/>
    <xdr:sp macro="" textlink="">
      <xdr:nvSpPr>
        <xdr:cNvPr id="2070" name="Text Box 118">
          <a:extLst>
            <a:ext uri="{FF2B5EF4-FFF2-40B4-BE49-F238E27FC236}">
              <a16:creationId xmlns:a16="http://schemas.microsoft.com/office/drawing/2014/main" id="{C84601E1-B4D7-4F5F-9039-49C91F33C266}"/>
            </a:ext>
          </a:extLst>
        </xdr:cNvPr>
        <xdr:cNvSpPr txBox="1">
          <a:spLocks noChangeArrowheads="1"/>
        </xdr:cNvSpPr>
      </xdr:nvSpPr>
      <xdr:spPr bwMode="auto">
        <a:xfrm>
          <a:off x="3248025" y="11991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1" name="Text Box 1">
          <a:extLst>
            <a:ext uri="{FF2B5EF4-FFF2-40B4-BE49-F238E27FC236}">
              <a16:creationId xmlns:a16="http://schemas.microsoft.com/office/drawing/2014/main" id="{9FF2C199-8B5F-4EF1-B97D-2C0AC3050400}"/>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2" name="Text Box 118">
          <a:extLst>
            <a:ext uri="{FF2B5EF4-FFF2-40B4-BE49-F238E27FC236}">
              <a16:creationId xmlns:a16="http://schemas.microsoft.com/office/drawing/2014/main" id="{E0CB1A45-8506-45FB-9E2B-EE4288B824A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3" name="Text Box 1">
          <a:extLst>
            <a:ext uri="{FF2B5EF4-FFF2-40B4-BE49-F238E27FC236}">
              <a16:creationId xmlns:a16="http://schemas.microsoft.com/office/drawing/2014/main" id="{837FE785-87AF-4112-8C10-0DD1BCAAFB0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4" name="Text Box 118">
          <a:extLst>
            <a:ext uri="{FF2B5EF4-FFF2-40B4-BE49-F238E27FC236}">
              <a16:creationId xmlns:a16="http://schemas.microsoft.com/office/drawing/2014/main" id="{AAB3F960-4C7A-40F7-8B26-DBC4F241EDDE}"/>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5" name="Text Box 1">
          <a:extLst>
            <a:ext uri="{FF2B5EF4-FFF2-40B4-BE49-F238E27FC236}">
              <a16:creationId xmlns:a16="http://schemas.microsoft.com/office/drawing/2014/main" id="{5C0FB944-28E7-4B5D-A69C-22169A1BE5FB}"/>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6" name="Text Box 118">
          <a:extLst>
            <a:ext uri="{FF2B5EF4-FFF2-40B4-BE49-F238E27FC236}">
              <a16:creationId xmlns:a16="http://schemas.microsoft.com/office/drawing/2014/main" id="{37BCA4F8-4330-479B-89F0-A351D0068481}"/>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77" name="Text Box 1">
          <a:extLst>
            <a:ext uri="{FF2B5EF4-FFF2-40B4-BE49-F238E27FC236}">
              <a16:creationId xmlns:a16="http://schemas.microsoft.com/office/drawing/2014/main" id="{8A8AAF35-E608-462A-9869-3F946970411B}"/>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78" name="Text Box 118">
          <a:extLst>
            <a:ext uri="{FF2B5EF4-FFF2-40B4-BE49-F238E27FC236}">
              <a16:creationId xmlns:a16="http://schemas.microsoft.com/office/drawing/2014/main" id="{171A5040-A8E4-432C-91A7-36B41F6F8606}"/>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79" name="Text Box 1">
          <a:extLst>
            <a:ext uri="{FF2B5EF4-FFF2-40B4-BE49-F238E27FC236}">
              <a16:creationId xmlns:a16="http://schemas.microsoft.com/office/drawing/2014/main" id="{FF2D6A98-8829-409D-B207-D5B019810E69}"/>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80" name="Text Box 118">
          <a:extLst>
            <a:ext uri="{FF2B5EF4-FFF2-40B4-BE49-F238E27FC236}">
              <a16:creationId xmlns:a16="http://schemas.microsoft.com/office/drawing/2014/main" id="{25CDA45E-A737-40CF-8AE7-DD9BCF9C538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81" name="Text Box 1">
          <a:extLst>
            <a:ext uri="{FF2B5EF4-FFF2-40B4-BE49-F238E27FC236}">
              <a16:creationId xmlns:a16="http://schemas.microsoft.com/office/drawing/2014/main" id="{51F7A443-9970-4875-B21B-014D62A2106D}"/>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82" name="Text Box 118">
          <a:extLst>
            <a:ext uri="{FF2B5EF4-FFF2-40B4-BE49-F238E27FC236}">
              <a16:creationId xmlns:a16="http://schemas.microsoft.com/office/drawing/2014/main" id="{C1448D83-FC5A-4D80-AEF5-35004DA60CEA}"/>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83" name="Text Box 1">
          <a:extLst>
            <a:ext uri="{FF2B5EF4-FFF2-40B4-BE49-F238E27FC236}">
              <a16:creationId xmlns:a16="http://schemas.microsoft.com/office/drawing/2014/main" id="{A8D0624B-C17D-4347-8891-F423F05E2B74}"/>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52400" cy="314325"/>
    <xdr:sp macro="" textlink="">
      <xdr:nvSpPr>
        <xdr:cNvPr id="2084" name="Text Box 118">
          <a:extLst>
            <a:ext uri="{FF2B5EF4-FFF2-40B4-BE49-F238E27FC236}">
              <a16:creationId xmlns:a16="http://schemas.microsoft.com/office/drawing/2014/main" id="{A7DD0A8A-46E4-4BFE-A86C-5FAC016117B7}"/>
            </a:ext>
          </a:extLst>
        </xdr:cNvPr>
        <xdr:cNvSpPr txBox="1">
          <a:spLocks noChangeArrowheads="1"/>
        </xdr:cNvSpPr>
      </xdr:nvSpPr>
      <xdr:spPr bwMode="auto">
        <a:xfrm>
          <a:off x="3248025" y="11991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85" name="Text Box 1">
          <a:extLst>
            <a:ext uri="{FF2B5EF4-FFF2-40B4-BE49-F238E27FC236}">
              <a16:creationId xmlns:a16="http://schemas.microsoft.com/office/drawing/2014/main" id="{8D6F4833-59C2-42EC-9B0F-A39C355EC390}"/>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161925" cy="314325"/>
    <xdr:sp macro="" textlink="">
      <xdr:nvSpPr>
        <xdr:cNvPr id="2086" name="Text Box 118">
          <a:extLst>
            <a:ext uri="{FF2B5EF4-FFF2-40B4-BE49-F238E27FC236}">
              <a16:creationId xmlns:a16="http://schemas.microsoft.com/office/drawing/2014/main" id="{210F3E58-760B-40B7-8A57-0D29FA7717C0}"/>
            </a:ext>
          </a:extLst>
        </xdr:cNvPr>
        <xdr:cNvSpPr txBox="1">
          <a:spLocks noChangeArrowheads="1"/>
        </xdr:cNvSpPr>
      </xdr:nvSpPr>
      <xdr:spPr bwMode="auto">
        <a:xfrm>
          <a:off x="3248025" y="11991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76200" cy="149086"/>
    <xdr:sp macro="" textlink="">
      <xdr:nvSpPr>
        <xdr:cNvPr id="2087" name="Text Box 119">
          <a:extLst>
            <a:ext uri="{FF2B5EF4-FFF2-40B4-BE49-F238E27FC236}">
              <a16:creationId xmlns:a16="http://schemas.microsoft.com/office/drawing/2014/main" id="{5C89F489-315B-4683-8A1E-0C40D594B36D}"/>
            </a:ext>
          </a:extLst>
        </xdr:cNvPr>
        <xdr:cNvSpPr txBox="1">
          <a:spLocks noChangeArrowheads="1"/>
        </xdr:cNvSpPr>
      </xdr:nvSpPr>
      <xdr:spPr bwMode="auto">
        <a:xfrm>
          <a:off x="3248025" y="11991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76200" cy="149086"/>
    <xdr:sp macro="" textlink="">
      <xdr:nvSpPr>
        <xdr:cNvPr id="2088" name="Text Box 120">
          <a:extLst>
            <a:ext uri="{FF2B5EF4-FFF2-40B4-BE49-F238E27FC236}">
              <a16:creationId xmlns:a16="http://schemas.microsoft.com/office/drawing/2014/main" id="{95F07E52-C24F-4CC2-956C-7DAAC21DDEF0}"/>
            </a:ext>
          </a:extLst>
        </xdr:cNvPr>
        <xdr:cNvSpPr txBox="1">
          <a:spLocks noChangeArrowheads="1"/>
        </xdr:cNvSpPr>
      </xdr:nvSpPr>
      <xdr:spPr bwMode="auto">
        <a:xfrm>
          <a:off x="3248025" y="11991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76200" cy="149086"/>
    <xdr:sp macro="" textlink="">
      <xdr:nvSpPr>
        <xdr:cNvPr id="2089" name="Text Box 119">
          <a:extLst>
            <a:ext uri="{FF2B5EF4-FFF2-40B4-BE49-F238E27FC236}">
              <a16:creationId xmlns:a16="http://schemas.microsoft.com/office/drawing/2014/main" id="{2AE03ABF-44DB-4CCC-B1A6-F4FA3193DB1C}"/>
            </a:ext>
          </a:extLst>
        </xdr:cNvPr>
        <xdr:cNvSpPr txBox="1">
          <a:spLocks noChangeArrowheads="1"/>
        </xdr:cNvSpPr>
      </xdr:nvSpPr>
      <xdr:spPr bwMode="auto">
        <a:xfrm>
          <a:off x="3248025" y="11991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49</xdr:row>
      <xdr:rowOff>0</xdr:rowOff>
    </xdr:from>
    <xdr:ext cx="76200" cy="149086"/>
    <xdr:sp macro="" textlink="">
      <xdr:nvSpPr>
        <xdr:cNvPr id="2090" name="Text Box 120">
          <a:extLst>
            <a:ext uri="{FF2B5EF4-FFF2-40B4-BE49-F238E27FC236}">
              <a16:creationId xmlns:a16="http://schemas.microsoft.com/office/drawing/2014/main" id="{80EAA76B-878D-4DD5-A753-DAE25493B55C}"/>
            </a:ext>
          </a:extLst>
        </xdr:cNvPr>
        <xdr:cNvSpPr txBox="1">
          <a:spLocks noChangeArrowheads="1"/>
        </xdr:cNvSpPr>
      </xdr:nvSpPr>
      <xdr:spPr bwMode="auto">
        <a:xfrm>
          <a:off x="3248025" y="11991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50</xdr:row>
      <xdr:rowOff>0</xdr:rowOff>
    </xdr:from>
    <xdr:to>
      <xdr:col>2</xdr:col>
      <xdr:colOff>59386</xdr:colOff>
      <xdr:row>66</xdr:row>
      <xdr:rowOff>288964</xdr:rowOff>
    </xdr:to>
    <xdr:sp macro="" textlink="">
      <xdr:nvSpPr>
        <xdr:cNvPr id="2091" name="Text Box 26">
          <a:extLst>
            <a:ext uri="{FF2B5EF4-FFF2-40B4-BE49-F238E27FC236}">
              <a16:creationId xmlns:a16="http://schemas.microsoft.com/office/drawing/2014/main" id="{8BB7476D-D791-4745-9494-F18C080F42CA}"/>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2" name="Text Box 27">
          <a:extLst>
            <a:ext uri="{FF2B5EF4-FFF2-40B4-BE49-F238E27FC236}">
              <a16:creationId xmlns:a16="http://schemas.microsoft.com/office/drawing/2014/main" id="{EF7386BF-94ED-4B1F-B300-DA5CE5884CE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3" name="Text Box 28">
          <a:extLst>
            <a:ext uri="{FF2B5EF4-FFF2-40B4-BE49-F238E27FC236}">
              <a16:creationId xmlns:a16="http://schemas.microsoft.com/office/drawing/2014/main" id="{46F19AE3-A9FC-4708-B178-4B0F6C0E584B}"/>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4" name="Text Box 29">
          <a:extLst>
            <a:ext uri="{FF2B5EF4-FFF2-40B4-BE49-F238E27FC236}">
              <a16:creationId xmlns:a16="http://schemas.microsoft.com/office/drawing/2014/main" id="{0DA43DCE-B6F7-4843-9ABC-A4EBFE1CDAD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5" name="Text Box 30">
          <a:extLst>
            <a:ext uri="{FF2B5EF4-FFF2-40B4-BE49-F238E27FC236}">
              <a16:creationId xmlns:a16="http://schemas.microsoft.com/office/drawing/2014/main" id="{C4BB52F9-953F-49B8-A2F2-4BCB08A26A0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6" name="Text Box 31">
          <a:extLst>
            <a:ext uri="{FF2B5EF4-FFF2-40B4-BE49-F238E27FC236}">
              <a16:creationId xmlns:a16="http://schemas.microsoft.com/office/drawing/2014/main" id="{4B69DF3B-0D28-4F14-B983-69C1900A9BE4}"/>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7" name="Text Box 32">
          <a:extLst>
            <a:ext uri="{FF2B5EF4-FFF2-40B4-BE49-F238E27FC236}">
              <a16:creationId xmlns:a16="http://schemas.microsoft.com/office/drawing/2014/main" id="{578E323F-5FA7-4103-BB96-58F0339E780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8" name="Text Box 33">
          <a:extLst>
            <a:ext uri="{FF2B5EF4-FFF2-40B4-BE49-F238E27FC236}">
              <a16:creationId xmlns:a16="http://schemas.microsoft.com/office/drawing/2014/main" id="{C5B6D8CC-986E-4213-BEFA-FB42BC1303D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099" name="Text Box 34">
          <a:extLst>
            <a:ext uri="{FF2B5EF4-FFF2-40B4-BE49-F238E27FC236}">
              <a16:creationId xmlns:a16="http://schemas.microsoft.com/office/drawing/2014/main" id="{09F588B4-33EF-4267-921F-37BB92928D5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0" name="Text Box 35">
          <a:extLst>
            <a:ext uri="{FF2B5EF4-FFF2-40B4-BE49-F238E27FC236}">
              <a16:creationId xmlns:a16="http://schemas.microsoft.com/office/drawing/2014/main" id="{61D541B7-6CF2-4FB5-8AE3-102717737868}"/>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1" name="Text Box 36">
          <a:extLst>
            <a:ext uri="{FF2B5EF4-FFF2-40B4-BE49-F238E27FC236}">
              <a16:creationId xmlns:a16="http://schemas.microsoft.com/office/drawing/2014/main" id="{090B93E8-F312-417F-A269-79076B5A03F3}"/>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2" name="Text Box 37">
          <a:extLst>
            <a:ext uri="{FF2B5EF4-FFF2-40B4-BE49-F238E27FC236}">
              <a16:creationId xmlns:a16="http://schemas.microsoft.com/office/drawing/2014/main" id="{09C2675B-4960-46FF-A344-A0FA87195F8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3" name="Text Box 38">
          <a:extLst>
            <a:ext uri="{FF2B5EF4-FFF2-40B4-BE49-F238E27FC236}">
              <a16:creationId xmlns:a16="http://schemas.microsoft.com/office/drawing/2014/main" id="{956AD512-575A-43E6-84C2-1131E034CF90}"/>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4" name="Text Box 39">
          <a:extLst>
            <a:ext uri="{FF2B5EF4-FFF2-40B4-BE49-F238E27FC236}">
              <a16:creationId xmlns:a16="http://schemas.microsoft.com/office/drawing/2014/main" id="{42ECDFDB-81BF-4959-B176-96916798B8D1}"/>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5" name="Text Box 40">
          <a:extLst>
            <a:ext uri="{FF2B5EF4-FFF2-40B4-BE49-F238E27FC236}">
              <a16:creationId xmlns:a16="http://schemas.microsoft.com/office/drawing/2014/main" id="{8B010E10-21CA-4E95-86A2-A2DDF3CB087B}"/>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6" name="Text Box 41">
          <a:extLst>
            <a:ext uri="{FF2B5EF4-FFF2-40B4-BE49-F238E27FC236}">
              <a16:creationId xmlns:a16="http://schemas.microsoft.com/office/drawing/2014/main" id="{3D02C1E4-31BA-43E0-A2A2-6970B90C17F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7" name="Text Box 42">
          <a:extLst>
            <a:ext uri="{FF2B5EF4-FFF2-40B4-BE49-F238E27FC236}">
              <a16:creationId xmlns:a16="http://schemas.microsoft.com/office/drawing/2014/main" id="{03612AE9-1CE4-4D14-B9B2-98B4BF4DB8C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8" name="Text Box 43">
          <a:extLst>
            <a:ext uri="{FF2B5EF4-FFF2-40B4-BE49-F238E27FC236}">
              <a16:creationId xmlns:a16="http://schemas.microsoft.com/office/drawing/2014/main" id="{4820D5E5-9668-44A9-8CAD-20E0A6F82BC3}"/>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09" name="Text Box 44">
          <a:extLst>
            <a:ext uri="{FF2B5EF4-FFF2-40B4-BE49-F238E27FC236}">
              <a16:creationId xmlns:a16="http://schemas.microsoft.com/office/drawing/2014/main" id="{9EE5801C-9FBD-45B0-9EB7-1F5FC0276AC6}"/>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0" name="Text Box 45">
          <a:extLst>
            <a:ext uri="{FF2B5EF4-FFF2-40B4-BE49-F238E27FC236}">
              <a16:creationId xmlns:a16="http://schemas.microsoft.com/office/drawing/2014/main" id="{289B6973-AD93-4193-BAD4-25A90C39076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1" name="Text Box 46">
          <a:extLst>
            <a:ext uri="{FF2B5EF4-FFF2-40B4-BE49-F238E27FC236}">
              <a16:creationId xmlns:a16="http://schemas.microsoft.com/office/drawing/2014/main" id="{5A77CA12-AEA8-46D9-99AC-268DE9B369B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2" name="Text Box 47">
          <a:extLst>
            <a:ext uri="{FF2B5EF4-FFF2-40B4-BE49-F238E27FC236}">
              <a16:creationId xmlns:a16="http://schemas.microsoft.com/office/drawing/2014/main" id="{23ED76A0-45D5-4F1B-873A-68CAF73CDEC6}"/>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3" name="Text Box 49">
          <a:extLst>
            <a:ext uri="{FF2B5EF4-FFF2-40B4-BE49-F238E27FC236}">
              <a16:creationId xmlns:a16="http://schemas.microsoft.com/office/drawing/2014/main" id="{948E2A66-1F62-485E-AFA3-B8A8DBE606C1}"/>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4" name="Text Box 50">
          <a:extLst>
            <a:ext uri="{FF2B5EF4-FFF2-40B4-BE49-F238E27FC236}">
              <a16:creationId xmlns:a16="http://schemas.microsoft.com/office/drawing/2014/main" id="{DA5077F3-529E-40ED-84F6-D7E520ABEA8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5" name="Text Box 51">
          <a:extLst>
            <a:ext uri="{FF2B5EF4-FFF2-40B4-BE49-F238E27FC236}">
              <a16:creationId xmlns:a16="http://schemas.microsoft.com/office/drawing/2014/main" id="{42634062-6319-4098-8AFD-A254EC5306E0}"/>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6" name="Text Box 52">
          <a:extLst>
            <a:ext uri="{FF2B5EF4-FFF2-40B4-BE49-F238E27FC236}">
              <a16:creationId xmlns:a16="http://schemas.microsoft.com/office/drawing/2014/main" id="{4E001E37-DE01-4649-B093-FC7076C9246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7" name="Text Box 53">
          <a:extLst>
            <a:ext uri="{FF2B5EF4-FFF2-40B4-BE49-F238E27FC236}">
              <a16:creationId xmlns:a16="http://schemas.microsoft.com/office/drawing/2014/main" id="{CAF1A11D-721A-41F7-B4C8-48FD65B92AE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8" name="Text Box 54">
          <a:extLst>
            <a:ext uri="{FF2B5EF4-FFF2-40B4-BE49-F238E27FC236}">
              <a16:creationId xmlns:a16="http://schemas.microsoft.com/office/drawing/2014/main" id="{EE15598C-2FB9-4C4E-9519-826E432BDC3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19" name="Text Box 55">
          <a:extLst>
            <a:ext uri="{FF2B5EF4-FFF2-40B4-BE49-F238E27FC236}">
              <a16:creationId xmlns:a16="http://schemas.microsoft.com/office/drawing/2014/main" id="{85A013E1-A51D-44E7-B9CF-F2E4E6B2AF5F}"/>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0" name="Text Box 56">
          <a:extLst>
            <a:ext uri="{FF2B5EF4-FFF2-40B4-BE49-F238E27FC236}">
              <a16:creationId xmlns:a16="http://schemas.microsoft.com/office/drawing/2014/main" id="{0F56C8BC-FFF7-411F-93E8-4F65DACC162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1" name="Text Box 57">
          <a:extLst>
            <a:ext uri="{FF2B5EF4-FFF2-40B4-BE49-F238E27FC236}">
              <a16:creationId xmlns:a16="http://schemas.microsoft.com/office/drawing/2014/main" id="{6239AFFD-7E56-4C66-8D95-F97BAE9FD89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2" name="Text Box 58">
          <a:extLst>
            <a:ext uri="{FF2B5EF4-FFF2-40B4-BE49-F238E27FC236}">
              <a16:creationId xmlns:a16="http://schemas.microsoft.com/office/drawing/2014/main" id="{91A90286-115A-49F7-8126-5CD366B3281A}"/>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3" name="Text Box 59">
          <a:extLst>
            <a:ext uri="{FF2B5EF4-FFF2-40B4-BE49-F238E27FC236}">
              <a16:creationId xmlns:a16="http://schemas.microsoft.com/office/drawing/2014/main" id="{91FD5E4E-1106-40E8-BD79-C60B63DC88E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4" name="Text Box 60">
          <a:extLst>
            <a:ext uri="{FF2B5EF4-FFF2-40B4-BE49-F238E27FC236}">
              <a16:creationId xmlns:a16="http://schemas.microsoft.com/office/drawing/2014/main" id="{489084F3-D906-49F8-B7C5-112806C96AD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5" name="Text Box 61">
          <a:extLst>
            <a:ext uri="{FF2B5EF4-FFF2-40B4-BE49-F238E27FC236}">
              <a16:creationId xmlns:a16="http://schemas.microsoft.com/office/drawing/2014/main" id="{04A51B87-4074-49A5-B529-88981A5D9708}"/>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6" name="Text Box 62">
          <a:extLst>
            <a:ext uri="{FF2B5EF4-FFF2-40B4-BE49-F238E27FC236}">
              <a16:creationId xmlns:a16="http://schemas.microsoft.com/office/drawing/2014/main" id="{042B7E37-6626-4428-B55F-3ABBE470BE1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7" name="Text Box 63">
          <a:extLst>
            <a:ext uri="{FF2B5EF4-FFF2-40B4-BE49-F238E27FC236}">
              <a16:creationId xmlns:a16="http://schemas.microsoft.com/office/drawing/2014/main" id="{342C7E69-87C3-4970-AD9B-71CBC241BC80}"/>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8" name="Text Box 64">
          <a:extLst>
            <a:ext uri="{FF2B5EF4-FFF2-40B4-BE49-F238E27FC236}">
              <a16:creationId xmlns:a16="http://schemas.microsoft.com/office/drawing/2014/main" id="{87F2D308-C3CB-4294-860E-18A711CFEA51}"/>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29" name="Text Box 65">
          <a:extLst>
            <a:ext uri="{FF2B5EF4-FFF2-40B4-BE49-F238E27FC236}">
              <a16:creationId xmlns:a16="http://schemas.microsoft.com/office/drawing/2014/main" id="{06CA227C-A98C-4364-BFA7-6A21497111A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0" name="Text Box 66">
          <a:extLst>
            <a:ext uri="{FF2B5EF4-FFF2-40B4-BE49-F238E27FC236}">
              <a16:creationId xmlns:a16="http://schemas.microsoft.com/office/drawing/2014/main" id="{3951EC1D-4F4D-4671-96F6-C7F32531453A}"/>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1" name="Text Box 67">
          <a:extLst>
            <a:ext uri="{FF2B5EF4-FFF2-40B4-BE49-F238E27FC236}">
              <a16:creationId xmlns:a16="http://schemas.microsoft.com/office/drawing/2014/main" id="{56ACD229-EBC5-4158-9A72-3B295D11EBA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2" name="Text Box 68">
          <a:extLst>
            <a:ext uri="{FF2B5EF4-FFF2-40B4-BE49-F238E27FC236}">
              <a16:creationId xmlns:a16="http://schemas.microsoft.com/office/drawing/2014/main" id="{B2990280-84E3-4B63-AE6D-3AD120C24EA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3" name="Text Box 69">
          <a:extLst>
            <a:ext uri="{FF2B5EF4-FFF2-40B4-BE49-F238E27FC236}">
              <a16:creationId xmlns:a16="http://schemas.microsoft.com/office/drawing/2014/main" id="{4A9E1026-8488-4C0A-A4FD-11AA8BC863C8}"/>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4" name="Text Box 70">
          <a:extLst>
            <a:ext uri="{FF2B5EF4-FFF2-40B4-BE49-F238E27FC236}">
              <a16:creationId xmlns:a16="http://schemas.microsoft.com/office/drawing/2014/main" id="{4DBFD9D4-C030-48AE-B071-175FF92C1F13}"/>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5" name="Text Box 71">
          <a:extLst>
            <a:ext uri="{FF2B5EF4-FFF2-40B4-BE49-F238E27FC236}">
              <a16:creationId xmlns:a16="http://schemas.microsoft.com/office/drawing/2014/main" id="{6BD980CA-8744-4FAA-883C-10EB5F971C5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6" name="Text Box 72">
          <a:extLst>
            <a:ext uri="{FF2B5EF4-FFF2-40B4-BE49-F238E27FC236}">
              <a16:creationId xmlns:a16="http://schemas.microsoft.com/office/drawing/2014/main" id="{C7A9A0EA-5B08-490C-A3FC-1C198297F3D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7" name="Text Box 73">
          <a:extLst>
            <a:ext uri="{FF2B5EF4-FFF2-40B4-BE49-F238E27FC236}">
              <a16:creationId xmlns:a16="http://schemas.microsoft.com/office/drawing/2014/main" id="{C9232DD5-6236-4B8E-B5F1-99670B87F4D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8" name="Text Box 74">
          <a:extLst>
            <a:ext uri="{FF2B5EF4-FFF2-40B4-BE49-F238E27FC236}">
              <a16:creationId xmlns:a16="http://schemas.microsoft.com/office/drawing/2014/main" id="{48745861-B6F3-4752-9B60-408F4FD40A1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39" name="Text Box 75">
          <a:extLst>
            <a:ext uri="{FF2B5EF4-FFF2-40B4-BE49-F238E27FC236}">
              <a16:creationId xmlns:a16="http://schemas.microsoft.com/office/drawing/2014/main" id="{0372903D-F41F-4F21-BFDA-FAB8BB57177B}"/>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0" name="Text Box 76">
          <a:extLst>
            <a:ext uri="{FF2B5EF4-FFF2-40B4-BE49-F238E27FC236}">
              <a16:creationId xmlns:a16="http://schemas.microsoft.com/office/drawing/2014/main" id="{AAD8A73E-6E67-4D13-A65E-4BD4E02CD82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1" name="Text Box 77">
          <a:extLst>
            <a:ext uri="{FF2B5EF4-FFF2-40B4-BE49-F238E27FC236}">
              <a16:creationId xmlns:a16="http://schemas.microsoft.com/office/drawing/2014/main" id="{B5AAEA07-8FD7-4A39-B252-A3726C28443A}"/>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2" name="Text Box 78">
          <a:extLst>
            <a:ext uri="{FF2B5EF4-FFF2-40B4-BE49-F238E27FC236}">
              <a16:creationId xmlns:a16="http://schemas.microsoft.com/office/drawing/2014/main" id="{4682A75F-91E7-47F9-9A34-3B4CBF7C7BE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3" name="Text Box 79">
          <a:extLst>
            <a:ext uri="{FF2B5EF4-FFF2-40B4-BE49-F238E27FC236}">
              <a16:creationId xmlns:a16="http://schemas.microsoft.com/office/drawing/2014/main" id="{C612BA48-4D5D-43A3-B638-07EE2FEDEB0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4" name="Text Box 80">
          <a:extLst>
            <a:ext uri="{FF2B5EF4-FFF2-40B4-BE49-F238E27FC236}">
              <a16:creationId xmlns:a16="http://schemas.microsoft.com/office/drawing/2014/main" id="{D2063E6A-10CB-465C-9BF1-F57E401B555A}"/>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5" name="Text Box 81">
          <a:extLst>
            <a:ext uri="{FF2B5EF4-FFF2-40B4-BE49-F238E27FC236}">
              <a16:creationId xmlns:a16="http://schemas.microsoft.com/office/drawing/2014/main" id="{D6E176DA-FFB2-4E56-A77E-39FB3CF94E0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6" name="Text Box 82">
          <a:extLst>
            <a:ext uri="{FF2B5EF4-FFF2-40B4-BE49-F238E27FC236}">
              <a16:creationId xmlns:a16="http://schemas.microsoft.com/office/drawing/2014/main" id="{B697BDAE-0346-47A7-8ED0-2F12C49E8EDB}"/>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7" name="Text Box 83">
          <a:extLst>
            <a:ext uri="{FF2B5EF4-FFF2-40B4-BE49-F238E27FC236}">
              <a16:creationId xmlns:a16="http://schemas.microsoft.com/office/drawing/2014/main" id="{191A4230-B035-407C-8296-ED831C9C86B0}"/>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8" name="Text Box 84">
          <a:extLst>
            <a:ext uri="{FF2B5EF4-FFF2-40B4-BE49-F238E27FC236}">
              <a16:creationId xmlns:a16="http://schemas.microsoft.com/office/drawing/2014/main" id="{648D3698-5103-4278-930C-0F79F30EA43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49" name="Text Box 85">
          <a:extLst>
            <a:ext uri="{FF2B5EF4-FFF2-40B4-BE49-F238E27FC236}">
              <a16:creationId xmlns:a16="http://schemas.microsoft.com/office/drawing/2014/main" id="{B8ECD64D-B61B-45D0-9D2E-4CB8BB525506}"/>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0" name="Text Box 86">
          <a:extLst>
            <a:ext uri="{FF2B5EF4-FFF2-40B4-BE49-F238E27FC236}">
              <a16:creationId xmlns:a16="http://schemas.microsoft.com/office/drawing/2014/main" id="{F65EB6C1-AED7-4228-B0E0-657739634BB1}"/>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1" name="Text Box 87">
          <a:extLst>
            <a:ext uri="{FF2B5EF4-FFF2-40B4-BE49-F238E27FC236}">
              <a16:creationId xmlns:a16="http://schemas.microsoft.com/office/drawing/2014/main" id="{CCA4081F-4281-4584-82A6-FA8EBA9D702C}"/>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2" name="Text Box 88">
          <a:extLst>
            <a:ext uri="{FF2B5EF4-FFF2-40B4-BE49-F238E27FC236}">
              <a16:creationId xmlns:a16="http://schemas.microsoft.com/office/drawing/2014/main" id="{00E05E8A-ABBE-4FB3-8D2E-DE46228722E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3" name="Text Box 89">
          <a:extLst>
            <a:ext uri="{FF2B5EF4-FFF2-40B4-BE49-F238E27FC236}">
              <a16:creationId xmlns:a16="http://schemas.microsoft.com/office/drawing/2014/main" id="{228DC176-77FB-45FF-9815-8DCE43180933}"/>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4" name="Text Box 90">
          <a:extLst>
            <a:ext uri="{FF2B5EF4-FFF2-40B4-BE49-F238E27FC236}">
              <a16:creationId xmlns:a16="http://schemas.microsoft.com/office/drawing/2014/main" id="{023EE11A-CF55-4AC3-ACF4-BB54E964C366}"/>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5" name="Text Box 91">
          <a:extLst>
            <a:ext uri="{FF2B5EF4-FFF2-40B4-BE49-F238E27FC236}">
              <a16:creationId xmlns:a16="http://schemas.microsoft.com/office/drawing/2014/main" id="{1E7A821A-65B6-4681-94D7-9CFD8F70CE1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6" name="Text Box 92">
          <a:extLst>
            <a:ext uri="{FF2B5EF4-FFF2-40B4-BE49-F238E27FC236}">
              <a16:creationId xmlns:a16="http://schemas.microsoft.com/office/drawing/2014/main" id="{057541B1-9F3E-46BC-86F3-878083612544}"/>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7" name="Text Box 3">
          <a:extLst>
            <a:ext uri="{FF2B5EF4-FFF2-40B4-BE49-F238E27FC236}">
              <a16:creationId xmlns:a16="http://schemas.microsoft.com/office/drawing/2014/main" id="{C40531E4-C772-4F55-B335-226916967FC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8" name="Text Box 4">
          <a:extLst>
            <a:ext uri="{FF2B5EF4-FFF2-40B4-BE49-F238E27FC236}">
              <a16:creationId xmlns:a16="http://schemas.microsoft.com/office/drawing/2014/main" id="{3F1C91B5-45DC-4864-B69A-45754AD6A774}"/>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59" name="Text Box 5">
          <a:extLst>
            <a:ext uri="{FF2B5EF4-FFF2-40B4-BE49-F238E27FC236}">
              <a16:creationId xmlns:a16="http://schemas.microsoft.com/office/drawing/2014/main" id="{FDBC5BD7-B796-40F4-92DF-4996388579E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0" name="Text Box 6">
          <a:extLst>
            <a:ext uri="{FF2B5EF4-FFF2-40B4-BE49-F238E27FC236}">
              <a16:creationId xmlns:a16="http://schemas.microsoft.com/office/drawing/2014/main" id="{A1ABF696-3FF3-4B3D-ACBF-A4870838E38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1" name="Text Box 7">
          <a:extLst>
            <a:ext uri="{FF2B5EF4-FFF2-40B4-BE49-F238E27FC236}">
              <a16:creationId xmlns:a16="http://schemas.microsoft.com/office/drawing/2014/main" id="{6A588FC8-8B7B-4047-83A6-4E69AEE143D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2" name="Text Box 8">
          <a:extLst>
            <a:ext uri="{FF2B5EF4-FFF2-40B4-BE49-F238E27FC236}">
              <a16:creationId xmlns:a16="http://schemas.microsoft.com/office/drawing/2014/main" id="{36CD6EE3-A7A1-4773-876F-63602B673262}"/>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3" name="Text Box 9">
          <a:extLst>
            <a:ext uri="{FF2B5EF4-FFF2-40B4-BE49-F238E27FC236}">
              <a16:creationId xmlns:a16="http://schemas.microsoft.com/office/drawing/2014/main" id="{248C10A4-C0F7-4EB3-B97D-2368E04CF79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4" name="Text Box 10">
          <a:extLst>
            <a:ext uri="{FF2B5EF4-FFF2-40B4-BE49-F238E27FC236}">
              <a16:creationId xmlns:a16="http://schemas.microsoft.com/office/drawing/2014/main" id="{EEC2A2A4-ECD5-419C-AF60-E54A13CA855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5" name="Text Box 11">
          <a:extLst>
            <a:ext uri="{FF2B5EF4-FFF2-40B4-BE49-F238E27FC236}">
              <a16:creationId xmlns:a16="http://schemas.microsoft.com/office/drawing/2014/main" id="{CDD6EBB9-73D6-418E-A599-D9A0EAE9702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6" name="Text Box 12">
          <a:extLst>
            <a:ext uri="{FF2B5EF4-FFF2-40B4-BE49-F238E27FC236}">
              <a16:creationId xmlns:a16="http://schemas.microsoft.com/office/drawing/2014/main" id="{B6FF2FC8-8AEA-4744-8BDC-83FA5B549FE3}"/>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7" name="Text Box 13">
          <a:extLst>
            <a:ext uri="{FF2B5EF4-FFF2-40B4-BE49-F238E27FC236}">
              <a16:creationId xmlns:a16="http://schemas.microsoft.com/office/drawing/2014/main" id="{B792D2B5-CA97-4933-AD67-CA86C7B37FF4}"/>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8" name="Text Box 14">
          <a:extLst>
            <a:ext uri="{FF2B5EF4-FFF2-40B4-BE49-F238E27FC236}">
              <a16:creationId xmlns:a16="http://schemas.microsoft.com/office/drawing/2014/main" id="{2CEC53A5-F13B-414A-9FD9-A216245223FD}"/>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69" name="Text Box 15">
          <a:extLst>
            <a:ext uri="{FF2B5EF4-FFF2-40B4-BE49-F238E27FC236}">
              <a16:creationId xmlns:a16="http://schemas.microsoft.com/office/drawing/2014/main" id="{61CEC92B-AB34-4AAA-8865-9F7C21C7592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0" name="Text Box 16">
          <a:extLst>
            <a:ext uri="{FF2B5EF4-FFF2-40B4-BE49-F238E27FC236}">
              <a16:creationId xmlns:a16="http://schemas.microsoft.com/office/drawing/2014/main" id="{2ACD1907-F1EA-42E7-8621-F3B8FA38B7B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1" name="Text Box 17">
          <a:extLst>
            <a:ext uri="{FF2B5EF4-FFF2-40B4-BE49-F238E27FC236}">
              <a16:creationId xmlns:a16="http://schemas.microsoft.com/office/drawing/2014/main" id="{B40E079B-7C6F-41D6-AD3E-3BADCBECFE5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2" name="Text Box 18">
          <a:extLst>
            <a:ext uri="{FF2B5EF4-FFF2-40B4-BE49-F238E27FC236}">
              <a16:creationId xmlns:a16="http://schemas.microsoft.com/office/drawing/2014/main" id="{5AFC1844-60B1-4F14-8AB4-98205BC5BBEB}"/>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3" name="Text Box 19">
          <a:extLst>
            <a:ext uri="{FF2B5EF4-FFF2-40B4-BE49-F238E27FC236}">
              <a16:creationId xmlns:a16="http://schemas.microsoft.com/office/drawing/2014/main" id="{B06B5767-162B-4738-80A6-247C7F562034}"/>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4" name="Text Box 20">
          <a:extLst>
            <a:ext uri="{FF2B5EF4-FFF2-40B4-BE49-F238E27FC236}">
              <a16:creationId xmlns:a16="http://schemas.microsoft.com/office/drawing/2014/main" id="{CD86E3DB-274D-4A20-AD2A-AF88BA8BB878}"/>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5" name="Text Box 21">
          <a:extLst>
            <a:ext uri="{FF2B5EF4-FFF2-40B4-BE49-F238E27FC236}">
              <a16:creationId xmlns:a16="http://schemas.microsoft.com/office/drawing/2014/main" id="{50837664-EF3F-4EDC-B019-51BA8629ACE1}"/>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6" name="Text Box 22">
          <a:extLst>
            <a:ext uri="{FF2B5EF4-FFF2-40B4-BE49-F238E27FC236}">
              <a16:creationId xmlns:a16="http://schemas.microsoft.com/office/drawing/2014/main" id="{4632D8D3-5722-47FF-91FD-95315D81191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7" name="Text Box 23">
          <a:extLst>
            <a:ext uri="{FF2B5EF4-FFF2-40B4-BE49-F238E27FC236}">
              <a16:creationId xmlns:a16="http://schemas.microsoft.com/office/drawing/2014/main" id="{A549ED58-2868-4FC4-B5FA-CD70AF86392E}"/>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8" name="Text Box 24">
          <a:extLst>
            <a:ext uri="{FF2B5EF4-FFF2-40B4-BE49-F238E27FC236}">
              <a16:creationId xmlns:a16="http://schemas.microsoft.com/office/drawing/2014/main" id="{E2596C4B-53F7-4453-8271-5641DE23F88F}"/>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179" name="Text Box 25">
          <a:extLst>
            <a:ext uri="{FF2B5EF4-FFF2-40B4-BE49-F238E27FC236}">
              <a16:creationId xmlns:a16="http://schemas.microsoft.com/office/drawing/2014/main" id="{D31AAB7C-E442-41EE-AD7C-B223DFB0E487}"/>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0" name="Text Box 26">
          <a:extLst>
            <a:ext uri="{FF2B5EF4-FFF2-40B4-BE49-F238E27FC236}">
              <a16:creationId xmlns:a16="http://schemas.microsoft.com/office/drawing/2014/main" id="{85ABE4F0-B2A6-4BBA-909C-CAF71DCBAB4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1" name="Text Box 27">
          <a:extLst>
            <a:ext uri="{FF2B5EF4-FFF2-40B4-BE49-F238E27FC236}">
              <a16:creationId xmlns:a16="http://schemas.microsoft.com/office/drawing/2014/main" id="{A4701B80-7EA2-46C4-949B-AA40AE49B60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2" name="Text Box 28">
          <a:extLst>
            <a:ext uri="{FF2B5EF4-FFF2-40B4-BE49-F238E27FC236}">
              <a16:creationId xmlns:a16="http://schemas.microsoft.com/office/drawing/2014/main" id="{9C46B80E-A2CB-4538-889F-18177F3703D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3" name="Text Box 29">
          <a:extLst>
            <a:ext uri="{FF2B5EF4-FFF2-40B4-BE49-F238E27FC236}">
              <a16:creationId xmlns:a16="http://schemas.microsoft.com/office/drawing/2014/main" id="{8F1DA20A-8F98-4E93-80F1-9D6EC0D9960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4" name="Text Box 30">
          <a:extLst>
            <a:ext uri="{FF2B5EF4-FFF2-40B4-BE49-F238E27FC236}">
              <a16:creationId xmlns:a16="http://schemas.microsoft.com/office/drawing/2014/main" id="{7E54CC7A-4DA2-4B49-98A0-B5B21F815B0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5" name="Text Box 31">
          <a:extLst>
            <a:ext uri="{FF2B5EF4-FFF2-40B4-BE49-F238E27FC236}">
              <a16:creationId xmlns:a16="http://schemas.microsoft.com/office/drawing/2014/main" id="{4EFE8FBE-BBC5-4A6C-BB77-0F05B70D25E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6" name="Text Box 32">
          <a:extLst>
            <a:ext uri="{FF2B5EF4-FFF2-40B4-BE49-F238E27FC236}">
              <a16:creationId xmlns:a16="http://schemas.microsoft.com/office/drawing/2014/main" id="{A92147CD-6616-4127-ADCB-496037C2215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7" name="Text Box 33">
          <a:extLst>
            <a:ext uri="{FF2B5EF4-FFF2-40B4-BE49-F238E27FC236}">
              <a16:creationId xmlns:a16="http://schemas.microsoft.com/office/drawing/2014/main" id="{C814F383-6EA7-481D-AFBC-245B971999C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8" name="Text Box 34">
          <a:extLst>
            <a:ext uri="{FF2B5EF4-FFF2-40B4-BE49-F238E27FC236}">
              <a16:creationId xmlns:a16="http://schemas.microsoft.com/office/drawing/2014/main" id="{356A73FC-7BE1-4D49-9994-9765D0413C1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89" name="Text Box 35">
          <a:extLst>
            <a:ext uri="{FF2B5EF4-FFF2-40B4-BE49-F238E27FC236}">
              <a16:creationId xmlns:a16="http://schemas.microsoft.com/office/drawing/2014/main" id="{B915ED48-D5F2-4FB8-A6B0-C5E34F15155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0" name="Text Box 36">
          <a:extLst>
            <a:ext uri="{FF2B5EF4-FFF2-40B4-BE49-F238E27FC236}">
              <a16:creationId xmlns:a16="http://schemas.microsoft.com/office/drawing/2014/main" id="{02A40118-1EF0-4983-AE99-02346B9DA89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1" name="Text Box 37">
          <a:extLst>
            <a:ext uri="{FF2B5EF4-FFF2-40B4-BE49-F238E27FC236}">
              <a16:creationId xmlns:a16="http://schemas.microsoft.com/office/drawing/2014/main" id="{7120176C-1C80-4D9C-A370-F3430C57075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2" name="Text Box 38">
          <a:extLst>
            <a:ext uri="{FF2B5EF4-FFF2-40B4-BE49-F238E27FC236}">
              <a16:creationId xmlns:a16="http://schemas.microsoft.com/office/drawing/2014/main" id="{3A6AD303-465D-4AA2-BF23-940AA982419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3" name="Text Box 39">
          <a:extLst>
            <a:ext uri="{FF2B5EF4-FFF2-40B4-BE49-F238E27FC236}">
              <a16:creationId xmlns:a16="http://schemas.microsoft.com/office/drawing/2014/main" id="{3528BB3E-1516-41A4-9F55-E651EBE8B9E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4" name="Text Box 40">
          <a:extLst>
            <a:ext uri="{FF2B5EF4-FFF2-40B4-BE49-F238E27FC236}">
              <a16:creationId xmlns:a16="http://schemas.microsoft.com/office/drawing/2014/main" id="{CFE09D28-5AF6-4EC1-BC03-96770E3DC65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5" name="Text Box 41">
          <a:extLst>
            <a:ext uri="{FF2B5EF4-FFF2-40B4-BE49-F238E27FC236}">
              <a16:creationId xmlns:a16="http://schemas.microsoft.com/office/drawing/2014/main" id="{1CA67F45-373E-4D07-AA6A-A8C1922CEBC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6" name="Text Box 42">
          <a:extLst>
            <a:ext uri="{FF2B5EF4-FFF2-40B4-BE49-F238E27FC236}">
              <a16:creationId xmlns:a16="http://schemas.microsoft.com/office/drawing/2014/main" id="{711145B2-98F2-44C8-B363-8EF9DCE594B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7" name="Text Box 43">
          <a:extLst>
            <a:ext uri="{FF2B5EF4-FFF2-40B4-BE49-F238E27FC236}">
              <a16:creationId xmlns:a16="http://schemas.microsoft.com/office/drawing/2014/main" id="{2B3291D1-2B83-45B2-9C08-3DC2B3D9048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8" name="Text Box 44">
          <a:extLst>
            <a:ext uri="{FF2B5EF4-FFF2-40B4-BE49-F238E27FC236}">
              <a16:creationId xmlns:a16="http://schemas.microsoft.com/office/drawing/2014/main" id="{3017D629-BFC2-4160-83EF-B2B96CC7161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199" name="Text Box 45">
          <a:extLst>
            <a:ext uri="{FF2B5EF4-FFF2-40B4-BE49-F238E27FC236}">
              <a16:creationId xmlns:a16="http://schemas.microsoft.com/office/drawing/2014/main" id="{76A31132-B99C-491C-82D0-274285826D0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0" name="Text Box 46">
          <a:extLst>
            <a:ext uri="{FF2B5EF4-FFF2-40B4-BE49-F238E27FC236}">
              <a16:creationId xmlns:a16="http://schemas.microsoft.com/office/drawing/2014/main" id="{D3CF61F7-BF63-417E-B95E-6016A719A0E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1" name="Text Box 47">
          <a:extLst>
            <a:ext uri="{FF2B5EF4-FFF2-40B4-BE49-F238E27FC236}">
              <a16:creationId xmlns:a16="http://schemas.microsoft.com/office/drawing/2014/main" id="{56F70621-F854-4AD6-901A-B0540916C15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202" name="Text Box 48">
          <a:extLst>
            <a:ext uri="{FF2B5EF4-FFF2-40B4-BE49-F238E27FC236}">
              <a16:creationId xmlns:a16="http://schemas.microsoft.com/office/drawing/2014/main" id="{9D1C7B37-FA5C-445E-9F2D-3E81485EFA95}"/>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3" name="Text Box 49">
          <a:extLst>
            <a:ext uri="{FF2B5EF4-FFF2-40B4-BE49-F238E27FC236}">
              <a16:creationId xmlns:a16="http://schemas.microsoft.com/office/drawing/2014/main" id="{0C931732-7BDF-4A6C-BB71-044D4D5C1E3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4" name="Text Box 50">
          <a:extLst>
            <a:ext uri="{FF2B5EF4-FFF2-40B4-BE49-F238E27FC236}">
              <a16:creationId xmlns:a16="http://schemas.microsoft.com/office/drawing/2014/main" id="{9E82D34A-D258-48D7-97B7-10A82B0D0AC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5" name="Text Box 51">
          <a:extLst>
            <a:ext uri="{FF2B5EF4-FFF2-40B4-BE49-F238E27FC236}">
              <a16:creationId xmlns:a16="http://schemas.microsoft.com/office/drawing/2014/main" id="{5B937D32-7E14-42A9-884F-34E78311797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6" name="Text Box 52">
          <a:extLst>
            <a:ext uri="{FF2B5EF4-FFF2-40B4-BE49-F238E27FC236}">
              <a16:creationId xmlns:a16="http://schemas.microsoft.com/office/drawing/2014/main" id="{8A09C384-6E37-434E-99E0-D66F81B561B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7" name="Text Box 53">
          <a:extLst>
            <a:ext uri="{FF2B5EF4-FFF2-40B4-BE49-F238E27FC236}">
              <a16:creationId xmlns:a16="http://schemas.microsoft.com/office/drawing/2014/main" id="{18060F8D-8009-4C2B-AAB5-51F2287F8F1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8" name="Text Box 54">
          <a:extLst>
            <a:ext uri="{FF2B5EF4-FFF2-40B4-BE49-F238E27FC236}">
              <a16:creationId xmlns:a16="http://schemas.microsoft.com/office/drawing/2014/main" id="{73460A84-3EAE-4E86-9320-8351BAAA0EE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09" name="Text Box 55">
          <a:extLst>
            <a:ext uri="{FF2B5EF4-FFF2-40B4-BE49-F238E27FC236}">
              <a16:creationId xmlns:a16="http://schemas.microsoft.com/office/drawing/2014/main" id="{A0FD9D95-7CD2-4CAA-8C0F-3EE9DF28C8A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0" name="Text Box 56">
          <a:extLst>
            <a:ext uri="{FF2B5EF4-FFF2-40B4-BE49-F238E27FC236}">
              <a16:creationId xmlns:a16="http://schemas.microsoft.com/office/drawing/2014/main" id="{91A8BA70-F52A-4576-BAE6-7C6C878BCC0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1" name="Text Box 57">
          <a:extLst>
            <a:ext uri="{FF2B5EF4-FFF2-40B4-BE49-F238E27FC236}">
              <a16:creationId xmlns:a16="http://schemas.microsoft.com/office/drawing/2014/main" id="{94EC9A1F-35E6-4AEE-97A8-0FADD57FAE2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2" name="Text Box 58">
          <a:extLst>
            <a:ext uri="{FF2B5EF4-FFF2-40B4-BE49-F238E27FC236}">
              <a16:creationId xmlns:a16="http://schemas.microsoft.com/office/drawing/2014/main" id="{56911ACE-2EDD-4F1B-A2CF-15C8E5FB02D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3" name="Text Box 59">
          <a:extLst>
            <a:ext uri="{FF2B5EF4-FFF2-40B4-BE49-F238E27FC236}">
              <a16:creationId xmlns:a16="http://schemas.microsoft.com/office/drawing/2014/main" id="{57EEE111-75A8-4A8B-9A00-E34D4F5C392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4" name="Text Box 60">
          <a:extLst>
            <a:ext uri="{FF2B5EF4-FFF2-40B4-BE49-F238E27FC236}">
              <a16:creationId xmlns:a16="http://schemas.microsoft.com/office/drawing/2014/main" id="{2782165A-1BD5-47D9-9809-6283334F714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5" name="Text Box 61">
          <a:extLst>
            <a:ext uri="{FF2B5EF4-FFF2-40B4-BE49-F238E27FC236}">
              <a16:creationId xmlns:a16="http://schemas.microsoft.com/office/drawing/2014/main" id="{A2A47A31-530D-4229-87DC-934C5776098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6" name="Text Box 62">
          <a:extLst>
            <a:ext uri="{FF2B5EF4-FFF2-40B4-BE49-F238E27FC236}">
              <a16:creationId xmlns:a16="http://schemas.microsoft.com/office/drawing/2014/main" id="{DDCAF6FD-E219-49D1-8855-BA6BD27ED5A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7" name="Text Box 63">
          <a:extLst>
            <a:ext uri="{FF2B5EF4-FFF2-40B4-BE49-F238E27FC236}">
              <a16:creationId xmlns:a16="http://schemas.microsoft.com/office/drawing/2014/main" id="{3343E84B-A6F4-4B73-847B-9BC4507345C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8" name="Text Box 64">
          <a:extLst>
            <a:ext uri="{FF2B5EF4-FFF2-40B4-BE49-F238E27FC236}">
              <a16:creationId xmlns:a16="http://schemas.microsoft.com/office/drawing/2014/main" id="{A00A2BDA-5246-40B8-A368-B7067DE4664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19" name="Text Box 65">
          <a:extLst>
            <a:ext uri="{FF2B5EF4-FFF2-40B4-BE49-F238E27FC236}">
              <a16:creationId xmlns:a16="http://schemas.microsoft.com/office/drawing/2014/main" id="{53905B6F-29BC-49D6-ACDE-2DFCE3BD0C3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0" name="Text Box 66">
          <a:extLst>
            <a:ext uri="{FF2B5EF4-FFF2-40B4-BE49-F238E27FC236}">
              <a16:creationId xmlns:a16="http://schemas.microsoft.com/office/drawing/2014/main" id="{D1BC2F3C-A37E-49A6-9A36-D2DF4DC36A2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1" name="Text Box 67">
          <a:extLst>
            <a:ext uri="{FF2B5EF4-FFF2-40B4-BE49-F238E27FC236}">
              <a16:creationId xmlns:a16="http://schemas.microsoft.com/office/drawing/2014/main" id="{97B4C52A-A206-4FDE-9A4F-00805236431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2" name="Text Box 68">
          <a:extLst>
            <a:ext uri="{FF2B5EF4-FFF2-40B4-BE49-F238E27FC236}">
              <a16:creationId xmlns:a16="http://schemas.microsoft.com/office/drawing/2014/main" id="{76056C55-BDB3-404B-B6A7-73B69EE127A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3" name="Text Box 69">
          <a:extLst>
            <a:ext uri="{FF2B5EF4-FFF2-40B4-BE49-F238E27FC236}">
              <a16:creationId xmlns:a16="http://schemas.microsoft.com/office/drawing/2014/main" id="{52E876DF-A8FE-49AB-87A8-663E2CE5E78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4" name="Text Box 70">
          <a:extLst>
            <a:ext uri="{FF2B5EF4-FFF2-40B4-BE49-F238E27FC236}">
              <a16:creationId xmlns:a16="http://schemas.microsoft.com/office/drawing/2014/main" id="{D40C0B7C-5961-46E5-B798-11522514FB3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5" name="Text Box 71">
          <a:extLst>
            <a:ext uri="{FF2B5EF4-FFF2-40B4-BE49-F238E27FC236}">
              <a16:creationId xmlns:a16="http://schemas.microsoft.com/office/drawing/2014/main" id="{FA3C60A7-7ABE-4940-BA54-CF83CB29DA8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6" name="Text Box 72">
          <a:extLst>
            <a:ext uri="{FF2B5EF4-FFF2-40B4-BE49-F238E27FC236}">
              <a16:creationId xmlns:a16="http://schemas.microsoft.com/office/drawing/2014/main" id="{B799B289-5F0C-4CBA-9E24-84F68BB8D50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7" name="Text Box 73">
          <a:extLst>
            <a:ext uri="{FF2B5EF4-FFF2-40B4-BE49-F238E27FC236}">
              <a16:creationId xmlns:a16="http://schemas.microsoft.com/office/drawing/2014/main" id="{6D16E8F2-BEF0-4324-BD68-367E11B940D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8" name="Text Box 74">
          <a:extLst>
            <a:ext uri="{FF2B5EF4-FFF2-40B4-BE49-F238E27FC236}">
              <a16:creationId xmlns:a16="http://schemas.microsoft.com/office/drawing/2014/main" id="{A6654FD7-2B0F-4AE8-9AB3-CCB4FCE4ABD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29" name="Text Box 75">
          <a:extLst>
            <a:ext uri="{FF2B5EF4-FFF2-40B4-BE49-F238E27FC236}">
              <a16:creationId xmlns:a16="http://schemas.microsoft.com/office/drawing/2014/main" id="{7BD45C02-805B-4E99-967A-6AE500E788E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0" name="Text Box 76">
          <a:extLst>
            <a:ext uri="{FF2B5EF4-FFF2-40B4-BE49-F238E27FC236}">
              <a16:creationId xmlns:a16="http://schemas.microsoft.com/office/drawing/2014/main" id="{E768DB0B-AD36-4F1A-84E9-E3F5256EBD8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1" name="Text Box 77">
          <a:extLst>
            <a:ext uri="{FF2B5EF4-FFF2-40B4-BE49-F238E27FC236}">
              <a16:creationId xmlns:a16="http://schemas.microsoft.com/office/drawing/2014/main" id="{FA9D4249-4108-4DE9-A671-A7AD8BF496D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2" name="Text Box 78">
          <a:extLst>
            <a:ext uri="{FF2B5EF4-FFF2-40B4-BE49-F238E27FC236}">
              <a16:creationId xmlns:a16="http://schemas.microsoft.com/office/drawing/2014/main" id="{0C5C2565-0F64-4872-B978-203100F61AB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3" name="Text Box 79">
          <a:extLst>
            <a:ext uri="{FF2B5EF4-FFF2-40B4-BE49-F238E27FC236}">
              <a16:creationId xmlns:a16="http://schemas.microsoft.com/office/drawing/2014/main" id="{33FA5878-5C77-40DC-B987-8AAE7AE14C5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4" name="Text Box 80">
          <a:extLst>
            <a:ext uri="{FF2B5EF4-FFF2-40B4-BE49-F238E27FC236}">
              <a16:creationId xmlns:a16="http://schemas.microsoft.com/office/drawing/2014/main" id="{B6441504-B5B7-4B37-A278-DC76393BE6E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5" name="Text Box 81">
          <a:extLst>
            <a:ext uri="{FF2B5EF4-FFF2-40B4-BE49-F238E27FC236}">
              <a16:creationId xmlns:a16="http://schemas.microsoft.com/office/drawing/2014/main" id="{05922692-5C68-4D64-8D3F-B2DA62C1335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6" name="Text Box 82">
          <a:extLst>
            <a:ext uri="{FF2B5EF4-FFF2-40B4-BE49-F238E27FC236}">
              <a16:creationId xmlns:a16="http://schemas.microsoft.com/office/drawing/2014/main" id="{77A24EF9-1DC0-457D-AFCF-0AF0EDD8FBA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7" name="Text Box 83">
          <a:extLst>
            <a:ext uri="{FF2B5EF4-FFF2-40B4-BE49-F238E27FC236}">
              <a16:creationId xmlns:a16="http://schemas.microsoft.com/office/drawing/2014/main" id="{A405D47B-7ECA-4D2C-B8BA-E2B343A796A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8" name="Text Box 84">
          <a:extLst>
            <a:ext uri="{FF2B5EF4-FFF2-40B4-BE49-F238E27FC236}">
              <a16:creationId xmlns:a16="http://schemas.microsoft.com/office/drawing/2014/main" id="{7A6656D9-C9BC-41CA-BAD0-53A278E25B6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39" name="Text Box 85">
          <a:extLst>
            <a:ext uri="{FF2B5EF4-FFF2-40B4-BE49-F238E27FC236}">
              <a16:creationId xmlns:a16="http://schemas.microsoft.com/office/drawing/2014/main" id="{5F8C39C4-53AB-4E6F-BD4F-39360DA4A8A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0" name="Text Box 86">
          <a:extLst>
            <a:ext uri="{FF2B5EF4-FFF2-40B4-BE49-F238E27FC236}">
              <a16:creationId xmlns:a16="http://schemas.microsoft.com/office/drawing/2014/main" id="{E8BD4A15-8D6A-4490-9407-F66CD88DF51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1" name="Text Box 87">
          <a:extLst>
            <a:ext uri="{FF2B5EF4-FFF2-40B4-BE49-F238E27FC236}">
              <a16:creationId xmlns:a16="http://schemas.microsoft.com/office/drawing/2014/main" id="{976C7E3C-2121-4EB5-98FD-58F2ECD96F1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2" name="Text Box 88">
          <a:extLst>
            <a:ext uri="{FF2B5EF4-FFF2-40B4-BE49-F238E27FC236}">
              <a16:creationId xmlns:a16="http://schemas.microsoft.com/office/drawing/2014/main" id="{E64C6D4E-19AD-485A-80B8-7E4D4C5C115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3" name="Text Box 89">
          <a:extLst>
            <a:ext uri="{FF2B5EF4-FFF2-40B4-BE49-F238E27FC236}">
              <a16:creationId xmlns:a16="http://schemas.microsoft.com/office/drawing/2014/main" id="{3F8C7C38-8F27-4732-9DA2-A4F07CB4D25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4" name="Text Box 90">
          <a:extLst>
            <a:ext uri="{FF2B5EF4-FFF2-40B4-BE49-F238E27FC236}">
              <a16:creationId xmlns:a16="http://schemas.microsoft.com/office/drawing/2014/main" id="{FA19C3F5-1938-4C46-8735-4215E2EC767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5" name="Text Box 91">
          <a:extLst>
            <a:ext uri="{FF2B5EF4-FFF2-40B4-BE49-F238E27FC236}">
              <a16:creationId xmlns:a16="http://schemas.microsoft.com/office/drawing/2014/main" id="{E59A850D-9FAE-4000-8CBE-52097FF5E65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6" name="Text Box 92">
          <a:extLst>
            <a:ext uri="{FF2B5EF4-FFF2-40B4-BE49-F238E27FC236}">
              <a16:creationId xmlns:a16="http://schemas.microsoft.com/office/drawing/2014/main" id="{EACF9743-679B-458E-B3ED-A6BAD2AC5DB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50</xdr:row>
      <xdr:rowOff>0</xdr:rowOff>
    </xdr:from>
    <xdr:to>
      <xdr:col>2</xdr:col>
      <xdr:colOff>59386</xdr:colOff>
      <xdr:row>66</xdr:row>
      <xdr:rowOff>288964</xdr:rowOff>
    </xdr:to>
    <xdr:sp macro="" textlink="">
      <xdr:nvSpPr>
        <xdr:cNvPr id="2247" name="Text Box 93">
          <a:extLst>
            <a:ext uri="{FF2B5EF4-FFF2-40B4-BE49-F238E27FC236}">
              <a16:creationId xmlns:a16="http://schemas.microsoft.com/office/drawing/2014/main" id="{4849220C-0318-46E9-85E0-08FB6E141629}"/>
            </a:ext>
          </a:extLst>
        </xdr:cNvPr>
        <xdr:cNvSpPr txBox="1">
          <a:spLocks noChangeArrowheads="1"/>
        </xdr:cNvSpPr>
      </xdr:nvSpPr>
      <xdr:spPr bwMode="auto">
        <a:xfrm>
          <a:off x="1085850" y="12144375"/>
          <a:ext cx="59386" cy="502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8" name="Text Box 26">
          <a:extLst>
            <a:ext uri="{FF2B5EF4-FFF2-40B4-BE49-F238E27FC236}">
              <a16:creationId xmlns:a16="http://schemas.microsoft.com/office/drawing/2014/main" id="{7737E1D1-3CBA-4AA1-999E-9F3F1A05088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49" name="Text Box 27">
          <a:extLst>
            <a:ext uri="{FF2B5EF4-FFF2-40B4-BE49-F238E27FC236}">
              <a16:creationId xmlns:a16="http://schemas.microsoft.com/office/drawing/2014/main" id="{FBDE88D2-D40C-4399-ADC1-7BB703CAF3E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0" name="Text Box 28">
          <a:extLst>
            <a:ext uri="{FF2B5EF4-FFF2-40B4-BE49-F238E27FC236}">
              <a16:creationId xmlns:a16="http://schemas.microsoft.com/office/drawing/2014/main" id="{DBD6E4C1-965E-4CB2-924C-6EB5573C895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1" name="Text Box 29">
          <a:extLst>
            <a:ext uri="{FF2B5EF4-FFF2-40B4-BE49-F238E27FC236}">
              <a16:creationId xmlns:a16="http://schemas.microsoft.com/office/drawing/2014/main" id="{B27E6AD0-633E-4185-83D3-935FCE55087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2" name="Text Box 30">
          <a:extLst>
            <a:ext uri="{FF2B5EF4-FFF2-40B4-BE49-F238E27FC236}">
              <a16:creationId xmlns:a16="http://schemas.microsoft.com/office/drawing/2014/main" id="{653679B6-4935-4834-9160-AD623B73CD4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3" name="Text Box 31">
          <a:extLst>
            <a:ext uri="{FF2B5EF4-FFF2-40B4-BE49-F238E27FC236}">
              <a16:creationId xmlns:a16="http://schemas.microsoft.com/office/drawing/2014/main" id="{29D040A6-5FC7-450A-919D-FFA9FD6B38A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4" name="Text Box 32">
          <a:extLst>
            <a:ext uri="{FF2B5EF4-FFF2-40B4-BE49-F238E27FC236}">
              <a16:creationId xmlns:a16="http://schemas.microsoft.com/office/drawing/2014/main" id="{B3C67EC0-A7C5-4D44-89B9-3EE21BB85EC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5" name="Text Box 33">
          <a:extLst>
            <a:ext uri="{FF2B5EF4-FFF2-40B4-BE49-F238E27FC236}">
              <a16:creationId xmlns:a16="http://schemas.microsoft.com/office/drawing/2014/main" id="{5EAB1ED5-0B63-4AC8-A273-BD81D4FA955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6" name="Text Box 34">
          <a:extLst>
            <a:ext uri="{FF2B5EF4-FFF2-40B4-BE49-F238E27FC236}">
              <a16:creationId xmlns:a16="http://schemas.microsoft.com/office/drawing/2014/main" id="{0A921331-326C-4CCC-A449-C11BEDECA5A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7" name="Text Box 35">
          <a:extLst>
            <a:ext uri="{FF2B5EF4-FFF2-40B4-BE49-F238E27FC236}">
              <a16:creationId xmlns:a16="http://schemas.microsoft.com/office/drawing/2014/main" id="{7DCD7DD6-5C7A-42B6-8B3C-45C349423F1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8" name="Text Box 36">
          <a:extLst>
            <a:ext uri="{FF2B5EF4-FFF2-40B4-BE49-F238E27FC236}">
              <a16:creationId xmlns:a16="http://schemas.microsoft.com/office/drawing/2014/main" id="{01B41BC9-742A-4D6F-99BD-1E109913B1F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59" name="Text Box 37">
          <a:extLst>
            <a:ext uri="{FF2B5EF4-FFF2-40B4-BE49-F238E27FC236}">
              <a16:creationId xmlns:a16="http://schemas.microsoft.com/office/drawing/2014/main" id="{30A3AC1B-3BC6-4E4E-A815-D79A34C9839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0" name="Text Box 38">
          <a:extLst>
            <a:ext uri="{FF2B5EF4-FFF2-40B4-BE49-F238E27FC236}">
              <a16:creationId xmlns:a16="http://schemas.microsoft.com/office/drawing/2014/main" id="{8F6C326E-BB5F-40CE-ACA2-F33E8D423D8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1" name="Text Box 39">
          <a:extLst>
            <a:ext uri="{FF2B5EF4-FFF2-40B4-BE49-F238E27FC236}">
              <a16:creationId xmlns:a16="http://schemas.microsoft.com/office/drawing/2014/main" id="{8F1AEA6E-AD7B-4529-ADF1-4B9787D1DD4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2" name="Text Box 40">
          <a:extLst>
            <a:ext uri="{FF2B5EF4-FFF2-40B4-BE49-F238E27FC236}">
              <a16:creationId xmlns:a16="http://schemas.microsoft.com/office/drawing/2014/main" id="{EB891D52-458C-45E8-BDF7-A37BDAED6A0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3" name="Text Box 41">
          <a:extLst>
            <a:ext uri="{FF2B5EF4-FFF2-40B4-BE49-F238E27FC236}">
              <a16:creationId xmlns:a16="http://schemas.microsoft.com/office/drawing/2014/main" id="{B3FE4234-D82E-400C-8784-13781EEDC57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4" name="Text Box 42">
          <a:extLst>
            <a:ext uri="{FF2B5EF4-FFF2-40B4-BE49-F238E27FC236}">
              <a16:creationId xmlns:a16="http://schemas.microsoft.com/office/drawing/2014/main" id="{CAA8D40B-4B0E-4CDF-A904-11480916A78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5" name="Text Box 43">
          <a:extLst>
            <a:ext uri="{FF2B5EF4-FFF2-40B4-BE49-F238E27FC236}">
              <a16:creationId xmlns:a16="http://schemas.microsoft.com/office/drawing/2014/main" id="{F4EAED85-90D1-4F41-9582-7258DDBDE46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6" name="Text Box 44">
          <a:extLst>
            <a:ext uri="{FF2B5EF4-FFF2-40B4-BE49-F238E27FC236}">
              <a16:creationId xmlns:a16="http://schemas.microsoft.com/office/drawing/2014/main" id="{1898A909-42CE-4F75-9D60-CB436881FED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7" name="Text Box 45">
          <a:extLst>
            <a:ext uri="{FF2B5EF4-FFF2-40B4-BE49-F238E27FC236}">
              <a16:creationId xmlns:a16="http://schemas.microsoft.com/office/drawing/2014/main" id="{DE6F4740-5AE5-4A66-B956-E9E1526AF0D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8" name="Text Box 46">
          <a:extLst>
            <a:ext uri="{FF2B5EF4-FFF2-40B4-BE49-F238E27FC236}">
              <a16:creationId xmlns:a16="http://schemas.microsoft.com/office/drawing/2014/main" id="{C01FEB77-381C-47FA-B833-7630D33B4CC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69" name="Text Box 47">
          <a:extLst>
            <a:ext uri="{FF2B5EF4-FFF2-40B4-BE49-F238E27FC236}">
              <a16:creationId xmlns:a16="http://schemas.microsoft.com/office/drawing/2014/main" id="{46EE472E-171C-42A9-9BE9-362B652B3C1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0" name="Text Box 49">
          <a:extLst>
            <a:ext uri="{FF2B5EF4-FFF2-40B4-BE49-F238E27FC236}">
              <a16:creationId xmlns:a16="http://schemas.microsoft.com/office/drawing/2014/main" id="{72C74A5A-9D0A-44E6-9893-F9195057EF6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1" name="Text Box 50">
          <a:extLst>
            <a:ext uri="{FF2B5EF4-FFF2-40B4-BE49-F238E27FC236}">
              <a16:creationId xmlns:a16="http://schemas.microsoft.com/office/drawing/2014/main" id="{3E55A15F-0F25-479B-8F24-BF261F32524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2" name="Text Box 51">
          <a:extLst>
            <a:ext uri="{FF2B5EF4-FFF2-40B4-BE49-F238E27FC236}">
              <a16:creationId xmlns:a16="http://schemas.microsoft.com/office/drawing/2014/main" id="{2F4B94D8-DBF3-4FE3-9687-22640B9C566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3" name="Text Box 52">
          <a:extLst>
            <a:ext uri="{FF2B5EF4-FFF2-40B4-BE49-F238E27FC236}">
              <a16:creationId xmlns:a16="http://schemas.microsoft.com/office/drawing/2014/main" id="{E60C7193-6ECE-4C27-B6FE-24672CC5798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4" name="Text Box 53">
          <a:extLst>
            <a:ext uri="{FF2B5EF4-FFF2-40B4-BE49-F238E27FC236}">
              <a16:creationId xmlns:a16="http://schemas.microsoft.com/office/drawing/2014/main" id="{65586E81-EC15-4FA7-9A23-902ABEF778E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5" name="Text Box 54">
          <a:extLst>
            <a:ext uri="{FF2B5EF4-FFF2-40B4-BE49-F238E27FC236}">
              <a16:creationId xmlns:a16="http://schemas.microsoft.com/office/drawing/2014/main" id="{9554034E-8CC9-4F54-B31A-63D01D121FD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6" name="Text Box 55">
          <a:extLst>
            <a:ext uri="{FF2B5EF4-FFF2-40B4-BE49-F238E27FC236}">
              <a16:creationId xmlns:a16="http://schemas.microsoft.com/office/drawing/2014/main" id="{7A0B5DE3-9D8E-4B9B-AB8F-81603069A8C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7" name="Text Box 56">
          <a:extLst>
            <a:ext uri="{FF2B5EF4-FFF2-40B4-BE49-F238E27FC236}">
              <a16:creationId xmlns:a16="http://schemas.microsoft.com/office/drawing/2014/main" id="{CDA7345E-9093-4A08-8097-BE2DB711BF4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8" name="Text Box 57">
          <a:extLst>
            <a:ext uri="{FF2B5EF4-FFF2-40B4-BE49-F238E27FC236}">
              <a16:creationId xmlns:a16="http://schemas.microsoft.com/office/drawing/2014/main" id="{3AE860A3-55B3-41A6-BC24-FA5241B03A1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79" name="Text Box 58">
          <a:extLst>
            <a:ext uri="{FF2B5EF4-FFF2-40B4-BE49-F238E27FC236}">
              <a16:creationId xmlns:a16="http://schemas.microsoft.com/office/drawing/2014/main" id="{D2A158AF-62B4-4DB7-9658-B32D31EA7BE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0" name="Text Box 59">
          <a:extLst>
            <a:ext uri="{FF2B5EF4-FFF2-40B4-BE49-F238E27FC236}">
              <a16:creationId xmlns:a16="http://schemas.microsoft.com/office/drawing/2014/main" id="{199E9110-79AE-419D-8B01-B2F1957328F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1" name="Text Box 60">
          <a:extLst>
            <a:ext uri="{FF2B5EF4-FFF2-40B4-BE49-F238E27FC236}">
              <a16:creationId xmlns:a16="http://schemas.microsoft.com/office/drawing/2014/main" id="{CBCC4835-D5C4-429A-91C8-86D63F4311F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2" name="Text Box 61">
          <a:extLst>
            <a:ext uri="{FF2B5EF4-FFF2-40B4-BE49-F238E27FC236}">
              <a16:creationId xmlns:a16="http://schemas.microsoft.com/office/drawing/2014/main" id="{A7C901C6-AEBD-4621-9C98-58C10BCAF0D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3" name="Text Box 62">
          <a:extLst>
            <a:ext uri="{FF2B5EF4-FFF2-40B4-BE49-F238E27FC236}">
              <a16:creationId xmlns:a16="http://schemas.microsoft.com/office/drawing/2014/main" id="{D768187D-6B54-4F94-A1C0-84FFB63C48A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4" name="Text Box 63">
          <a:extLst>
            <a:ext uri="{FF2B5EF4-FFF2-40B4-BE49-F238E27FC236}">
              <a16:creationId xmlns:a16="http://schemas.microsoft.com/office/drawing/2014/main" id="{CD25C086-7153-4AAA-9B84-6AF3E33AE1C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5" name="Text Box 64">
          <a:extLst>
            <a:ext uri="{FF2B5EF4-FFF2-40B4-BE49-F238E27FC236}">
              <a16:creationId xmlns:a16="http://schemas.microsoft.com/office/drawing/2014/main" id="{E1E43D54-04ED-496A-A17C-3E07ADCEE45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6" name="Text Box 65">
          <a:extLst>
            <a:ext uri="{FF2B5EF4-FFF2-40B4-BE49-F238E27FC236}">
              <a16:creationId xmlns:a16="http://schemas.microsoft.com/office/drawing/2014/main" id="{647B9F96-7CB0-4F82-AD09-449A6FFF0CB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7" name="Text Box 66">
          <a:extLst>
            <a:ext uri="{FF2B5EF4-FFF2-40B4-BE49-F238E27FC236}">
              <a16:creationId xmlns:a16="http://schemas.microsoft.com/office/drawing/2014/main" id="{E99775C5-8B0C-4754-B26F-94B09DBDD4F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8" name="Text Box 67">
          <a:extLst>
            <a:ext uri="{FF2B5EF4-FFF2-40B4-BE49-F238E27FC236}">
              <a16:creationId xmlns:a16="http://schemas.microsoft.com/office/drawing/2014/main" id="{29F5B8FD-1746-4AA3-AB2A-95B1253910E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89" name="Text Box 68">
          <a:extLst>
            <a:ext uri="{FF2B5EF4-FFF2-40B4-BE49-F238E27FC236}">
              <a16:creationId xmlns:a16="http://schemas.microsoft.com/office/drawing/2014/main" id="{895B43F1-3A63-413D-846A-E3D49D5A042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0" name="Text Box 69">
          <a:extLst>
            <a:ext uri="{FF2B5EF4-FFF2-40B4-BE49-F238E27FC236}">
              <a16:creationId xmlns:a16="http://schemas.microsoft.com/office/drawing/2014/main" id="{E384A90B-1782-4EF9-8F8F-D9E32988A63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1" name="Text Box 70">
          <a:extLst>
            <a:ext uri="{FF2B5EF4-FFF2-40B4-BE49-F238E27FC236}">
              <a16:creationId xmlns:a16="http://schemas.microsoft.com/office/drawing/2014/main" id="{57A5C6BF-26E4-4CEB-B52C-EE98F168068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2" name="Text Box 71">
          <a:extLst>
            <a:ext uri="{FF2B5EF4-FFF2-40B4-BE49-F238E27FC236}">
              <a16:creationId xmlns:a16="http://schemas.microsoft.com/office/drawing/2014/main" id="{3EFB91B4-57BA-4787-B668-EDE6025290E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3" name="Text Box 72">
          <a:extLst>
            <a:ext uri="{FF2B5EF4-FFF2-40B4-BE49-F238E27FC236}">
              <a16:creationId xmlns:a16="http://schemas.microsoft.com/office/drawing/2014/main" id="{A4EFE0B9-14A0-4F43-A5CF-025449A5FB1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4" name="Text Box 73">
          <a:extLst>
            <a:ext uri="{FF2B5EF4-FFF2-40B4-BE49-F238E27FC236}">
              <a16:creationId xmlns:a16="http://schemas.microsoft.com/office/drawing/2014/main" id="{025030E3-0E5E-4476-BF77-5E5D1FA0132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5" name="Text Box 74">
          <a:extLst>
            <a:ext uri="{FF2B5EF4-FFF2-40B4-BE49-F238E27FC236}">
              <a16:creationId xmlns:a16="http://schemas.microsoft.com/office/drawing/2014/main" id="{E3915C86-8059-479A-AACE-DF5AF675271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6" name="Text Box 75">
          <a:extLst>
            <a:ext uri="{FF2B5EF4-FFF2-40B4-BE49-F238E27FC236}">
              <a16:creationId xmlns:a16="http://schemas.microsoft.com/office/drawing/2014/main" id="{112D7650-DACA-4D95-AB7D-63E16F4CF1D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7" name="Text Box 76">
          <a:extLst>
            <a:ext uri="{FF2B5EF4-FFF2-40B4-BE49-F238E27FC236}">
              <a16:creationId xmlns:a16="http://schemas.microsoft.com/office/drawing/2014/main" id="{F7F154A3-F431-4A1D-8B4D-6BFA9CDC9B3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8" name="Text Box 77">
          <a:extLst>
            <a:ext uri="{FF2B5EF4-FFF2-40B4-BE49-F238E27FC236}">
              <a16:creationId xmlns:a16="http://schemas.microsoft.com/office/drawing/2014/main" id="{13620103-B8A4-4718-8E80-59246770017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299" name="Text Box 78">
          <a:extLst>
            <a:ext uri="{FF2B5EF4-FFF2-40B4-BE49-F238E27FC236}">
              <a16:creationId xmlns:a16="http://schemas.microsoft.com/office/drawing/2014/main" id="{F5E8AE56-7058-4E3F-88D5-B6E9BBEE4E0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0" name="Text Box 79">
          <a:extLst>
            <a:ext uri="{FF2B5EF4-FFF2-40B4-BE49-F238E27FC236}">
              <a16:creationId xmlns:a16="http://schemas.microsoft.com/office/drawing/2014/main" id="{C8C634D3-00E6-49F3-8E74-5876AEBADA6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1" name="Text Box 80">
          <a:extLst>
            <a:ext uri="{FF2B5EF4-FFF2-40B4-BE49-F238E27FC236}">
              <a16:creationId xmlns:a16="http://schemas.microsoft.com/office/drawing/2014/main" id="{4CF6DFA3-A197-4BDA-A278-1A087BAB89A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2" name="Text Box 81">
          <a:extLst>
            <a:ext uri="{FF2B5EF4-FFF2-40B4-BE49-F238E27FC236}">
              <a16:creationId xmlns:a16="http://schemas.microsoft.com/office/drawing/2014/main" id="{68618015-36C3-45D3-B958-587BDA62BE4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3" name="Text Box 82">
          <a:extLst>
            <a:ext uri="{FF2B5EF4-FFF2-40B4-BE49-F238E27FC236}">
              <a16:creationId xmlns:a16="http://schemas.microsoft.com/office/drawing/2014/main" id="{223534D1-FFC8-4A53-8C82-C845DF85547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4" name="Text Box 83">
          <a:extLst>
            <a:ext uri="{FF2B5EF4-FFF2-40B4-BE49-F238E27FC236}">
              <a16:creationId xmlns:a16="http://schemas.microsoft.com/office/drawing/2014/main" id="{C5F60618-9ED4-4333-956F-08B7C11014E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5" name="Text Box 84">
          <a:extLst>
            <a:ext uri="{FF2B5EF4-FFF2-40B4-BE49-F238E27FC236}">
              <a16:creationId xmlns:a16="http://schemas.microsoft.com/office/drawing/2014/main" id="{800411BB-979C-4D4F-88B0-59AAF44ADD2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6" name="Text Box 85">
          <a:extLst>
            <a:ext uri="{FF2B5EF4-FFF2-40B4-BE49-F238E27FC236}">
              <a16:creationId xmlns:a16="http://schemas.microsoft.com/office/drawing/2014/main" id="{0E3111A0-C124-479A-97B3-E36FC47CF29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7" name="Text Box 86">
          <a:extLst>
            <a:ext uri="{FF2B5EF4-FFF2-40B4-BE49-F238E27FC236}">
              <a16:creationId xmlns:a16="http://schemas.microsoft.com/office/drawing/2014/main" id="{C0E66A86-F81D-432D-914E-ED2D04A3442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8" name="Text Box 87">
          <a:extLst>
            <a:ext uri="{FF2B5EF4-FFF2-40B4-BE49-F238E27FC236}">
              <a16:creationId xmlns:a16="http://schemas.microsoft.com/office/drawing/2014/main" id="{EC9DB49F-8049-46F9-8641-A9837E2D76D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09" name="Text Box 88">
          <a:extLst>
            <a:ext uri="{FF2B5EF4-FFF2-40B4-BE49-F238E27FC236}">
              <a16:creationId xmlns:a16="http://schemas.microsoft.com/office/drawing/2014/main" id="{EC3801A5-D06F-4743-AC9C-C898A855E35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10" name="Text Box 89">
          <a:extLst>
            <a:ext uri="{FF2B5EF4-FFF2-40B4-BE49-F238E27FC236}">
              <a16:creationId xmlns:a16="http://schemas.microsoft.com/office/drawing/2014/main" id="{B95A7CBF-FE58-4E69-A02D-D95B6FB9D47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11" name="Text Box 90">
          <a:extLst>
            <a:ext uri="{FF2B5EF4-FFF2-40B4-BE49-F238E27FC236}">
              <a16:creationId xmlns:a16="http://schemas.microsoft.com/office/drawing/2014/main" id="{0CFB7813-C273-433D-9457-E60B45B4BA1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12" name="Text Box 91">
          <a:extLst>
            <a:ext uri="{FF2B5EF4-FFF2-40B4-BE49-F238E27FC236}">
              <a16:creationId xmlns:a16="http://schemas.microsoft.com/office/drawing/2014/main" id="{1DEEA463-ADE3-4771-A299-858FBCDB9F0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313" name="Text Box 92">
          <a:extLst>
            <a:ext uri="{FF2B5EF4-FFF2-40B4-BE49-F238E27FC236}">
              <a16:creationId xmlns:a16="http://schemas.microsoft.com/office/drawing/2014/main" id="{BA7B7991-A3DF-4520-97E8-3924DF1CAFD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50</xdr:row>
      <xdr:rowOff>0</xdr:rowOff>
    </xdr:from>
    <xdr:ext cx="76200" cy="200025"/>
    <xdr:sp macro="" textlink="">
      <xdr:nvSpPr>
        <xdr:cNvPr id="2314" name="Text Box 3">
          <a:extLst>
            <a:ext uri="{FF2B5EF4-FFF2-40B4-BE49-F238E27FC236}">
              <a16:creationId xmlns:a16="http://schemas.microsoft.com/office/drawing/2014/main" id="{7B25DCE6-08F5-4E12-AF1D-7FDD8BBFDF38}"/>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15" name="Text Box 4">
          <a:extLst>
            <a:ext uri="{FF2B5EF4-FFF2-40B4-BE49-F238E27FC236}">
              <a16:creationId xmlns:a16="http://schemas.microsoft.com/office/drawing/2014/main" id="{580A4845-2D66-4B55-BD63-6D16B26A83BB}"/>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16" name="Text Box 5">
          <a:extLst>
            <a:ext uri="{FF2B5EF4-FFF2-40B4-BE49-F238E27FC236}">
              <a16:creationId xmlns:a16="http://schemas.microsoft.com/office/drawing/2014/main" id="{85D40C50-A84D-4DE3-92A4-DDAA5D4C44EA}"/>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17" name="Text Box 6">
          <a:extLst>
            <a:ext uri="{FF2B5EF4-FFF2-40B4-BE49-F238E27FC236}">
              <a16:creationId xmlns:a16="http://schemas.microsoft.com/office/drawing/2014/main" id="{A99799BB-9E7B-4AD0-8A71-DACDF8A84A43}"/>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18" name="Text Box 7">
          <a:extLst>
            <a:ext uri="{FF2B5EF4-FFF2-40B4-BE49-F238E27FC236}">
              <a16:creationId xmlns:a16="http://schemas.microsoft.com/office/drawing/2014/main" id="{80241339-3D0E-498A-8D74-DCA29EBEB30D}"/>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19" name="Text Box 8">
          <a:extLst>
            <a:ext uri="{FF2B5EF4-FFF2-40B4-BE49-F238E27FC236}">
              <a16:creationId xmlns:a16="http://schemas.microsoft.com/office/drawing/2014/main" id="{2A6E4F54-9852-493A-B693-7ACA02ACF082}"/>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0" name="Text Box 9">
          <a:extLst>
            <a:ext uri="{FF2B5EF4-FFF2-40B4-BE49-F238E27FC236}">
              <a16:creationId xmlns:a16="http://schemas.microsoft.com/office/drawing/2014/main" id="{6A665954-E688-422C-A910-0390E4C334E9}"/>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1" name="Text Box 10">
          <a:extLst>
            <a:ext uri="{FF2B5EF4-FFF2-40B4-BE49-F238E27FC236}">
              <a16:creationId xmlns:a16="http://schemas.microsoft.com/office/drawing/2014/main" id="{6691CCAC-BBCA-4AE7-9424-B7EC7FE95FB4}"/>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2" name="Text Box 11">
          <a:extLst>
            <a:ext uri="{FF2B5EF4-FFF2-40B4-BE49-F238E27FC236}">
              <a16:creationId xmlns:a16="http://schemas.microsoft.com/office/drawing/2014/main" id="{E37E15A7-40DD-41B9-8ED4-B2801CE9BE9C}"/>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3" name="Text Box 12">
          <a:extLst>
            <a:ext uri="{FF2B5EF4-FFF2-40B4-BE49-F238E27FC236}">
              <a16:creationId xmlns:a16="http://schemas.microsoft.com/office/drawing/2014/main" id="{F7067B9E-D16A-431A-A51D-6C89790BDD54}"/>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4" name="Text Box 13">
          <a:extLst>
            <a:ext uri="{FF2B5EF4-FFF2-40B4-BE49-F238E27FC236}">
              <a16:creationId xmlns:a16="http://schemas.microsoft.com/office/drawing/2014/main" id="{C9E89CBB-AD61-4BD3-B1B5-BAA412E5BA6B}"/>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5" name="Text Box 14">
          <a:extLst>
            <a:ext uri="{FF2B5EF4-FFF2-40B4-BE49-F238E27FC236}">
              <a16:creationId xmlns:a16="http://schemas.microsoft.com/office/drawing/2014/main" id="{D03D1DC2-1F2C-4B88-A29E-B2E0FA72E4A7}"/>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6" name="Text Box 15">
          <a:extLst>
            <a:ext uri="{FF2B5EF4-FFF2-40B4-BE49-F238E27FC236}">
              <a16:creationId xmlns:a16="http://schemas.microsoft.com/office/drawing/2014/main" id="{AF33C5C1-BE44-45D9-A9F4-9C630C4149A3}"/>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7" name="Text Box 16">
          <a:extLst>
            <a:ext uri="{FF2B5EF4-FFF2-40B4-BE49-F238E27FC236}">
              <a16:creationId xmlns:a16="http://schemas.microsoft.com/office/drawing/2014/main" id="{CFE73E37-F340-4F4A-ADFD-842975C00F90}"/>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8" name="Text Box 17">
          <a:extLst>
            <a:ext uri="{FF2B5EF4-FFF2-40B4-BE49-F238E27FC236}">
              <a16:creationId xmlns:a16="http://schemas.microsoft.com/office/drawing/2014/main" id="{FA76F375-F9E4-4532-8F1C-756050B73DC0}"/>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29" name="Text Box 18">
          <a:extLst>
            <a:ext uri="{FF2B5EF4-FFF2-40B4-BE49-F238E27FC236}">
              <a16:creationId xmlns:a16="http://schemas.microsoft.com/office/drawing/2014/main" id="{D298A0ED-FC65-43C8-8861-BA3611CF5643}"/>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0" name="Text Box 19">
          <a:extLst>
            <a:ext uri="{FF2B5EF4-FFF2-40B4-BE49-F238E27FC236}">
              <a16:creationId xmlns:a16="http://schemas.microsoft.com/office/drawing/2014/main" id="{600319B7-78A6-4A19-895D-157C97D31281}"/>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1" name="Text Box 20">
          <a:extLst>
            <a:ext uri="{FF2B5EF4-FFF2-40B4-BE49-F238E27FC236}">
              <a16:creationId xmlns:a16="http://schemas.microsoft.com/office/drawing/2014/main" id="{F8356A24-2CB2-4EB3-9547-67CD7DFD1462}"/>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2" name="Text Box 21">
          <a:extLst>
            <a:ext uri="{FF2B5EF4-FFF2-40B4-BE49-F238E27FC236}">
              <a16:creationId xmlns:a16="http://schemas.microsoft.com/office/drawing/2014/main" id="{AC8725FA-4337-4EAB-AB8C-EC4E70503EFC}"/>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3" name="Text Box 22">
          <a:extLst>
            <a:ext uri="{FF2B5EF4-FFF2-40B4-BE49-F238E27FC236}">
              <a16:creationId xmlns:a16="http://schemas.microsoft.com/office/drawing/2014/main" id="{F6C6B2CA-C213-47BE-8E6F-D632F8EE270D}"/>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4" name="Text Box 23">
          <a:extLst>
            <a:ext uri="{FF2B5EF4-FFF2-40B4-BE49-F238E27FC236}">
              <a16:creationId xmlns:a16="http://schemas.microsoft.com/office/drawing/2014/main" id="{74B38651-9D9B-4AFC-B9E7-ACACA9470446}"/>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5" name="Text Box 24">
          <a:extLst>
            <a:ext uri="{FF2B5EF4-FFF2-40B4-BE49-F238E27FC236}">
              <a16:creationId xmlns:a16="http://schemas.microsoft.com/office/drawing/2014/main" id="{BBF107B0-F1C2-4A2D-86A3-E51B5840819A}"/>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6" name="Text Box 25">
          <a:extLst>
            <a:ext uri="{FF2B5EF4-FFF2-40B4-BE49-F238E27FC236}">
              <a16:creationId xmlns:a16="http://schemas.microsoft.com/office/drawing/2014/main" id="{3ED82EB5-74EE-4F9F-879B-BC23C0700149}"/>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7" name="Text Box 48">
          <a:extLst>
            <a:ext uri="{FF2B5EF4-FFF2-40B4-BE49-F238E27FC236}">
              <a16:creationId xmlns:a16="http://schemas.microsoft.com/office/drawing/2014/main" id="{B218C8E2-D00B-48C2-B88E-F524055768A3}"/>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8" name="Text Box 93">
          <a:extLst>
            <a:ext uri="{FF2B5EF4-FFF2-40B4-BE49-F238E27FC236}">
              <a16:creationId xmlns:a16="http://schemas.microsoft.com/office/drawing/2014/main" id="{825909D2-19D9-47D2-BFFC-556435134D08}"/>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200025"/>
    <xdr:sp macro="" textlink="">
      <xdr:nvSpPr>
        <xdr:cNvPr id="2339" name="Text Box 94">
          <a:extLst>
            <a:ext uri="{FF2B5EF4-FFF2-40B4-BE49-F238E27FC236}">
              <a16:creationId xmlns:a16="http://schemas.microsoft.com/office/drawing/2014/main" id="{AA156C98-60E7-4A1F-BB84-44CCFD5F6642}"/>
            </a:ext>
          </a:extLst>
        </xdr:cNvPr>
        <xdr:cNvSpPr txBox="1">
          <a:spLocks noChangeArrowheads="1"/>
        </xdr:cNvSpPr>
      </xdr:nvSpPr>
      <xdr:spPr bwMode="auto">
        <a:xfrm>
          <a:off x="1085850" y="12144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0" name="Text Box 3">
          <a:extLst>
            <a:ext uri="{FF2B5EF4-FFF2-40B4-BE49-F238E27FC236}">
              <a16:creationId xmlns:a16="http://schemas.microsoft.com/office/drawing/2014/main" id="{BADA2FAA-8B1A-4BF1-813A-6933D568EA3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1" name="Text Box 4">
          <a:extLst>
            <a:ext uri="{FF2B5EF4-FFF2-40B4-BE49-F238E27FC236}">
              <a16:creationId xmlns:a16="http://schemas.microsoft.com/office/drawing/2014/main" id="{74D91C07-4616-4B44-A2C5-CCF69486C0B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2" name="Text Box 5">
          <a:extLst>
            <a:ext uri="{FF2B5EF4-FFF2-40B4-BE49-F238E27FC236}">
              <a16:creationId xmlns:a16="http://schemas.microsoft.com/office/drawing/2014/main" id="{58BEF8E9-45F6-4E09-8E0E-DF199F64399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3" name="Text Box 6">
          <a:extLst>
            <a:ext uri="{FF2B5EF4-FFF2-40B4-BE49-F238E27FC236}">
              <a16:creationId xmlns:a16="http://schemas.microsoft.com/office/drawing/2014/main" id="{01E600F5-7D01-4732-9B3A-2B8268360B8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4" name="Text Box 7">
          <a:extLst>
            <a:ext uri="{FF2B5EF4-FFF2-40B4-BE49-F238E27FC236}">
              <a16:creationId xmlns:a16="http://schemas.microsoft.com/office/drawing/2014/main" id="{430F0290-5E4F-44CB-AE44-ADA45DC8D77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5" name="Text Box 8">
          <a:extLst>
            <a:ext uri="{FF2B5EF4-FFF2-40B4-BE49-F238E27FC236}">
              <a16:creationId xmlns:a16="http://schemas.microsoft.com/office/drawing/2014/main" id="{8AA5127F-DF4C-4744-8F36-EE2D0E32FB1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6" name="Text Box 9">
          <a:extLst>
            <a:ext uri="{FF2B5EF4-FFF2-40B4-BE49-F238E27FC236}">
              <a16:creationId xmlns:a16="http://schemas.microsoft.com/office/drawing/2014/main" id="{84FD82C8-A5FF-4FFD-A997-7C3C0662ACB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7" name="Text Box 10">
          <a:extLst>
            <a:ext uri="{FF2B5EF4-FFF2-40B4-BE49-F238E27FC236}">
              <a16:creationId xmlns:a16="http://schemas.microsoft.com/office/drawing/2014/main" id="{F01B76FB-04D6-4852-9034-2C5A4FA939E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8" name="Text Box 11">
          <a:extLst>
            <a:ext uri="{FF2B5EF4-FFF2-40B4-BE49-F238E27FC236}">
              <a16:creationId xmlns:a16="http://schemas.microsoft.com/office/drawing/2014/main" id="{D8C5E842-7974-46F7-A9FF-F4D679A2D93E}"/>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49" name="Text Box 12">
          <a:extLst>
            <a:ext uri="{FF2B5EF4-FFF2-40B4-BE49-F238E27FC236}">
              <a16:creationId xmlns:a16="http://schemas.microsoft.com/office/drawing/2014/main" id="{900A6265-ACF8-4C4A-84AD-7BD1E8849338}"/>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0" name="Text Box 13">
          <a:extLst>
            <a:ext uri="{FF2B5EF4-FFF2-40B4-BE49-F238E27FC236}">
              <a16:creationId xmlns:a16="http://schemas.microsoft.com/office/drawing/2014/main" id="{DAE3F842-5A48-425A-81E6-42DD8B17BFF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1" name="Text Box 14">
          <a:extLst>
            <a:ext uri="{FF2B5EF4-FFF2-40B4-BE49-F238E27FC236}">
              <a16:creationId xmlns:a16="http://schemas.microsoft.com/office/drawing/2014/main" id="{968182F8-DE74-4060-8DAC-7A28DAD854B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2" name="Text Box 15">
          <a:extLst>
            <a:ext uri="{FF2B5EF4-FFF2-40B4-BE49-F238E27FC236}">
              <a16:creationId xmlns:a16="http://schemas.microsoft.com/office/drawing/2014/main" id="{BF3851D0-365F-49F8-9D21-ED4D6928008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3" name="Text Box 16">
          <a:extLst>
            <a:ext uri="{FF2B5EF4-FFF2-40B4-BE49-F238E27FC236}">
              <a16:creationId xmlns:a16="http://schemas.microsoft.com/office/drawing/2014/main" id="{316DC3EF-4BB0-443A-91B0-A6F8462F6DE8}"/>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4" name="Text Box 17">
          <a:extLst>
            <a:ext uri="{FF2B5EF4-FFF2-40B4-BE49-F238E27FC236}">
              <a16:creationId xmlns:a16="http://schemas.microsoft.com/office/drawing/2014/main" id="{4EF4F11B-840E-4532-B802-1C248CB38B3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5" name="Text Box 18">
          <a:extLst>
            <a:ext uri="{FF2B5EF4-FFF2-40B4-BE49-F238E27FC236}">
              <a16:creationId xmlns:a16="http://schemas.microsoft.com/office/drawing/2014/main" id="{0AF85F7F-A2C5-49A2-AB1C-E95F4DA58C2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6" name="Text Box 19">
          <a:extLst>
            <a:ext uri="{FF2B5EF4-FFF2-40B4-BE49-F238E27FC236}">
              <a16:creationId xmlns:a16="http://schemas.microsoft.com/office/drawing/2014/main" id="{67D9F9DA-C963-4CFB-AEF3-208FE78A371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7" name="Text Box 20">
          <a:extLst>
            <a:ext uri="{FF2B5EF4-FFF2-40B4-BE49-F238E27FC236}">
              <a16:creationId xmlns:a16="http://schemas.microsoft.com/office/drawing/2014/main" id="{379CC00F-2415-4523-B882-C1583980EA2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8" name="Text Box 21">
          <a:extLst>
            <a:ext uri="{FF2B5EF4-FFF2-40B4-BE49-F238E27FC236}">
              <a16:creationId xmlns:a16="http://schemas.microsoft.com/office/drawing/2014/main" id="{B71E3070-A0C1-4CBD-AE4D-4B1FE62C996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59" name="Text Box 22">
          <a:extLst>
            <a:ext uri="{FF2B5EF4-FFF2-40B4-BE49-F238E27FC236}">
              <a16:creationId xmlns:a16="http://schemas.microsoft.com/office/drawing/2014/main" id="{CDA68FDC-8655-4A31-8505-9FC40572544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0" name="Text Box 23">
          <a:extLst>
            <a:ext uri="{FF2B5EF4-FFF2-40B4-BE49-F238E27FC236}">
              <a16:creationId xmlns:a16="http://schemas.microsoft.com/office/drawing/2014/main" id="{094127F6-49BB-43ED-B8B2-9D076A1D5B6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1" name="Text Box 24">
          <a:extLst>
            <a:ext uri="{FF2B5EF4-FFF2-40B4-BE49-F238E27FC236}">
              <a16:creationId xmlns:a16="http://schemas.microsoft.com/office/drawing/2014/main" id="{64A0BBE8-A5D7-4236-B142-65505E81BE6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2" name="Text Box 25">
          <a:extLst>
            <a:ext uri="{FF2B5EF4-FFF2-40B4-BE49-F238E27FC236}">
              <a16:creationId xmlns:a16="http://schemas.microsoft.com/office/drawing/2014/main" id="{FE660447-117C-46FF-910D-08188F4C90E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3" name="Text Box 48">
          <a:extLst>
            <a:ext uri="{FF2B5EF4-FFF2-40B4-BE49-F238E27FC236}">
              <a16:creationId xmlns:a16="http://schemas.microsoft.com/office/drawing/2014/main" id="{35B1E97F-8A0A-455D-8D2F-68CED6BDE81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4" name="Text Box 93">
          <a:extLst>
            <a:ext uri="{FF2B5EF4-FFF2-40B4-BE49-F238E27FC236}">
              <a16:creationId xmlns:a16="http://schemas.microsoft.com/office/drawing/2014/main" id="{D3327E5C-3CCB-46D9-8A6F-4EF7DD0CCA40}"/>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365" name="Text Box 94">
          <a:extLst>
            <a:ext uri="{FF2B5EF4-FFF2-40B4-BE49-F238E27FC236}">
              <a16:creationId xmlns:a16="http://schemas.microsoft.com/office/drawing/2014/main" id="{7878E61D-8BD4-4B27-8942-44BC5858066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62</xdr:row>
      <xdr:rowOff>150369</xdr:rowOff>
    </xdr:to>
    <xdr:sp macro="" textlink="">
      <xdr:nvSpPr>
        <xdr:cNvPr id="2366" name="Text Box 26">
          <a:extLst>
            <a:ext uri="{FF2B5EF4-FFF2-40B4-BE49-F238E27FC236}">
              <a16:creationId xmlns:a16="http://schemas.microsoft.com/office/drawing/2014/main" id="{49A3BEFE-447E-40E5-8340-F90C03DB0F06}"/>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150369</xdr:rowOff>
    </xdr:to>
    <xdr:sp macro="" textlink="">
      <xdr:nvSpPr>
        <xdr:cNvPr id="2367" name="Text Box 27">
          <a:extLst>
            <a:ext uri="{FF2B5EF4-FFF2-40B4-BE49-F238E27FC236}">
              <a16:creationId xmlns:a16="http://schemas.microsoft.com/office/drawing/2014/main" id="{FB6F6DE1-832C-4AEA-A91D-3064FE7C5684}"/>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150369</xdr:rowOff>
    </xdr:to>
    <xdr:sp macro="" textlink="">
      <xdr:nvSpPr>
        <xdr:cNvPr id="2368" name="Text Box 28">
          <a:extLst>
            <a:ext uri="{FF2B5EF4-FFF2-40B4-BE49-F238E27FC236}">
              <a16:creationId xmlns:a16="http://schemas.microsoft.com/office/drawing/2014/main" id="{356A25C4-3996-46DE-A715-BFFEB82EE004}"/>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150369</xdr:rowOff>
    </xdr:to>
    <xdr:sp macro="" textlink="">
      <xdr:nvSpPr>
        <xdr:cNvPr id="2369" name="Text Box 29">
          <a:extLst>
            <a:ext uri="{FF2B5EF4-FFF2-40B4-BE49-F238E27FC236}">
              <a16:creationId xmlns:a16="http://schemas.microsoft.com/office/drawing/2014/main" id="{2158CD9C-D18E-4E0E-8E1B-BEA2E0D5D91C}"/>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150369</xdr:rowOff>
    </xdr:to>
    <xdr:sp macro="" textlink="">
      <xdr:nvSpPr>
        <xdr:cNvPr id="2370" name="Text Box 30">
          <a:extLst>
            <a:ext uri="{FF2B5EF4-FFF2-40B4-BE49-F238E27FC236}">
              <a16:creationId xmlns:a16="http://schemas.microsoft.com/office/drawing/2014/main" id="{F359377C-FC30-4A79-86E0-5B37BC1919DF}"/>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150369</xdr:rowOff>
    </xdr:to>
    <xdr:sp macro="" textlink="">
      <xdr:nvSpPr>
        <xdr:cNvPr id="2371" name="Text Box 31">
          <a:extLst>
            <a:ext uri="{FF2B5EF4-FFF2-40B4-BE49-F238E27FC236}">
              <a16:creationId xmlns:a16="http://schemas.microsoft.com/office/drawing/2014/main" id="{A5775B49-A128-4C4A-9E59-76EDE424F00A}"/>
            </a:ext>
          </a:extLst>
        </xdr:cNvPr>
        <xdr:cNvSpPr txBox="1">
          <a:spLocks noChangeArrowheads="1"/>
        </xdr:cNvSpPr>
      </xdr:nvSpPr>
      <xdr:spPr bwMode="auto">
        <a:xfrm>
          <a:off x="3248025" y="12753975"/>
          <a:ext cx="69477" cy="323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2" name="Text Box 32">
          <a:extLst>
            <a:ext uri="{FF2B5EF4-FFF2-40B4-BE49-F238E27FC236}">
              <a16:creationId xmlns:a16="http://schemas.microsoft.com/office/drawing/2014/main" id="{5B9BF1A7-0D1A-414C-A4B6-DB4BC5405E53}"/>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3" name="Text Box 33">
          <a:extLst>
            <a:ext uri="{FF2B5EF4-FFF2-40B4-BE49-F238E27FC236}">
              <a16:creationId xmlns:a16="http://schemas.microsoft.com/office/drawing/2014/main" id="{4233FB99-8011-405F-B0D6-3E4D1EF1873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4" name="Text Box 34">
          <a:extLst>
            <a:ext uri="{FF2B5EF4-FFF2-40B4-BE49-F238E27FC236}">
              <a16:creationId xmlns:a16="http://schemas.microsoft.com/office/drawing/2014/main" id="{86307EE4-B705-4F25-9906-D5493A87D7F3}"/>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5" name="Text Box 35">
          <a:extLst>
            <a:ext uri="{FF2B5EF4-FFF2-40B4-BE49-F238E27FC236}">
              <a16:creationId xmlns:a16="http://schemas.microsoft.com/office/drawing/2014/main" id="{9D7403B0-1DE4-4A1D-87FD-7655F7097D77}"/>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6" name="Text Box 36">
          <a:extLst>
            <a:ext uri="{FF2B5EF4-FFF2-40B4-BE49-F238E27FC236}">
              <a16:creationId xmlns:a16="http://schemas.microsoft.com/office/drawing/2014/main" id="{777675CE-89A0-4168-BB12-564A42C4E975}"/>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7" name="Text Box 37">
          <a:extLst>
            <a:ext uri="{FF2B5EF4-FFF2-40B4-BE49-F238E27FC236}">
              <a16:creationId xmlns:a16="http://schemas.microsoft.com/office/drawing/2014/main" id="{6E46AB2F-F6C9-4343-A765-1F6713DAC0A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8" name="Text Box 38">
          <a:extLst>
            <a:ext uri="{FF2B5EF4-FFF2-40B4-BE49-F238E27FC236}">
              <a16:creationId xmlns:a16="http://schemas.microsoft.com/office/drawing/2014/main" id="{E45DB95A-9460-4F9B-AAFC-621DBD04402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79" name="Text Box 39">
          <a:extLst>
            <a:ext uri="{FF2B5EF4-FFF2-40B4-BE49-F238E27FC236}">
              <a16:creationId xmlns:a16="http://schemas.microsoft.com/office/drawing/2014/main" id="{DBFED76F-F4DE-4C54-966B-F7336AEC133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0" name="Text Box 40">
          <a:extLst>
            <a:ext uri="{FF2B5EF4-FFF2-40B4-BE49-F238E27FC236}">
              <a16:creationId xmlns:a16="http://schemas.microsoft.com/office/drawing/2014/main" id="{71E85584-9DEF-43CF-89D4-B9857B6907A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1" name="Text Box 41">
          <a:extLst>
            <a:ext uri="{FF2B5EF4-FFF2-40B4-BE49-F238E27FC236}">
              <a16:creationId xmlns:a16="http://schemas.microsoft.com/office/drawing/2014/main" id="{581EA5CB-8888-42B9-8A54-CCFB176549A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2" name="Text Box 42">
          <a:extLst>
            <a:ext uri="{FF2B5EF4-FFF2-40B4-BE49-F238E27FC236}">
              <a16:creationId xmlns:a16="http://schemas.microsoft.com/office/drawing/2014/main" id="{B7697ACF-641C-4118-A740-B8B87AD5DFF7}"/>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3" name="Text Box 43">
          <a:extLst>
            <a:ext uri="{FF2B5EF4-FFF2-40B4-BE49-F238E27FC236}">
              <a16:creationId xmlns:a16="http://schemas.microsoft.com/office/drawing/2014/main" id="{F5BAEF34-58F2-4269-8B16-4829030E044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4" name="Text Box 44">
          <a:extLst>
            <a:ext uri="{FF2B5EF4-FFF2-40B4-BE49-F238E27FC236}">
              <a16:creationId xmlns:a16="http://schemas.microsoft.com/office/drawing/2014/main" id="{A6531502-2DAD-4615-95FE-0CC74DC20575}"/>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5" name="Text Box 45">
          <a:extLst>
            <a:ext uri="{FF2B5EF4-FFF2-40B4-BE49-F238E27FC236}">
              <a16:creationId xmlns:a16="http://schemas.microsoft.com/office/drawing/2014/main" id="{C4F8C526-BE59-4DFD-B4AE-C207339507E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6" name="Text Box 46">
          <a:extLst>
            <a:ext uri="{FF2B5EF4-FFF2-40B4-BE49-F238E27FC236}">
              <a16:creationId xmlns:a16="http://schemas.microsoft.com/office/drawing/2014/main" id="{F3CA0F9A-C6BB-44D2-B8D8-683CC3402210}"/>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7" name="Text Box 47">
          <a:extLst>
            <a:ext uri="{FF2B5EF4-FFF2-40B4-BE49-F238E27FC236}">
              <a16:creationId xmlns:a16="http://schemas.microsoft.com/office/drawing/2014/main" id="{D736C6C6-DFF1-47E1-A69A-581702DA074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8" name="Text Box 49">
          <a:extLst>
            <a:ext uri="{FF2B5EF4-FFF2-40B4-BE49-F238E27FC236}">
              <a16:creationId xmlns:a16="http://schemas.microsoft.com/office/drawing/2014/main" id="{4ADD8D13-64DE-4CD2-9415-CE8C27610CB0}"/>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89" name="Text Box 50">
          <a:extLst>
            <a:ext uri="{FF2B5EF4-FFF2-40B4-BE49-F238E27FC236}">
              <a16:creationId xmlns:a16="http://schemas.microsoft.com/office/drawing/2014/main" id="{DDE4C403-BB11-4CB6-A446-72590F42D253}"/>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0" name="Text Box 51">
          <a:extLst>
            <a:ext uri="{FF2B5EF4-FFF2-40B4-BE49-F238E27FC236}">
              <a16:creationId xmlns:a16="http://schemas.microsoft.com/office/drawing/2014/main" id="{38AF7DBE-FED3-4186-8E37-DABB76A3D1F5}"/>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1" name="Text Box 52">
          <a:extLst>
            <a:ext uri="{FF2B5EF4-FFF2-40B4-BE49-F238E27FC236}">
              <a16:creationId xmlns:a16="http://schemas.microsoft.com/office/drawing/2014/main" id="{D316F2A1-30AC-4C44-BD15-FFCA199C6E9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2" name="Text Box 53">
          <a:extLst>
            <a:ext uri="{FF2B5EF4-FFF2-40B4-BE49-F238E27FC236}">
              <a16:creationId xmlns:a16="http://schemas.microsoft.com/office/drawing/2014/main" id="{E93B5116-FCAB-4BD9-9916-B424F6F5CC0E}"/>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3" name="Text Box 54">
          <a:extLst>
            <a:ext uri="{FF2B5EF4-FFF2-40B4-BE49-F238E27FC236}">
              <a16:creationId xmlns:a16="http://schemas.microsoft.com/office/drawing/2014/main" id="{C9FD5B38-743B-4FDC-AA7E-DA9815A9784C}"/>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4" name="Text Box 55">
          <a:extLst>
            <a:ext uri="{FF2B5EF4-FFF2-40B4-BE49-F238E27FC236}">
              <a16:creationId xmlns:a16="http://schemas.microsoft.com/office/drawing/2014/main" id="{FA959DB4-9EF1-40DC-B1BE-7362D00396A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5" name="Text Box 56">
          <a:extLst>
            <a:ext uri="{FF2B5EF4-FFF2-40B4-BE49-F238E27FC236}">
              <a16:creationId xmlns:a16="http://schemas.microsoft.com/office/drawing/2014/main" id="{D1FEB539-8342-4DCE-94F7-F10959134A5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6" name="Text Box 57">
          <a:extLst>
            <a:ext uri="{FF2B5EF4-FFF2-40B4-BE49-F238E27FC236}">
              <a16:creationId xmlns:a16="http://schemas.microsoft.com/office/drawing/2014/main" id="{5049103E-863A-414F-9D04-6F132F2821F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7" name="Text Box 58">
          <a:extLst>
            <a:ext uri="{FF2B5EF4-FFF2-40B4-BE49-F238E27FC236}">
              <a16:creationId xmlns:a16="http://schemas.microsoft.com/office/drawing/2014/main" id="{BA29290A-D70D-4311-A4ED-7EB4A545C86E}"/>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8" name="Text Box 59">
          <a:extLst>
            <a:ext uri="{FF2B5EF4-FFF2-40B4-BE49-F238E27FC236}">
              <a16:creationId xmlns:a16="http://schemas.microsoft.com/office/drawing/2014/main" id="{AFA8D171-F8B1-4F1C-82EF-DCF27FCF8761}"/>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399" name="Text Box 60">
          <a:extLst>
            <a:ext uri="{FF2B5EF4-FFF2-40B4-BE49-F238E27FC236}">
              <a16:creationId xmlns:a16="http://schemas.microsoft.com/office/drawing/2014/main" id="{565F7622-2727-4761-834D-96726585F575}"/>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0" name="Text Box 61">
          <a:extLst>
            <a:ext uri="{FF2B5EF4-FFF2-40B4-BE49-F238E27FC236}">
              <a16:creationId xmlns:a16="http://schemas.microsoft.com/office/drawing/2014/main" id="{2365EE89-6E2A-4700-A8D3-BBB0E335DECD}"/>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1" name="Text Box 62">
          <a:extLst>
            <a:ext uri="{FF2B5EF4-FFF2-40B4-BE49-F238E27FC236}">
              <a16:creationId xmlns:a16="http://schemas.microsoft.com/office/drawing/2014/main" id="{D04B6F5A-74B0-4D38-8691-0FCC769018CD}"/>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2" name="Text Box 63">
          <a:extLst>
            <a:ext uri="{FF2B5EF4-FFF2-40B4-BE49-F238E27FC236}">
              <a16:creationId xmlns:a16="http://schemas.microsoft.com/office/drawing/2014/main" id="{59EA2972-A5AE-4971-A169-B601A0E88C8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3" name="Text Box 64">
          <a:extLst>
            <a:ext uri="{FF2B5EF4-FFF2-40B4-BE49-F238E27FC236}">
              <a16:creationId xmlns:a16="http://schemas.microsoft.com/office/drawing/2014/main" id="{8C5CAABD-EBB6-439B-9AE7-13C93CFD4F2E}"/>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4" name="Text Box 65">
          <a:extLst>
            <a:ext uri="{FF2B5EF4-FFF2-40B4-BE49-F238E27FC236}">
              <a16:creationId xmlns:a16="http://schemas.microsoft.com/office/drawing/2014/main" id="{BF4EF74B-7252-465B-9C41-B3627CEEA187}"/>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5" name="Text Box 66">
          <a:extLst>
            <a:ext uri="{FF2B5EF4-FFF2-40B4-BE49-F238E27FC236}">
              <a16:creationId xmlns:a16="http://schemas.microsoft.com/office/drawing/2014/main" id="{FBFE4DBC-7B43-4591-8F97-A7631AD4CC4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6" name="Text Box 67">
          <a:extLst>
            <a:ext uri="{FF2B5EF4-FFF2-40B4-BE49-F238E27FC236}">
              <a16:creationId xmlns:a16="http://schemas.microsoft.com/office/drawing/2014/main" id="{6916E48A-C715-4FCF-9945-7207DE4C530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7" name="Text Box 68">
          <a:extLst>
            <a:ext uri="{FF2B5EF4-FFF2-40B4-BE49-F238E27FC236}">
              <a16:creationId xmlns:a16="http://schemas.microsoft.com/office/drawing/2014/main" id="{ECBA7C0D-A4D8-4CC0-BB92-FB56A6FE7F5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8" name="Text Box 69">
          <a:extLst>
            <a:ext uri="{FF2B5EF4-FFF2-40B4-BE49-F238E27FC236}">
              <a16:creationId xmlns:a16="http://schemas.microsoft.com/office/drawing/2014/main" id="{DAA7507A-6EE3-4D7F-B0D1-967EA9994CE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09" name="Text Box 70">
          <a:extLst>
            <a:ext uri="{FF2B5EF4-FFF2-40B4-BE49-F238E27FC236}">
              <a16:creationId xmlns:a16="http://schemas.microsoft.com/office/drawing/2014/main" id="{D5817512-F925-4F52-89A6-1FE222BBBBE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0" name="Text Box 71">
          <a:extLst>
            <a:ext uri="{FF2B5EF4-FFF2-40B4-BE49-F238E27FC236}">
              <a16:creationId xmlns:a16="http://schemas.microsoft.com/office/drawing/2014/main" id="{754B5625-19E7-469B-8778-AC63D1779B84}"/>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1" name="Text Box 72">
          <a:extLst>
            <a:ext uri="{FF2B5EF4-FFF2-40B4-BE49-F238E27FC236}">
              <a16:creationId xmlns:a16="http://schemas.microsoft.com/office/drawing/2014/main" id="{5D184C10-6801-4888-80C0-E5303F6598F7}"/>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2" name="Text Box 73">
          <a:extLst>
            <a:ext uri="{FF2B5EF4-FFF2-40B4-BE49-F238E27FC236}">
              <a16:creationId xmlns:a16="http://schemas.microsoft.com/office/drawing/2014/main" id="{57D46D01-B7EB-4CDA-9AD9-E8CDAF48537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3" name="Text Box 74">
          <a:extLst>
            <a:ext uri="{FF2B5EF4-FFF2-40B4-BE49-F238E27FC236}">
              <a16:creationId xmlns:a16="http://schemas.microsoft.com/office/drawing/2014/main" id="{B6D16B4F-A2B7-4CBB-8FB2-A79704CF3B4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4" name="Text Box 75">
          <a:extLst>
            <a:ext uri="{FF2B5EF4-FFF2-40B4-BE49-F238E27FC236}">
              <a16:creationId xmlns:a16="http://schemas.microsoft.com/office/drawing/2014/main" id="{1180EB86-34E7-45EF-B54D-8E2F74BF278C}"/>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5" name="Text Box 76">
          <a:extLst>
            <a:ext uri="{FF2B5EF4-FFF2-40B4-BE49-F238E27FC236}">
              <a16:creationId xmlns:a16="http://schemas.microsoft.com/office/drawing/2014/main" id="{77B62755-A757-466B-BB92-FB4388110C83}"/>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6" name="Text Box 77">
          <a:extLst>
            <a:ext uri="{FF2B5EF4-FFF2-40B4-BE49-F238E27FC236}">
              <a16:creationId xmlns:a16="http://schemas.microsoft.com/office/drawing/2014/main" id="{53645932-0476-4B65-8B19-595D9C346575}"/>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7" name="Text Box 78">
          <a:extLst>
            <a:ext uri="{FF2B5EF4-FFF2-40B4-BE49-F238E27FC236}">
              <a16:creationId xmlns:a16="http://schemas.microsoft.com/office/drawing/2014/main" id="{0BDFCEC5-55D2-41AF-AC67-B2D98A4E5AD8}"/>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8" name="Text Box 79">
          <a:extLst>
            <a:ext uri="{FF2B5EF4-FFF2-40B4-BE49-F238E27FC236}">
              <a16:creationId xmlns:a16="http://schemas.microsoft.com/office/drawing/2014/main" id="{BBAF4F07-56B0-43B2-A3DA-3A22D0BA8088}"/>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19" name="Text Box 80">
          <a:extLst>
            <a:ext uri="{FF2B5EF4-FFF2-40B4-BE49-F238E27FC236}">
              <a16:creationId xmlns:a16="http://schemas.microsoft.com/office/drawing/2014/main" id="{43E82E1B-704C-4D68-A8A0-74125484BDF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0" name="Text Box 81">
          <a:extLst>
            <a:ext uri="{FF2B5EF4-FFF2-40B4-BE49-F238E27FC236}">
              <a16:creationId xmlns:a16="http://schemas.microsoft.com/office/drawing/2014/main" id="{39E1C42D-4B73-42BF-B95B-973EC8DC150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1" name="Text Box 82">
          <a:extLst>
            <a:ext uri="{FF2B5EF4-FFF2-40B4-BE49-F238E27FC236}">
              <a16:creationId xmlns:a16="http://schemas.microsoft.com/office/drawing/2014/main" id="{DE9DDD78-4F5D-4934-B4A6-0346FFF9823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2" name="Text Box 83">
          <a:extLst>
            <a:ext uri="{FF2B5EF4-FFF2-40B4-BE49-F238E27FC236}">
              <a16:creationId xmlns:a16="http://schemas.microsoft.com/office/drawing/2014/main" id="{B728C341-A49B-4437-BB4E-C4A9FCB55D81}"/>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3" name="Text Box 84">
          <a:extLst>
            <a:ext uri="{FF2B5EF4-FFF2-40B4-BE49-F238E27FC236}">
              <a16:creationId xmlns:a16="http://schemas.microsoft.com/office/drawing/2014/main" id="{4A993A58-E74B-496E-8572-DF525F6D829D}"/>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4" name="Text Box 85">
          <a:extLst>
            <a:ext uri="{FF2B5EF4-FFF2-40B4-BE49-F238E27FC236}">
              <a16:creationId xmlns:a16="http://schemas.microsoft.com/office/drawing/2014/main" id="{B77673C5-22AF-43DF-AFD7-E07DEAE15AFC}"/>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5" name="Text Box 86">
          <a:extLst>
            <a:ext uri="{FF2B5EF4-FFF2-40B4-BE49-F238E27FC236}">
              <a16:creationId xmlns:a16="http://schemas.microsoft.com/office/drawing/2014/main" id="{60940A43-5597-439E-9E7E-F8CDC7066E20}"/>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6" name="Text Box 87">
          <a:extLst>
            <a:ext uri="{FF2B5EF4-FFF2-40B4-BE49-F238E27FC236}">
              <a16:creationId xmlns:a16="http://schemas.microsoft.com/office/drawing/2014/main" id="{04E95A20-3B21-400A-B11D-BB651C3A865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7" name="Text Box 88">
          <a:extLst>
            <a:ext uri="{FF2B5EF4-FFF2-40B4-BE49-F238E27FC236}">
              <a16:creationId xmlns:a16="http://schemas.microsoft.com/office/drawing/2014/main" id="{06DEFE80-E3B7-4DAA-AE08-4824FC89728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8" name="Text Box 89">
          <a:extLst>
            <a:ext uri="{FF2B5EF4-FFF2-40B4-BE49-F238E27FC236}">
              <a16:creationId xmlns:a16="http://schemas.microsoft.com/office/drawing/2014/main" id="{8ECA4AE1-0ECA-4AE1-87CD-DA758DE9727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29" name="Text Box 90">
          <a:extLst>
            <a:ext uri="{FF2B5EF4-FFF2-40B4-BE49-F238E27FC236}">
              <a16:creationId xmlns:a16="http://schemas.microsoft.com/office/drawing/2014/main" id="{4D697F82-9831-4495-B757-F5298B5679D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0" name="Text Box 91">
          <a:extLst>
            <a:ext uri="{FF2B5EF4-FFF2-40B4-BE49-F238E27FC236}">
              <a16:creationId xmlns:a16="http://schemas.microsoft.com/office/drawing/2014/main" id="{772941A5-8141-42E1-8482-B91DD7CE1C7E}"/>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1" name="Text Box 92">
          <a:extLst>
            <a:ext uri="{FF2B5EF4-FFF2-40B4-BE49-F238E27FC236}">
              <a16:creationId xmlns:a16="http://schemas.microsoft.com/office/drawing/2014/main" id="{7837CDF4-558A-4AB0-81BC-5A659FD977BC}"/>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2" name="Text Box 3">
          <a:extLst>
            <a:ext uri="{FF2B5EF4-FFF2-40B4-BE49-F238E27FC236}">
              <a16:creationId xmlns:a16="http://schemas.microsoft.com/office/drawing/2014/main" id="{DA9B2ABD-7B34-486D-8162-D2A1F53E867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3" name="Text Box 4">
          <a:extLst>
            <a:ext uri="{FF2B5EF4-FFF2-40B4-BE49-F238E27FC236}">
              <a16:creationId xmlns:a16="http://schemas.microsoft.com/office/drawing/2014/main" id="{AD35458E-0B40-43F4-887F-477BB3B8E7C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4" name="Text Box 5">
          <a:extLst>
            <a:ext uri="{FF2B5EF4-FFF2-40B4-BE49-F238E27FC236}">
              <a16:creationId xmlns:a16="http://schemas.microsoft.com/office/drawing/2014/main" id="{ED5A6E84-D340-4C9F-8161-22DCEF3E1AFD}"/>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5" name="Text Box 6">
          <a:extLst>
            <a:ext uri="{FF2B5EF4-FFF2-40B4-BE49-F238E27FC236}">
              <a16:creationId xmlns:a16="http://schemas.microsoft.com/office/drawing/2014/main" id="{E5CAC9BE-6CC8-491A-8F7E-81BEEAB84718}"/>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6" name="Text Box 7">
          <a:extLst>
            <a:ext uri="{FF2B5EF4-FFF2-40B4-BE49-F238E27FC236}">
              <a16:creationId xmlns:a16="http://schemas.microsoft.com/office/drawing/2014/main" id="{F0C012D3-B3C0-46C3-8005-489EFA78777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7" name="Text Box 8">
          <a:extLst>
            <a:ext uri="{FF2B5EF4-FFF2-40B4-BE49-F238E27FC236}">
              <a16:creationId xmlns:a16="http://schemas.microsoft.com/office/drawing/2014/main" id="{28BD2C34-1456-4C6D-88CE-1C349B7D651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8" name="Text Box 9">
          <a:extLst>
            <a:ext uri="{FF2B5EF4-FFF2-40B4-BE49-F238E27FC236}">
              <a16:creationId xmlns:a16="http://schemas.microsoft.com/office/drawing/2014/main" id="{C19DB4E4-B1D9-4DB6-B5C0-8582B468EE93}"/>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39" name="Text Box 10">
          <a:extLst>
            <a:ext uri="{FF2B5EF4-FFF2-40B4-BE49-F238E27FC236}">
              <a16:creationId xmlns:a16="http://schemas.microsoft.com/office/drawing/2014/main" id="{E19781AC-D870-4AB6-A0B6-9326F5952E6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0" name="Text Box 11">
          <a:extLst>
            <a:ext uri="{FF2B5EF4-FFF2-40B4-BE49-F238E27FC236}">
              <a16:creationId xmlns:a16="http://schemas.microsoft.com/office/drawing/2014/main" id="{A781756F-3BA8-4A95-81A6-9F6236F3B311}"/>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1" name="Text Box 12">
          <a:extLst>
            <a:ext uri="{FF2B5EF4-FFF2-40B4-BE49-F238E27FC236}">
              <a16:creationId xmlns:a16="http://schemas.microsoft.com/office/drawing/2014/main" id="{71C8448F-777E-4481-BF45-939B7DED5657}"/>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2" name="Text Box 13">
          <a:extLst>
            <a:ext uri="{FF2B5EF4-FFF2-40B4-BE49-F238E27FC236}">
              <a16:creationId xmlns:a16="http://schemas.microsoft.com/office/drawing/2014/main" id="{12177CEF-7F3A-4AEC-AF81-C854ED53DED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3" name="Text Box 14">
          <a:extLst>
            <a:ext uri="{FF2B5EF4-FFF2-40B4-BE49-F238E27FC236}">
              <a16:creationId xmlns:a16="http://schemas.microsoft.com/office/drawing/2014/main" id="{2BF4A08C-BC11-465A-A331-D29E880FF20D}"/>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4" name="Text Box 15">
          <a:extLst>
            <a:ext uri="{FF2B5EF4-FFF2-40B4-BE49-F238E27FC236}">
              <a16:creationId xmlns:a16="http://schemas.microsoft.com/office/drawing/2014/main" id="{07B1E664-A726-4A9C-A573-941B878DCCA9}"/>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5" name="Text Box 16">
          <a:extLst>
            <a:ext uri="{FF2B5EF4-FFF2-40B4-BE49-F238E27FC236}">
              <a16:creationId xmlns:a16="http://schemas.microsoft.com/office/drawing/2014/main" id="{17FB7F77-F385-48E7-881F-9A7034AD492C}"/>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6" name="Text Box 17">
          <a:extLst>
            <a:ext uri="{FF2B5EF4-FFF2-40B4-BE49-F238E27FC236}">
              <a16:creationId xmlns:a16="http://schemas.microsoft.com/office/drawing/2014/main" id="{6CFF9225-CD01-413B-86EE-6CCBA29148C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7" name="Text Box 18">
          <a:extLst>
            <a:ext uri="{FF2B5EF4-FFF2-40B4-BE49-F238E27FC236}">
              <a16:creationId xmlns:a16="http://schemas.microsoft.com/office/drawing/2014/main" id="{8079C34C-3505-43A9-905B-E58F30CDEF8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8" name="Text Box 19">
          <a:extLst>
            <a:ext uri="{FF2B5EF4-FFF2-40B4-BE49-F238E27FC236}">
              <a16:creationId xmlns:a16="http://schemas.microsoft.com/office/drawing/2014/main" id="{293C01CB-E729-480D-9BCA-6CFF7700517A}"/>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49" name="Text Box 20">
          <a:extLst>
            <a:ext uri="{FF2B5EF4-FFF2-40B4-BE49-F238E27FC236}">
              <a16:creationId xmlns:a16="http://schemas.microsoft.com/office/drawing/2014/main" id="{A52E8041-8CD2-413D-BF25-F8E25B670921}"/>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0" name="Text Box 21">
          <a:extLst>
            <a:ext uri="{FF2B5EF4-FFF2-40B4-BE49-F238E27FC236}">
              <a16:creationId xmlns:a16="http://schemas.microsoft.com/office/drawing/2014/main" id="{028A5761-8FD8-461A-AF4F-04A4AC721D7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1" name="Text Box 22">
          <a:extLst>
            <a:ext uri="{FF2B5EF4-FFF2-40B4-BE49-F238E27FC236}">
              <a16:creationId xmlns:a16="http://schemas.microsoft.com/office/drawing/2014/main" id="{757AF935-E74E-4C49-9213-7DCC1293F9E4}"/>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2" name="Text Box 23">
          <a:extLst>
            <a:ext uri="{FF2B5EF4-FFF2-40B4-BE49-F238E27FC236}">
              <a16:creationId xmlns:a16="http://schemas.microsoft.com/office/drawing/2014/main" id="{47394666-338A-43DE-BB59-E0D2FB5D9732}"/>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3" name="Text Box 24">
          <a:extLst>
            <a:ext uri="{FF2B5EF4-FFF2-40B4-BE49-F238E27FC236}">
              <a16:creationId xmlns:a16="http://schemas.microsoft.com/office/drawing/2014/main" id="{9007F52C-E97D-4BF7-BBDC-AD79E7FF2670}"/>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4" name="Text Box 25">
          <a:extLst>
            <a:ext uri="{FF2B5EF4-FFF2-40B4-BE49-F238E27FC236}">
              <a16:creationId xmlns:a16="http://schemas.microsoft.com/office/drawing/2014/main" id="{64068239-23CF-4D16-893C-66AF4F64B7FB}"/>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5" name="Text Box 48">
          <a:extLst>
            <a:ext uri="{FF2B5EF4-FFF2-40B4-BE49-F238E27FC236}">
              <a16:creationId xmlns:a16="http://schemas.microsoft.com/office/drawing/2014/main" id="{35BF4CF5-A127-4137-9ACC-256A8175A886}"/>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59</xdr:row>
      <xdr:rowOff>150494</xdr:rowOff>
    </xdr:to>
    <xdr:sp macro="" textlink="">
      <xdr:nvSpPr>
        <xdr:cNvPr id="2456" name="Text Box 93">
          <a:extLst>
            <a:ext uri="{FF2B5EF4-FFF2-40B4-BE49-F238E27FC236}">
              <a16:creationId xmlns:a16="http://schemas.microsoft.com/office/drawing/2014/main" id="{36DDD16B-E0F7-46D5-ADFD-0576F214694F}"/>
            </a:ext>
          </a:extLst>
        </xdr:cNvPr>
        <xdr:cNvSpPr txBox="1">
          <a:spLocks noChangeArrowheads="1"/>
        </xdr:cNvSpPr>
      </xdr:nvSpPr>
      <xdr:spPr bwMode="auto">
        <a:xfrm>
          <a:off x="3248025" y="12753975"/>
          <a:ext cx="69477" cy="2293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46</xdr:row>
      <xdr:rowOff>0</xdr:rowOff>
    </xdr:from>
    <xdr:ext cx="76200" cy="200025"/>
    <xdr:sp macro="" textlink="">
      <xdr:nvSpPr>
        <xdr:cNvPr id="2457" name="Text Box 26">
          <a:extLst>
            <a:ext uri="{FF2B5EF4-FFF2-40B4-BE49-F238E27FC236}">
              <a16:creationId xmlns:a16="http://schemas.microsoft.com/office/drawing/2014/main" id="{790CEAF4-49F3-4AAC-873A-E13E0CDB04B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58" name="Text Box 27">
          <a:extLst>
            <a:ext uri="{FF2B5EF4-FFF2-40B4-BE49-F238E27FC236}">
              <a16:creationId xmlns:a16="http://schemas.microsoft.com/office/drawing/2014/main" id="{1AED5D68-4D13-4014-8E11-37254E9AE05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59" name="Text Box 28">
          <a:extLst>
            <a:ext uri="{FF2B5EF4-FFF2-40B4-BE49-F238E27FC236}">
              <a16:creationId xmlns:a16="http://schemas.microsoft.com/office/drawing/2014/main" id="{39B29951-3C9B-479C-B111-73B89F85484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0" name="Text Box 29">
          <a:extLst>
            <a:ext uri="{FF2B5EF4-FFF2-40B4-BE49-F238E27FC236}">
              <a16:creationId xmlns:a16="http://schemas.microsoft.com/office/drawing/2014/main" id="{0DC6E665-B86C-474F-A2AE-C7D57DDFE65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1" name="Text Box 30">
          <a:extLst>
            <a:ext uri="{FF2B5EF4-FFF2-40B4-BE49-F238E27FC236}">
              <a16:creationId xmlns:a16="http://schemas.microsoft.com/office/drawing/2014/main" id="{2D55F304-DB49-4F97-AA21-07E5546BE75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2" name="Text Box 31">
          <a:extLst>
            <a:ext uri="{FF2B5EF4-FFF2-40B4-BE49-F238E27FC236}">
              <a16:creationId xmlns:a16="http://schemas.microsoft.com/office/drawing/2014/main" id="{F1D11585-6992-41DF-AB4B-950BFE8BF92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3" name="Text Box 32">
          <a:extLst>
            <a:ext uri="{FF2B5EF4-FFF2-40B4-BE49-F238E27FC236}">
              <a16:creationId xmlns:a16="http://schemas.microsoft.com/office/drawing/2014/main" id="{5BE9F581-5317-410E-B94B-A673F3500C4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4" name="Text Box 33">
          <a:extLst>
            <a:ext uri="{FF2B5EF4-FFF2-40B4-BE49-F238E27FC236}">
              <a16:creationId xmlns:a16="http://schemas.microsoft.com/office/drawing/2014/main" id="{44E07D6A-B7EA-45F1-AE08-232FD1A174D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5" name="Text Box 34">
          <a:extLst>
            <a:ext uri="{FF2B5EF4-FFF2-40B4-BE49-F238E27FC236}">
              <a16:creationId xmlns:a16="http://schemas.microsoft.com/office/drawing/2014/main" id="{6C9C0B0C-C273-4701-BFB1-AFE69920BBB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6" name="Text Box 35">
          <a:extLst>
            <a:ext uri="{FF2B5EF4-FFF2-40B4-BE49-F238E27FC236}">
              <a16:creationId xmlns:a16="http://schemas.microsoft.com/office/drawing/2014/main" id="{FEBF2BFE-77B3-4521-90AC-0FE85922A0A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7" name="Text Box 36">
          <a:extLst>
            <a:ext uri="{FF2B5EF4-FFF2-40B4-BE49-F238E27FC236}">
              <a16:creationId xmlns:a16="http://schemas.microsoft.com/office/drawing/2014/main" id="{CD0A5213-79EE-4D31-B296-BF70D1E76EC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8" name="Text Box 37">
          <a:extLst>
            <a:ext uri="{FF2B5EF4-FFF2-40B4-BE49-F238E27FC236}">
              <a16:creationId xmlns:a16="http://schemas.microsoft.com/office/drawing/2014/main" id="{9578E9AB-DC17-43C0-8393-BFD410A4037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69" name="Text Box 38">
          <a:extLst>
            <a:ext uri="{FF2B5EF4-FFF2-40B4-BE49-F238E27FC236}">
              <a16:creationId xmlns:a16="http://schemas.microsoft.com/office/drawing/2014/main" id="{B8E6E2AB-2317-4D1E-9C16-411C0C248BC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0" name="Text Box 39">
          <a:extLst>
            <a:ext uri="{FF2B5EF4-FFF2-40B4-BE49-F238E27FC236}">
              <a16:creationId xmlns:a16="http://schemas.microsoft.com/office/drawing/2014/main" id="{9633B94A-941E-4720-9D79-FAFED2256A9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1" name="Text Box 40">
          <a:extLst>
            <a:ext uri="{FF2B5EF4-FFF2-40B4-BE49-F238E27FC236}">
              <a16:creationId xmlns:a16="http://schemas.microsoft.com/office/drawing/2014/main" id="{55ED4247-657C-4000-A897-9E955E852DE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2" name="Text Box 41">
          <a:extLst>
            <a:ext uri="{FF2B5EF4-FFF2-40B4-BE49-F238E27FC236}">
              <a16:creationId xmlns:a16="http://schemas.microsoft.com/office/drawing/2014/main" id="{D8EF93B5-2247-4E3B-9517-5C86A5ECDB2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3" name="Text Box 42">
          <a:extLst>
            <a:ext uri="{FF2B5EF4-FFF2-40B4-BE49-F238E27FC236}">
              <a16:creationId xmlns:a16="http://schemas.microsoft.com/office/drawing/2014/main" id="{A0231D3A-C9D4-4B1D-B956-DABBF5ECE1B2}"/>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4" name="Text Box 43">
          <a:extLst>
            <a:ext uri="{FF2B5EF4-FFF2-40B4-BE49-F238E27FC236}">
              <a16:creationId xmlns:a16="http://schemas.microsoft.com/office/drawing/2014/main" id="{45A8F5A6-6117-4BA3-BB5B-7A13E0FC9E0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5" name="Text Box 44">
          <a:extLst>
            <a:ext uri="{FF2B5EF4-FFF2-40B4-BE49-F238E27FC236}">
              <a16:creationId xmlns:a16="http://schemas.microsoft.com/office/drawing/2014/main" id="{0BAE57D4-47B6-4239-9CFD-8D62A9CC322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6" name="Text Box 45">
          <a:extLst>
            <a:ext uri="{FF2B5EF4-FFF2-40B4-BE49-F238E27FC236}">
              <a16:creationId xmlns:a16="http://schemas.microsoft.com/office/drawing/2014/main" id="{C787C241-FF9B-4A8B-8AC6-B0FFB9777FC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7" name="Text Box 46">
          <a:extLst>
            <a:ext uri="{FF2B5EF4-FFF2-40B4-BE49-F238E27FC236}">
              <a16:creationId xmlns:a16="http://schemas.microsoft.com/office/drawing/2014/main" id="{E6EF867B-E3EE-47D6-97BA-154264136D5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8" name="Text Box 47">
          <a:extLst>
            <a:ext uri="{FF2B5EF4-FFF2-40B4-BE49-F238E27FC236}">
              <a16:creationId xmlns:a16="http://schemas.microsoft.com/office/drawing/2014/main" id="{4BABD487-FAC2-408F-8520-7BA4C7D6F1C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79" name="Text Box 49">
          <a:extLst>
            <a:ext uri="{FF2B5EF4-FFF2-40B4-BE49-F238E27FC236}">
              <a16:creationId xmlns:a16="http://schemas.microsoft.com/office/drawing/2014/main" id="{491996D2-8349-4547-9B31-9E5FEE58D02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0" name="Text Box 50">
          <a:extLst>
            <a:ext uri="{FF2B5EF4-FFF2-40B4-BE49-F238E27FC236}">
              <a16:creationId xmlns:a16="http://schemas.microsoft.com/office/drawing/2014/main" id="{54107085-EF02-44E4-A270-4F55CAC31FC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1" name="Text Box 51">
          <a:extLst>
            <a:ext uri="{FF2B5EF4-FFF2-40B4-BE49-F238E27FC236}">
              <a16:creationId xmlns:a16="http://schemas.microsoft.com/office/drawing/2014/main" id="{5846CBE7-C726-48D0-B58C-6D0E1A5ADA1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2" name="Text Box 52">
          <a:extLst>
            <a:ext uri="{FF2B5EF4-FFF2-40B4-BE49-F238E27FC236}">
              <a16:creationId xmlns:a16="http://schemas.microsoft.com/office/drawing/2014/main" id="{95786D71-77CC-4246-8B2D-00195A16A49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3" name="Text Box 53">
          <a:extLst>
            <a:ext uri="{FF2B5EF4-FFF2-40B4-BE49-F238E27FC236}">
              <a16:creationId xmlns:a16="http://schemas.microsoft.com/office/drawing/2014/main" id="{57FF3D19-64E0-4DF0-84FD-22AA6FF26A8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4" name="Text Box 54">
          <a:extLst>
            <a:ext uri="{FF2B5EF4-FFF2-40B4-BE49-F238E27FC236}">
              <a16:creationId xmlns:a16="http://schemas.microsoft.com/office/drawing/2014/main" id="{DA675406-2CC7-4898-B926-66B1C2A02BE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5" name="Text Box 55">
          <a:extLst>
            <a:ext uri="{FF2B5EF4-FFF2-40B4-BE49-F238E27FC236}">
              <a16:creationId xmlns:a16="http://schemas.microsoft.com/office/drawing/2014/main" id="{CDEE7FA1-1D60-4AED-B847-DC2E22BF9FF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6" name="Text Box 56">
          <a:extLst>
            <a:ext uri="{FF2B5EF4-FFF2-40B4-BE49-F238E27FC236}">
              <a16:creationId xmlns:a16="http://schemas.microsoft.com/office/drawing/2014/main" id="{684C170B-4516-4E7E-932F-27A93F5024D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7" name="Text Box 57">
          <a:extLst>
            <a:ext uri="{FF2B5EF4-FFF2-40B4-BE49-F238E27FC236}">
              <a16:creationId xmlns:a16="http://schemas.microsoft.com/office/drawing/2014/main" id="{633B0A93-8903-48B7-AA82-19558DCFA8B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8" name="Text Box 58">
          <a:extLst>
            <a:ext uri="{FF2B5EF4-FFF2-40B4-BE49-F238E27FC236}">
              <a16:creationId xmlns:a16="http://schemas.microsoft.com/office/drawing/2014/main" id="{9E041F68-DE9B-4FFF-BA29-C2DBE94853C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89" name="Text Box 59">
          <a:extLst>
            <a:ext uri="{FF2B5EF4-FFF2-40B4-BE49-F238E27FC236}">
              <a16:creationId xmlns:a16="http://schemas.microsoft.com/office/drawing/2014/main" id="{F3FF57E5-8885-4CC4-9756-3CC2A26E0A2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0" name="Text Box 60">
          <a:extLst>
            <a:ext uri="{FF2B5EF4-FFF2-40B4-BE49-F238E27FC236}">
              <a16:creationId xmlns:a16="http://schemas.microsoft.com/office/drawing/2014/main" id="{4476C425-9BA5-4D51-8625-5D9BFF6E85F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1" name="Text Box 61">
          <a:extLst>
            <a:ext uri="{FF2B5EF4-FFF2-40B4-BE49-F238E27FC236}">
              <a16:creationId xmlns:a16="http://schemas.microsoft.com/office/drawing/2014/main" id="{70563C6C-0237-4080-B931-7016FFAC18C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2" name="Text Box 62">
          <a:extLst>
            <a:ext uri="{FF2B5EF4-FFF2-40B4-BE49-F238E27FC236}">
              <a16:creationId xmlns:a16="http://schemas.microsoft.com/office/drawing/2014/main" id="{A21EF510-A81F-4A86-9BE5-8CD40CF6F59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3" name="Text Box 63">
          <a:extLst>
            <a:ext uri="{FF2B5EF4-FFF2-40B4-BE49-F238E27FC236}">
              <a16:creationId xmlns:a16="http://schemas.microsoft.com/office/drawing/2014/main" id="{0DCB30AA-268E-4564-A856-182250CC9199}"/>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4" name="Text Box 64">
          <a:extLst>
            <a:ext uri="{FF2B5EF4-FFF2-40B4-BE49-F238E27FC236}">
              <a16:creationId xmlns:a16="http://schemas.microsoft.com/office/drawing/2014/main" id="{E4FDDD52-FBCC-44FB-A37D-BBE7D0EF83F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5" name="Text Box 65">
          <a:extLst>
            <a:ext uri="{FF2B5EF4-FFF2-40B4-BE49-F238E27FC236}">
              <a16:creationId xmlns:a16="http://schemas.microsoft.com/office/drawing/2014/main" id="{180D91A5-33C6-4A85-9833-68D614D2891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6" name="Text Box 66">
          <a:extLst>
            <a:ext uri="{FF2B5EF4-FFF2-40B4-BE49-F238E27FC236}">
              <a16:creationId xmlns:a16="http://schemas.microsoft.com/office/drawing/2014/main" id="{BD6CEFC6-09C6-45CD-925A-32491FEE087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7" name="Text Box 67">
          <a:extLst>
            <a:ext uri="{FF2B5EF4-FFF2-40B4-BE49-F238E27FC236}">
              <a16:creationId xmlns:a16="http://schemas.microsoft.com/office/drawing/2014/main" id="{4648AADF-F2BF-4E7B-82E5-8C630F7E770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8" name="Text Box 68">
          <a:extLst>
            <a:ext uri="{FF2B5EF4-FFF2-40B4-BE49-F238E27FC236}">
              <a16:creationId xmlns:a16="http://schemas.microsoft.com/office/drawing/2014/main" id="{779D9476-04D7-4938-97FC-C1F23D80864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499" name="Text Box 69">
          <a:extLst>
            <a:ext uri="{FF2B5EF4-FFF2-40B4-BE49-F238E27FC236}">
              <a16:creationId xmlns:a16="http://schemas.microsoft.com/office/drawing/2014/main" id="{8743B68C-A144-4A3D-846F-3E85DF43D70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0" name="Text Box 70">
          <a:extLst>
            <a:ext uri="{FF2B5EF4-FFF2-40B4-BE49-F238E27FC236}">
              <a16:creationId xmlns:a16="http://schemas.microsoft.com/office/drawing/2014/main" id="{C1CC635E-4180-4BFD-8249-38B3F4CC601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1" name="Text Box 71">
          <a:extLst>
            <a:ext uri="{FF2B5EF4-FFF2-40B4-BE49-F238E27FC236}">
              <a16:creationId xmlns:a16="http://schemas.microsoft.com/office/drawing/2014/main" id="{EADF4338-1642-467C-BDAE-B960C61511C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2" name="Text Box 72">
          <a:extLst>
            <a:ext uri="{FF2B5EF4-FFF2-40B4-BE49-F238E27FC236}">
              <a16:creationId xmlns:a16="http://schemas.microsoft.com/office/drawing/2014/main" id="{B5CEE076-D8BB-4483-AF89-549D4E0B858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3" name="Text Box 73">
          <a:extLst>
            <a:ext uri="{FF2B5EF4-FFF2-40B4-BE49-F238E27FC236}">
              <a16:creationId xmlns:a16="http://schemas.microsoft.com/office/drawing/2014/main" id="{280AD09E-41B1-4F80-940F-8EA8D9D27C7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4" name="Text Box 74">
          <a:extLst>
            <a:ext uri="{FF2B5EF4-FFF2-40B4-BE49-F238E27FC236}">
              <a16:creationId xmlns:a16="http://schemas.microsoft.com/office/drawing/2014/main" id="{F54F6495-F3F0-453F-8A62-3E5EE6E0C2A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5" name="Text Box 75">
          <a:extLst>
            <a:ext uri="{FF2B5EF4-FFF2-40B4-BE49-F238E27FC236}">
              <a16:creationId xmlns:a16="http://schemas.microsoft.com/office/drawing/2014/main" id="{BEFBF80A-5D48-40E1-B6E9-B931BDC1F6C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6" name="Text Box 76">
          <a:extLst>
            <a:ext uri="{FF2B5EF4-FFF2-40B4-BE49-F238E27FC236}">
              <a16:creationId xmlns:a16="http://schemas.microsoft.com/office/drawing/2014/main" id="{BECB724E-C7B4-4357-ADE9-46E9D4B4043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7" name="Text Box 77">
          <a:extLst>
            <a:ext uri="{FF2B5EF4-FFF2-40B4-BE49-F238E27FC236}">
              <a16:creationId xmlns:a16="http://schemas.microsoft.com/office/drawing/2014/main" id="{F8D0F839-9EAD-4BBE-AF60-D9B4FA76101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8" name="Text Box 78">
          <a:extLst>
            <a:ext uri="{FF2B5EF4-FFF2-40B4-BE49-F238E27FC236}">
              <a16:creationId xmlns:a16="http://schemas.microsoft.com/office/drawing/2014/main" id="{BE1A59E4-5E34-4C6C-99C7-26FF6E9F6EB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09" name="Text Box 79">
          <a:extLst>
            <a:ext uri="{FF2B5EF4-FFF2-40B4-BE49-F238E27FC236}">
              <a16:creationId xmlns:a16="http://schemas.microsoft.com/office/drawing/2014/main" id="{DD5ED725-C868-40D4-BB37-92ADBBBA8E4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0" name="Text Box 80">
          <a:extLst>
            <a:ext uri="{FF2B5EF4-FFF2-40B4-BE49-F238E27FC236}">
              <a16:creationId xmlns:a16="http://schemas.microsoft.com/office/drawing/2014/main" id="{083F19BB-7F5E-4130-ADA3-30D3E747C6C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1" name="Text Box 81">
          <a:extLst>
            <a:ext uri="{FF2B5EF4-FFF2-40B4-BE49-F238E27FC236}">
              <a16:creationId xmlns:a16="http://schemas.microsoft.com/office/drawing/2014/main" id="{B66A9868-3C6F-4BDE-804A-5ADD264D393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2" name="Text Box 82">
          <a:extLst>
            <a:ext uri="{FF2B5EF4-FFF2-40B4-BE49-F238E27FC236}">
              <a16:creationId xmlns:a16="http://schemas.microsoft.com/office/drawing/2014/main" id="{69D9A6EF-59C7-4CCD-90A7-3676EE902B0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3" name="Text Box 83">
          <a:extLst>
            <a:ext uri="{FF2B5EF4-FFF2-40B4-BE49-F238E27FC236}">
              <a16:creationId xmlns:a16="http://schemas.microsoft.com/office/drawing/2014/main" id="{E25033EA-A392-462C-AF69-42B3EE942AF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4" name="Text Box 84">
          <a:extLst>
            <a:ext uri="{FF2B5EF4-FFF2-40B4-BE49-F238E27FC236}">
              <a16:creationId xmlns:a16="http://schemas.microsoft.com/office/drawing/2014/main" id="{85A96EF0-8655-4E94-AFF8-FC4B85F04E22}"/>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5" name="Text Box 85">
          <a:extLst>
            <a:ext uri="{FF2B5EF4-FFF2-40B4-BE49-F238E27FC236}">
              <a16:creationId xmlns:a16="http://schemas.microsoft.com/office/drawing/2014/main" id="{B6E7E6ED-6A74-4077-B9D6-6FCA96E9C3E3}"/>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6" name="Text Box 86">
          <a:extLst>
            <a:ext uri="{FF2B5EF4-FFF2-40B4-BE49-F238E27FC236}">
              <a16:creationId xmlns:a16="http://schemas.microsoft.com/office/drawing/2014/main" id="{38AA9535-B5D5-4891-A34A-A471999B0F7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7" name="Text Box 87">
          <a:extLst>
            <a:ext uri="{FF2B5EF4-FFF2-40B4-BE49-F238E27FC236}">
              <a16:creationId xmlns:a16="http://schemas.microsoft.com/office/drawing/2014/main" id="{985DDD5D-EFE7-406F-AB85-B0D32A1F5FFB}"/>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8" name="Text Box 88">
          <a:extLst>
            <a:ext uri="{FF2B5EF4-FFF2-40B4-BE49-F238E27FC236}">
              <a16:creationId xmlns:a16="http://schemas.microsoft.com/office/drawing/2014/main" id="{3741487B-CA2F-42CC-BDC6-C177DB7F992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19" name="Text Box 89">
          <a:extLst>
            <a:ext uri="{FF2B5EF4-FFF2-40B4-BE49-F238E27FC236}">
              <a16:creationId xmlns:a16="http://schemas.microsoft.com/office/drawing/2014/main" id="{F896F245-1D0E-43F5-8EE8-4F8F16EAFFF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20" name="Text Box 90">
          <a:extLst>
            <a:ext uri="{FF2B5EF4-FFF2-40B4-BE49-F238E27FC236}">
              <a16:creationId xmlns:a16="http://schemas.microsoft.com/office/drawing/2014/main" id="{99624959-29E2-4E2B-906F-1C5DD26EE12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21" name="Text Box 91">
          <a:extLst>
            <a:ext uri="{FF2B5EF4-FFF2-40B4-BE49-F238E27FC236}">
              <a16:creationId xmlns:a16="http://schemas.microsoft.com/office/drawing/2014/main" id="{A7EF0E26-2358-4590-93AE-99684586A2B6}"/>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2522" name="Text Box 92">
          <a:extLst>
            <a:ext uri="{FF2B5EF4-FFF2-40B4-BE49-F238E27FC236}">
              <a16:creationId xmlns:a16="http://schemas.microsoft.com/office/drawing/2014/main" id="{6D3782ED-693A-4DB5-9DC4-B249C4E95B0F}"/>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53</xdr:row>
      <xdr:rowOff>0</xdr:rowOff>
    </xdr:from>
    <xdr:to>
      <xdr:col>2</xdr:col>
      <xdr:colOff>59386</xdr:colOff>
      <xdr:row>66</xdr:row>
      <xdr:rowOff>211373</xdr:rowOff>
    </xdr:to>
    <xdr:sp macro="" textlink="">
      <xdr:nvSpPr>
        <xdr:cNvPr id="2523" name="Text Box 26">
          <a:extLst>
            <a:ext uri="{FF2B5EF4-FFF2-40B4-BE49-F238E27FC236}">
              <a16:creationId xmlns:a16="http://schemas.microsoft.com/office/drawing/2014/main" id="{5D4B7F03-7CAA-483C-94E0-35B74A3EBCCA}"/>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4" name="Text Box 27">
          <a:extLst>
            <a:ext uri="{FF2B5EF4-FFF2-40B4-BE49-F238E27FC236}">
              <a16:creationId xmlns:a16="http://schemas.microsoft.com/office/drawing/2014/main" id="{7CE090AF-B316-4982-BED2-2B2D9C6A4C94}"/>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5" name="Text Box 28">
          <a:extLst>
            <a:ext uri="{FF2B5EF4-FFF2-40B4-BE49-F238E27FC236}">
              <a16:creationId xmlns:a16="http://schemas.microsoft.com/office/drawing/2014/main" id="{F846516E-FA15-4CE9-8FFB-ADF48550491F}"/>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6" name="Text Box 29">
          <a:extLst>
            <a:ext uri="{FF2B5EF4-FFF2-40B4-BE49-F238E27FC236}">
              <a16:creationId xmlns:a16="http://schemas.microsoft.com/office/drawing/2014/main" id="{07D872C8-969D-4E02-A468-A7261CAACDF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7" name="Text Box 30">
          <a:extLst>
            <a:ext uri="{FF2B5EF4-FFF2-40B4-BE49-F238E27FC236}">
              <a16:creationId xmlns:a16="http://schemas.microsoft.com/office/drawing/2014/main" id="{F2B18F09-98FB-4123-A74E-A9FA2129BC5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8" name="Text Box 31">
          <a:extLst>
            <a:ext uri="{FF2B5EF4-FFF2-40B4-BE49-F238E27FC236}">
              <a16:creationId xmlns:a16="http://schemas.microsoft.com/office/drawing/2014/main" id="{5FECE8B1-E0EE-42FA-95BE-3E35CB68B4AA}"/>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29" name="Text Box 32">
          <a:extLst>
            <a:ext uri="{FF2B5EF4-FFF2-40B4-BE49-F238E27FC236}">
              <a16:creationId xmlns:a16="http://schemas.microsoft.com/office/drawing/2014/main" id="{72A10456-B8E6-44F4-B7AA-57D161308F0E}"/>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0" name="Text Box 33">
          <a:extLst>
            <a:ext uri="{FF2B5EF4-FFF2-40B4-BE49-F238E27FC236}">
              <a16:creationId xmlns:a16="http://schemas.microsoft.com/office/drawing/2014/main" id="{D129376B-DC9C-4740-8623-0C26FB594D5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1" name="Text Box 34">
          <a:extLst>
            <a:ext uri="{FF2B5EF4-FFF2-40B4-BE49-F238E27FC236}">
              <a16:creationId xmlns:a16="http://schemas.microsoft.com/office/drawing/2014/main" id="{18FC7291-F525-4233-AFE8-B56B9B700FBC}"/>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2" name="Text Box 35">
          <a:extLst>
            <a:ext uri="{FF2B5EF4-FFF2-40B4-BE49-F238E27FC236}">
              <a16:creationId xmlns:a16="http://schemas.microsoft.com/office/drawing/2014/main" id="{A25E2CBB-8E01-40FD-A80A-DEE32B23C4F5}"/>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3" name="Text Box 36">
          <a:extLst>
            <a:ext uri="{FF2B5EF4-FFF2-40B4-BE49-F238E27FC236}">
              <a16:creationId xmlns:a16="http://schemas.microsoft.com/office/drawing/2014/main" id="{0EC6065B-0C97-4C5D-9EB5-42D498F58362}"/>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4" name="Text Box 37">
          <a:extLst>
            <a:ext uri="{FF2B5EF4-FFF2-40B4-BE49-F238E27FC236}">
              <a16:creationId xmlns:a16="http://schemas.microsoft.com/office/drawing/2014/main" id="{3D00EC78-7D41-4E16-BC33-86CEFFE34A7F}"/>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5" name="Text Box 38">
          <a:extLst>
            <a:ext uri="{FF2B5EF4-FFF2-40B4-BE49-F238E27FC236}">
              <a16:creationId xmlns:a16="http://schemas.microsoft.com/office/drawing/2014/main" id="{8AF732F5-D2D4-46A5-966A-5DCDFFF58DD5}"/>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6" name="Text Box 39">
          <a:extLst>
            <a:ext uri="{FF2B5EF4-FFF2-40B4-BE49-F238E27FC236}">
              <a16:creationId xmlns:a16="http://schemas.microsoft.com/office/drawing/2014/main" id="{C60D26C3-07F1-4A04-85E9-7D8C8A2AE903}"/>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7" name="Text Box 40">
          <a:extLst>
            <a:ext uri="{FF2B5EF4-FFF2-40B4-BE49-F238E27FC236}">
              <a16:creationId xmlns:a16="http://schemas.microsoft.com/office/drawing/2014/main" id="{DAF31E08-B70D-48D3-BC60-8007DB86D18C}"/>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8" name="Text Box 41">
          <a:extLst>
            <a:ext uri="{FF2B5EF4-FFF2-40B4-BE49-F238E27FC236}">
              <a16:creationId xmlns:a16="http://schemas.microsoft.com/office/drawing/2014/main" id="{43F5B361-D5F3-4E52-ABB8-DC52CD5889D4}"/>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39" name="Text Box 42">
          <a:extLst>
            <a:ext uri="{FF2B5EF4-FFF2-40B4-BE49-F238E27FC236}">
              <a16:creationId xmlns:a16="http://schemas.microsoft.com/office/drawing/2014/main" id="{A9BAC4E4-D6C3-47A8-9B6A-9577D72C6AA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0" name="Text Box 43">
          <a:extLst>
            <a:ext uri="{FF2B5EF4-FFF2-40B4-BE49-F238E27FC236}">
              <a16:creationId xmlns:a16="http://schemas.microsoft.com/office/drawing/2014/main" id="{DDCD694A-3713-4C92-9932-86FD62BCD5A3}"/>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1" name="Text Box 44">
          <a:extLst>
            <a:ext uri="{FF2B5EF4-FFF2-40B4-BE49-F238E27FC236}">
              <a16:creationId xmlns:a16="http://schemas.microsoft.com/office/drawing/2014/main" id="{0C682996-2F2A-42B3-A70F-62AD7B4B8822}"/>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2" name="Text Box 45">
          <a:extLst>
            <a:ext uri="{FF2B5EF4-FFF2-40B4-BE49-F238E27FC236}">
              <a16:creationId xmlns:a16="http://schemas.microsoft.com/office/drawing/2014/main" id="{8687AE22-B9DC-473F-AF11-22F77889728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3" name="Text Box 46">
          <a:extLst>
            <a:ext uri="{FF2B5EF4-FFF2-40B4-BE49-F238E27FC236}">
              <a16:creationId xmlns:a16="http://schemas.microsoft.com/office/drawing/2014/main" id="{49A5B6E9-02BB-4091-B8D1-DEC085B63268}"/>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4" name="Text Box 47">
          <a:extLst>
            <a:ext uri="{FF2B5EF4-FFF2-40B4-BE49-F238E27FC236}">
              <a16:creationId xmlns:a16="http://schemas.microsoft.com/office/drawing/2014/main" id="{73F4953A-7A35-4F90-883B-FE3BE8719232}"/>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5" name="Text Box 49">
          <a:extLst>
            <a:ext uri="{FF2B5EF4-FFF2-40B4-BE49-F238E27FC236}">
              <a16:creationId xmlns:a16="http://schemas.microsoft.com/office/drawing/2014/main" id="{46EA5A88-C7D3-4776-AFCF-8926C9343A6C}"/>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6" name="Text Box 50">
          <a:extLst>
            <a:ext uri="{FF2B5EF4-FFF2-40B4-BE49-F238E27FC236}">
              <a16:creationId xmlns:a16="http://schemas.microsoft.com/office/drawing/2014/main" id="{5EDDB800-8E93-4C3D-81C8-0179B88D8DDC}"/>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7" name="Text Box 51">
          <a:extLst>
            <a:ext uri="{FF2B5EF4-FFF2-40B4-BE49-F238E27FC236}">
              <a16:creationId xmlns:a16="http://schemas.microsoft.com/office/drawing/2014/main" id="{63DD139B-B95B-42F9-91BF-5BD1ABC852F4}"/>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8" name="Text Box 52">
          <a:extLst>
            <a:ext uri="{FF2B5EF4-FFF2-40B4-BE49-F238E27FC236}">
              <a16:creationId xmlns:a16="http://schemas.microsoft.com/office/drawing/2014/main" id="{9D2B7EF3-1F6F-4760-A5C6-AA4C10E9F79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49" name="Text Box 53">
          <a:extLst>
            <a:ext uri="{FF2B5EF4-FFF2-40B4-BE49-F238E27FC236}">
              <a16:creationId xmlns:a16="http://schemas.microsoft.com/office/drawing/2014/main" id="{C484C9F6-8211-4392-B6F5-4DFAC237B56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0" name="Text Box 54">
          <a:extLst>
            <a:ext uri="{FF2B5EF4-FFF2-40B4-BE49-F238E27FC236}">
              <a16:creationId xmlns:a16="http://schemas.microsoft.com/office/drawing/2014/main" id="{87A6E428-0EE2-47FE-95B4-AF8D5D13A8A7}"/>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1" name="Text Box 55">
          <a:extLst>
            <a:ext uri="{FF2B5EF4-FFF2-40B4-BE49-F238E27FC236}">
              <a16:creationId xmlns:a16="http://schemas.microsoft.com/office/drawing/2014/main" id="{6BAAFD6B-AC61-466E-BA3B-5AC8F3B60EB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2" name="Text Box 56">
          <a:extLst>
            <a:ext uri="{FF2B5EF4-FFF2-40B4-BE49-F238E27FC236}">
              <a16:creationId xmlns:a16="http://schemas.microsoft.com/office/drawing/2014/main" id="{4815DC38-0504-481A-9D37-F0DC4CD50D8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3" name="Text Box 57">
          <a:extLst>
            <a:ext uri="{FF2B5EF4-FFF2-40B4-BE49-F238E27FC236}">
              <a16:creationId xmlns:a16="http://schemas.microsoft.com/office/drawing/2014/main" id="{F9ED619B-10F8-4778-94C8-027CCA8886D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4" name="Text Box 58">
          <a:extLst>
            <a:ext uri="{FF2B5EF4-FFF2-40B4-BE49-F238E27FC236}">
              <a16:creationId xmlns:a16="http://schemas.microsoft.com/office/drawing/2014/main" id="{4F030CE2-F905-449C-B20E-888C16AFD79C}"/>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5" name="Text Box 59">
          <a:extLst>
            <a:ext uri="{FF2B5EF4-FFF2-40B4-BE49-F238E27FC236}">
              <a16:creationId xmlns:a16="http://schemas.microsoft.com/office/drawing/2014/main" id="{5F7ECFFB-BF56-4DEA-B103-C100983C0E6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6" name="Text Box 60">
          <a:extLst>
            <a:ext uri="{FF2B5EF4-FFF2-40B4-BE49-F238E27FC236}">
              <a16:creationId xmlns:a16="http://schemas.microsoft.com/office/drawing/2014/main" id="{D6F92079-4B6A-4F22-895C-0DA36C5470A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7" name="Text Box 61">
          <a:extLst>
            <a:ext uri="{FF2B5EF4-FFF2-40B4-BE49-F238E27FC236}">
              <a16:creationId xmlns:a16="http://schemas.microsoft.com/office/drawing/2014/main" id="{A498B516-5220-4299-BE1B-E43CD01C0159}"/>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8" name="Text Box 62">
          <a:extLst>
            <a:ext uri="{FF2B5EF4-FFF2-40B4-BE49-F238E27FC236}">
              <a16:creationId xmlns:a16="http://schemas.microsoft.com/office/drawing/2014/main" id="{9722C9A3-D53A-42E8-838B-03764AC64FDA}"/>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59" name="Text Box 63">
          <a:extLst>
            <a:ext uri="{FF2B5EF4-FFF2-40B4-BE49-F238E27FC236}">
              <a16:creationId xmlns:a16="http://schemas.microsoft.com/office/drawing/2014/main" id="{CE9747A7-D192-4CC2-840A-9CB47BC51EBB}"/>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0" name="Text Box 64">
          <a:extLst>
            <a:ext uri="{FF2B5EF4-FFF2-40B4-BE49-F238E27FC236}">
              <a16:creationId xmlns:a16="http://schemas.microsoft.com/office/drawing/2014/main" id="{0E429CC6-49CB-4BB9-BEF6-52FA759B045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1" name="Text Box 65">
          <a:extLst>
            <a:ext uri="{FF2B5EF4-FFF2-40B4-BE49-F238E27FC236}">
              <a16:creationId xmlns:a16="http://schemas.microsoft.com/office/drawing/2014/main" id="{BF9BD792-D044-4260-8180-030BEC2C433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2" name="Text Box 66">
          <a:extLst>
            <a:ext uri="{FF2B5EF4-FFF2-40B4-BE49-F238E27FC236}">
              <a16:creationId xmlns:a16="http://schemas.microsoft.com/office/drawing/2014/main" id="{E0F03C4F-C085-43C1-894E-7EC6D1028448}"/>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3" name="Text Box 67">
          <a:extLst>
            <a:ext uri="{FF2B5EF4-FFF2-40B4-BE49-F238E27FC236}">
              <a16:creationId xmlns:a16="http://schemas.microsoft.com/office/drawing/2014/main" id="{10E5A307-6433-4C98-946E-B092E595CFF9}"/>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4" name="Text Box 68">
          <a:extLst>
            <a:ext uri="{FF2B5EF4-FFF2-40B4-BE49-F238E27FC236}">
              <a16:creationId xmlns:a16="http://schemas.microsoft.com/office/drawing/2014/main" id="{2196E76D-012F-43EE-B40F-C9F291024C8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5" name="Text Box 69">
          <a:extLst>
            <a:ext uri="{FF2B5EF4-FFF2-40B4-BE49-F238E27FC236}">
              <a16:creationId xmlns:a16="http://schemas.microsoft.com/office/drawing/2014/main" id="{DD6D2E77-CB5E-46B9-AB15-355AE734EDDE}"/>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6" name="Text Box 70">
          <a:extLst>
            <a:ext uri="{FF2B5EF4-FFF2-40B4-BE49-F238E27FC236}">
              <a16:creationId xmlns:a16="http://schemas.microsoft.com/office/drawing/2014/main" id="{08EC5E25-07F3-4B9F-891F-D810588E3744}"/>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7" name="Text Box 71">
          <a:extLst>
            <a:ext uri="{FF2B5EF4-FFF2-40B4-BE49-F238E27FC236}">
              <a16:creationId xmlns:a16="http://schemas.microsoft.com/office/drawing/2014/main" id="{8A7F2526-E029-4C49-B23C-82531874C34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8" name="Text Box 72">
          <a:extLst>
            <a:ext uri="{FF2B5EF4-FFF2-40B4-BE49-F238E27FC236}">
              <a16:creationId xmlns:a16="http://schemas.microsoft.com/office/drawing/2014/main" id="{CA83B98F-CD44-47C4-8E22-317F0F1A8BC1}"/>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69" name="Text Box 73">
          <a:extLst>
            <a:ext uri="{FF2B5EF4-FFF2-40B4-BE49-F238E27FC236}">
              <a16:creationId xmlns:a16="http://schemas.microsoft.com/office/drawing/2014/main" id="{222629B8-4E42-4272-B627-D6AA5BB2E23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0" name="Text Box 74">
          <a:extLst>
            <a:ext uri="{FF2B5EF4-FFF2-40B4-BE49-F238E27FC236}">
              <a16:creationId xmlns:a16="http://schemas.microsoft.com/office/drawing/2014/main" id="{DDF7AF1C-BB5B-4228-A430-D044B5AC565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1" name="Text Box 75">
          <a:extLst>
            <a:ext uri="{FF2B5EF4-FFF2-40B4-BE49-F238E27FC236}">
              <a16:creationId xmlns:a16="http://schemas.microsoft.com/office/drawing/2014/main" id="{A4E8A105-8974-40D5-A2F8-8B16A24297E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2" name="Text Box 76">
          <a:extLst>
            <a:ext uri="{FF2B5EF4-FFF2-40B4-BE49-F238E27FC236}">
              <a16:creationId xmlns:a16="http://schemas.microsoft.com/office/drawing/2014/main" id="{A3260E7C-A009-44A9-A262-C93299B0F9C2}"/>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3" name="Text Box 77">
          <a:extLst>
            <a:ext uri="{FF2B5EF4-FFF2-40B4-BE49-F238E27FC236}">
              <a16:creationId xmlns:a16="http://schemas.microsoft.com/office/drawing/2014/main" id="{B9D8B479-06DE-45B5-9D90-43DEF39BE0DE}"/>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4" name="Text Box 78">
          <a:extLst>
            <a:ext uri="{FF2B5EF4-FFF2-40B4-BE49-F238E27FC236}">
              <a16:creationId xmlns:a16="http://schemas.microsoft.com/office/drawing/2014/main" id="{C8D110C3-2C13-4FEC-BC7E-1D52E531A669}"/>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5" name="Text Box 79">
          <a:extLst>
            <a:ext uri="{FF2B5EF4-FFF2-40B4-BE49-F238E27FC236}">
              <a16:creationId xmlns:a16="http://schemas.microsoft.com/office/drawing/2014/main" id="{B413C32C-0892-4E36-ACBF-1ED089C0DEB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6" name="Text Box 80">
          <a:extLst>
            <a:ext uri="{FF2B5EF4-FFF2-40B4-BE49-F238E27FC236}">
              <a16:creationId xmlns:a16="http://schemas.microsoft.com/office/drawing/2014/main" id="{91346FB0-955A-4987-B80E-754C1453F6D5}"/>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7" name="Text Box 81">
          <a:extLst>
            <a:ext uri="{FF2B5EF4-FFF2-40B4-BE49-F238E27FC236}">
              <a16:creationId xmlns:a16="http://schemas.microsoft.com/office/drawing/2014/main" id="{0CC93328-C1B7-44AC-A806-75901ABA98E7}"/>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8" name="Text Box 82">
          <a:extLst>
            <a:ext uri="{FF2B5EF4-FFF2-40B4-BE49-F238E27FC236}">
              <a16:creationId xmlns:a16="http://schemas.microsoft.com/office/drawing/2014/main" id="{2C5B03DD-FD52-419F-87B5-76408ECD3B2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79" name="Text Box 83">
          <a:extLst>
            <a:ext uri="{FF2B5EF4-FFF2-40B4-BE49-F238E27FC236}">
              <a16:creationId xmlns:a16="http://schemas.microsoft.com/office/drawing/2014/main" id="{47DC7B81-DEA3-450B-B09A-B1A85DF7418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0" name="Text Box 84">
          <a:extLst>
            <a:ext uri="{FF2B5EF4-FFF2-40B4-BE49-F238E27FC236}">
              <a16:creationId xmlns:a16="http://schemas.microsoft.com/office/drawing/2014/main" id="{6F1AC7AF-66D7-4710-A608-7BCEAD8E9C0A}"/>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1" name="Text Box 85">
          <a:extLst>
            <a:ext uri="{FF2B5EF4-FFF2-40B4-BE49-F238E27FC236}">
              <a16:creationId xmlns:a16="http://schemas.microsoft.com/office/drawing/2014/main" id="{641AA964-B409-422D-90C5-183DAFB098F6}"/>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2" name="Text Box 86">
          <a:extLst>
            <a:ext uri="{FF2B5EF4-FFF2-40B4-BE49-F238E27FC236}">
              <a16:creationId xmlns:a16="http://schemas.microsoft.com/office/drawing/2014/main" id="{AB65FA8F-E93B-4CB7-8FD1-888B429F88BD}"/>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3" name="Text Box 87">
          <a:extLst>
            <a:ext uri="{FF2B5EF4-FFF2-40B4-BE49-F238E27FC236}">
              <a16:creationId xmlns:a16="http://schemas.microsoft.com/office/drawing/2014/main" id="{A77CB110-F726-4C9C-BB24-D80C4AF965F7}"/>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4" name="Text Box 88">
          <a:extLst>
            <a:ext uri="{FF2B5EF4-FFF2-40B4-BE49-F238E27FC236}">
              <a16:creationId xmlns:a16="http://schemas.microsoft.com/office/drawing/2014/main" id="{EDCA41FC-F7DC-470A-85B6-F186C355A970}"/>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5" name="Text Box 89">
          <a:extLst>
            <a:ext uri="{FF2B5EF4-FFF2-40B4-BE49-F238E27FC236}">
              <a16:creationId xmlns:a16="http://schemas.microsoft.com/office/drawing/2014/main" id="{5246F399-5EF9-4D32-8F4C-9C76132C2D07}"/>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586" name="Text Box 90">
          <a:extLst>
            <a:ext uri="{FF2B5EF4-FFF2-40B4-BE49-F238E27FC236}">
              <a16:creationId xmlns:a16="http://schemas.microsoft.com/office/drawing/2014/main" id="{E53AC328-371E-40C0-A269-319F21307197}"/>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87" name="Text Box 91">
          <a:extLst>
            <a:ext uri="{FF2B5EF4-FFF2-40B4-BE49-F238E27FC236}">
              <a16:creationId xmlns:a16="http://schemas.microsoft.com/office/drawing/2014/main" id="{F6590516-7563-42AF-B4EE-D82DC8B329A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88" name="Text Box 92">
          <a:extLst>
            <a:ext uri="{FF2B5EF4-FFF2-40B4-BE49-F238E27FC236}">
              <a16:creationId xmlns:a16="http://schemas.microsoft.com/office/drawing/2014/main" id="{77637BBE-D01E-4AF5-BC2D-F224EE757A1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89" name="Text Box 26">
          <a:extLst>
            <a:ext uri="{FF2B5EF4-FFF2-40B4-BE49-F238E27FC236}">
              <a16:creationId xmlns:a16="http://schemas.microsoft.com/office/drawing/2014/main" id="{40F67D4C-0060-410A-9037-EEFF83A61F7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0" name="Text Box 27">
          <a:extLst>
            <a:ext uri="{FF2B5EF4-FFF2-40B4-BE49-F238E27FC236}">
              <a16:creationId xmlns:a16="http://schemas.microsoft.com/office/drawing/2014/main" id="{6604AF09-C593-4817-871E-10B71397831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1" name="Text Box 28">
          <a:extLst>
            <a:ext uri="{FF2B5EF4-FFF2-40B4-BE49-F238E27FC236}">
              <a16:creationId xmlns:a16="http://schemas.microsoft.com/office/drawing/2014/main" id="{BCE49471-29F4-481B-8067-7642212DF22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2" name="Text Box 29">
          <a:extLst>
            <a:ext uri="{FF2B5EF4-FFF2-40B4-BE49-F238E27FC236}">
              <a16:creationId xmlns:a16="http://schemas.microsoft.com/office/drawing/2014/main" id="{50690EA5-BAAF-4F97-B9E9-C3C1E9CB400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3" name="Text Box 30">
          <a:extLst>
            <a:ext uri="{FF2B5EF4-FFF2-40B4-BE49-F238E27FC236}">
              <a16:creationId xmlns:a16="http://schemas.microsoft.com/office/drawing/2014/main" id="{2A32D390-D80F-433F-8E7E-946CF1013B0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4" name="Text Box 31">
          <a:extLst>
            <a:ext uri="{FF2B5EF4-FFF2-40B4-BE49-F238E27FC236}">
              <a16:creationId xmlns:a16="http://schemas.microsoft.com/office/drawing/2014/main" id="{45649AD0-1FC1-4655-A688-A99176CEF19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5" name="Text Box 32">
          <a:extLst>
            <a:ext uri="{FF2B5EF4-FFF2-40B4-BE49-F238E27FC236}">
              <a16:creationId xmlns:a16="http://schemas.microsoft.com/office/drawing/2014/main" id="{61582882-286D-454E-9028-A0E2C8C8D01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6" name="Text Box 33">
          <a:extLst>
            <a:ext uri="{FF2B5EF4-FFF2-40B4-BE49-F238E27FC236}">
              <a16:creationId xmlns:a16="http://schemas.microsoft.com/office/drawing/2014/main" id="{76EDE2B4-7A36-46F2-8EE2-453F4C61A36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7" name="Text Box 34">
          <a:extLst>
            <a:ext uri="{FF2B5EF4-FFF2-40B4-BE49-F238E27FC236}">
              <a16:creationId xmlns:a16="http://schemas.microsoft.com/office/drawing/2014/main" id="{005A6A12-7787-4DDE-A916-B3A0EFB5B18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8" name="Text Box 35">
          <a:extLst>
            <a:ext uri="{FF2B5EF4-FFF2-40B4-BE49-F238E27FC236}">
              <a16:creationId xmlns:a16="http://schemas.microsoft.com/office/drawing/2014/main" id="{FA742DAC-1C42-4A39-A37F-1B80ABFD750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599" name="Text Box 36">
          <a:extLst>
            <a:ext uri="{FF2B5EF4-FFF2-40B4-BE49-F238E27FC236}">
              <a16:creationId xmlns:a16="http://schemas.microsoft.com/office/drawing/2014/main" id="{4E8F6E2B-9DB3-4B11-BFD7-02C3E2A129D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0" name="Text Box 37">
          <a:extLst>
            <a:ext uri="{FF2B5EF4-FFF2-40B4-BE49-F238E27FC236}">
              <a16:creationId xmlns:a16="http://schemas.microsoft.com/office/drawing/2014/main" id="{715BA862-28A2-4D45-9F55-6F7E91ED931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1" name="Text Box 38">
          <a:extLst>
            <a:ext uri="{FF2B5EF4-FFF2-40B4-BE49-F238E27FC236}">
              <a16:creationId xmlns:a16="http://schemas.microsoft.com/office/drawing/2014/main" id="{19C49A4E-6304-4670-9442-E57E0496FE4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2" name="Text Box 39">
          <a:extLst>
            <a:ext uri="{FF2B5EF4-FFF2-40B4-BE49-F238E27FC236}">
              <a16:creationId xmlns:a16="http://schemas.microsoft.com/office/drawing/2014/main" id="{1F59F2BB-3113-4018-ABC8-44D340BD11C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3" name="Text Box 40">
          <a:extLst>
            <a:ext uri="{FF2B5EF4-FFF2-40B4-BE49-F238E27FC236}">
              <a16:creationId xmlns:a16="http://schemas.microsoft.com/office/drawing/2014/main" id="{654455B8-421A-4D5B-825F-BBA169B0D09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4" name="Text Box 41">
          <a:extLst>
            <a:ext uri="{FF2B5EF4-FFF2-40B4-BE49-F238E27FC236}">
              <a16:creationId xmlns:a16="http://schemas.microsoft.com/office/drawing/2014/main" id="{6F89000A-C973-43F2-848F-CF040AD10DE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5" name="Text Box 42">
          <a:extLst>
            <a:ext uri="{FF2B5EF4-FFF2-40B4-BE49-F238E27FC236}">
              <a16:creationId xmlns:a16="http://schemas.microsoft.com/office/drawing/2014/main" id="{6E39EE15-63F8-4064-A988-89F4F200C8C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6" name="Text Box 43">
          <a:extLst>
            <a:ext uri="{FF2B5EF4-FFF2-40B4-BE49-F238E27FC236}">
              <a16:creationId xmlns:a16="http://schemas.microsoft.com/office/drawing/2014/main" id="{A3D59D6F-D2A5-4802-BD53-31BE49F7419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7" name="Text Box 44">
          <a:extLst>
            <a:ext uri="{FF2B5EF4-FFF2-40B4-BE49-F238E27FC236}">
              <a16:creationId xmlns:a16="http://schemas.microsoft.com/office/drawing/2014/main" id="{475FC29B-3224-4739-8CB5-E82B7C48140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8" name="Text Box 45">
          <a:extLst>
            <a:ext uri="{FF2B5EF4-FFF2-40B4-BE49-F238E27FC236}">
              <a16:creationId xmlns:a16="http://schemas.microsoft.com/office/drawing/2014/main" id="{916E7943-D95A-460E-ACEF-B1C44029535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09" name="Text Box 46">
          <a:extLst>
            <a:ext uri="{FF2B5EF4-FFF2-40B4-BE49-F238E27FC236}">
              <a16:creationId xmlns:a16="http://schemas.microsoft.com/office/drawing/2014/main" id="{F2497EB0-1629-4977-8333-F0E3ED92958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0" name="Text Box 47">
          <a:extLst>
            <a:ext uri="{FF2B5EF4-FFF2-40B4-BE49-F238E27FC236}">
              <a16:creationId xmlns:a16="http://schemas.microsoft.com/office/drawing/2014/main" id="{30B8E2A8-6EF7-4929-8D32-E2910F2DB97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1" name="Text Box 49">
          <a:extLst>
            <a:ext uri="{FF2B5EF4-FFF2-40B4-BE49-F238E27FC236}">
              <a16:creationId xmlns:a16="http://schemas.microsoft.com/office/drawing/2014/main" id="{F04A68B2-AE00-484B-873A-BDFEAFBD8FA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2" name="Text Box 50">
          <a:extLst>
            <a:ext uri="{FF2B5EF4-FFF2-40B4-BE49-F238E27FC236}">
              <a16:creationId xmlns:a16="http://schemas.microsoft.com/office/drawing/2014/main" id="{117A672A-C89A-4E75-803D-E4CF400B1DF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3" name="Text Box 51">
          <a:extLst>
            <a:ext uri="{FF2B5EF4-FFF2-40B4-BE49-F238E27FC236}">
              <a16:creationId xmlns:a16="http://schemas.microsoft.com/office/drawing/2014/main" id="{82FB9C39-8DB7-47EA-BA16-B8297172D2A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4" name="Text Box 52">
          <a:extLst>
            <a:ext uri="{FF2B5EF4-FFF2-40B4-BE49-F238E27FC236}">
              <a16:creationId xmlns:a16="http://schemas.microsoft.com/office/drawing/2014/main" id="{CA9DCA61-90BC-4084-89C3-F5109CF5477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5" name="Text Box 53">
          <a:extLst>
            <a:ext uri="{FF2B5EF4-FFF2-40B4-BE49-F238E27FC236}">
              <a16:creationId xmlns:a16="http://schemas.microsoft.com/office/drawing/2014/main" id="{466FF43E-4B84-452F-BE58-C8AFC6471CD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6" name="Text Box 54">
          <a:extLst>
            <a:ext uri="{FF2B5EF4-FFF2-40B4-BE49-F238E27FC236}">
              <a16:creationId xmlns:a16="http://schemas.microsoft.com/office/drawing/2014/main" id="{1E9BF720-C6B3-4FC2-8DAF-51285BC8734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7" name="Text Box 55">
          <a:extLst>
            <a:ext uri="{FF2B5EF4-FFF2-40B4-BE49-F238E27FC236}">
              <a16:creationId xmlns:a16="http://schemas.microsoft.com/office/drawing/2014/main" id="{33A65D76-68C0-424D-9CEF-AB18305241D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8" name="Text Box 56">
          <a:extLst>
            <a:ext uri="{FF2B5EF4-FFF2-40B4-BE49-F238E27FC236}">
              <a16:creationId xmlns:a16="http://schemas.microsoft.com/office/drawing/2014/main" id="{A0210513-ABF1-40A0-A417-031E76026AC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19" name="Text Box 57">
          <a:extLst>
            <a:ext uri="{FF2B5EF4-FFF2-40B4-BE49-F238E27FC236}">
              <a16:creationId xmlns:a16="http://schemas.microsoft.com/office/drawing/2014/main" id="{191541C2-1768-49EB-A76D-37483E412A2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0" name="Text Box 58">
          <a:extLst>
            <a:ext uri="{FF2B5EF4-FFF2-40B4-BE49-F238E27FC236}">
              <a16:creationId xmlns:a16="http://schemas.microsoft.com/office/drawing/2014/main" id="{629821CD-2AEA-44CF-BB48-04702B1A730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1" name="Text Box 59">
          <a:extLst>
            <a:ext uri="{FF2B5EF4-FFF2-40B4-BE49-F238E27FC236}">
              <a16:creationId xmlns:a16="http://schemas.microsoft.com/office/drawing/2014/main" id="{C086F79B-6B38-4DEB-9934-288D02C1C52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2" name="Text Box 60">
          <a:extLst>
            <a:ext uri="{FF2B5EF4-FFF2-40B4-BE49-F238E27FC236}">
              <a16:creationId xmlns:a16="http://schemas.microsoft.com/office/drawing/2014/main" id="{5C8634E0-EC3A-4A44-8316-AA7382C72AA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3" name="Text Box 61">
          <a:extLst>
            <a:ext uri="{FF2B5EF4-FFF2-40B4-BE49-F238E27FC236}">
              <a16:creationId xmlns:a16="http://schemas.microsoft.com/office/drawing/2014/main" id="{23C76D3D-0CA6-4059-9F9E-67E961C4C67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4" name="Text Box 62">
          <a:extLst>
            <a:ext uri="{FF2B5EF4-FFF2-40B4-BE49-F238E27FC236}">
              <a16:creationId xmlns:a16="http://schemas.microsoft.com/office/drawing/2014/main" id="{D18132C1-30B5-4708-941E-8FAD2768E1A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5" name="Text Box 63">
          <a:extLst>
            <a:ext uri="{FF2B5EF4-FFF2-40B4-BE49-F238E27FC236}">
              <a16:creationId xmlns:a16="http://schemas.microsoft.com/office/drawing/2014/main" id="{2BCC2236-4210-4092-84A1-0DABD189F55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6" name="Text Box 64">
          <a:extLst>
            <a:ext uri="{FF2B5EF4-FFF2-40B4-BE49-F238E27FC236}">
              <a16:creationId xmlns:a16="http://schemas.microsoft.com/office/drawing/2014/main" id="{5B71E3F4-375C-45B3-B6FB-151D8B83F4A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7" name="Text Box 65">
          <a:extLst>
            <a:ext uri="{FF2B5EF4-FFF2-40B4-BE49-F238E27FC236}">
              <a16:creationId xmlns:a16="http://schemas.microsoft.com/office/drawing/2014/main" id="{7ABD090F-A09F-4CDE-9A8B-CA8F1080DFF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8" name="Text Box 66">
          <a:extLst>
            <a:ext uri="{FF2B5EF4-FFF2-40B4-BE49-F238E27FC236}">
              <a16:creationId xmlns:a16="http://schemas.microsoft.com/office/drawing/2014/main" id="{51D8013C-BB17-4417-BFC5-6031C7E1CF7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29" name="Text Box 67">
          <a:extLst>
            <a:ext uri="{FF2B5EF4-FFF2-40B4-BE49-F238E27FC236}">
              <a16:creationId xmlns:a16="http://schemas.microsoft.com/office/drawing/2014/main" id="{97C2D78C-7FE4-474C-A27F-E8175B61E38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0" name="Text Box 68">
          <a:extLst>
            <a:ext uri="{FF2B5EF4-FFF2-40B4-BE49-F238E27FC236}">
              <a16:creationId xmlns:a16="http://schemas.microsoft.com/office/drawing/2014/main" id="{5FF1D769-A025-4B3F-B631-924CBAEED66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1" name="Text Box 69">
          <a:extLst>
            <a:ext uri="{FF2B5EF4-FFF2-40B4-BE49-F238E27FC236}">
              <a16:creationId xmlns:a16="http://schemas.microsoft.com/office/drawing/2014/main" id="{7835621E-4032-4B83-B73D-2AC2DA7C853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2" name="Text Box 70">
          <a:extLst>
            <a:ext uri="{FF2B5EF4-FFF2-40B4-BE49-F238E27FC236}">
              <a16:creationId xmlns:a16="http://schemas.microsoft.com/office/drawing/2014/main" id="{F04D9C9C-13CE-445C-8493-CB505A55BDC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3" name="Text Box 71">
          <a:extLst>
            <a:ext uri="{FF2B5EF4-FFF2-40B4-BE49-F238E27FC236}">
              <a16:creationId xmlns:a16="http://schemas.microsoft.com/office/drawing/2014/main" id="{010BED13-D4F8-46C3-8F65-F5D91DAC50D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4" name="Text Box 72">
          <a:extLst>
            <a:ext uri="{FF2B5EF4-FFF2-40B4-BE49-F238E27FC236}">
              <a16:creationId xmlns:a16="http://schemas.microsoft.com/office/drawing/2014/main" id="{FB9F6E8A-D276-4743-B597-9B2E33EE7C2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5" name="Text Box 73">
          <a:extLst>
            <a:ext uri="{FF2B5EF4-FFF2-40B4-BE49-F238E27FC236}">
              <a16:creationId xmlns:a16="http://schemas.microsoft.com/office/drawing/2014/main" id="{2618CF98-9A31-4690-B176-EFBB3B3CC9E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6" name="Text Box 74">
          <a:extLst>
            <a:ext uri="{FF2B5EF4-FFF2-40B4-BE49-F238E27FC236}">
              <a16:creationId xmlns:a16="http://schemas.microsoft.com/office/drawing/2014/main" id="{CB594C3F-0E6A-49E8-A59B-36FBB46DE1B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7" name="Text Box 75">
          <a:extLst>
            <a:ext uri="{FF2B5EF4-FFF2-40B4-BE49-F238E27FC236}">
              <a16:creationId xmlns:a16="http://schemas.microsoft.com/office/drawing/2014/main" id="{14358D81-0E26-4541-9B77-19AA6F89800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8" name="Text Box 76">
          <a:extLst>
            <a:ext uri="{FF2B5EF4-FFF2-40B4-BE49-F238E27FC236}">
              <a16:creationId xmlns:a16="http://schemas.microsoft.com/office/drawing/2014/main" id="{24DE22FE-0142-4D39-8CEE-3D7F98068EA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39" name="Text Box 77">
          <a:extLst>
            <a:ext uri="{FF2B5EF4-FFF2-40B4-BE49-F238E27FC236}">
              <a16:creationId xmlns:a16="http://schemas.microsoft.com/office/drawing/2014/main" id="{2BC4F008-A529-4F7F-98B7-A4F413D28E5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0" name="Text Box 78">
          <a:extLst>
            <a:ext uri="{FF2B5EF4-FFF2-40B4-BE49-F238E27FC236}">
              <a16:creationId xmlns:a16="http://schemas.microsoft.com/office/drawing/2014/main" id="{0D5CFAC2-9AAD-432A-8F02-FA4B2595FFE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1" name="Text Box 79">
          <a:extLst>
            <a:ext uri="{FF2B5EF4-FFF2-40B4-BE49-F238E27FC236}">
              <a16:creationId xmlns:a16="http://schemas.microsoft.com/office/drawing/2014/main" id="{449A1360-941C-4E2A-AF9D-18E8C7BA79D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2" name="Text Box 80">
          <a:extLst>
            <a:ext uri="{FF2B5EF4-FFF2-40B4-BE49-F238E27FC236}">
              <a16:creationId xmlns:a16="http://schemas.microsoft.com/office/drawing/2014/main" id="{C023F6ED-1C8A-4631-890E-69E3942D5EF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3" name="Text Box 81">
          <a:extLst>
            <a:ext uri="{FF2B5EF4-FFF2-40B4-BE49-F238E27FC236}">
              <a16:creationId xmlns:a16="http://schemas.microsoft.com/office/drawing/2014/main" id="{76F6A008-87B3-4D56-9F55-6F9D2DECAB8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4" name="Text Box 82">
          <a:extLst>
            <a:ext uri="{FF2B5EF4-FFF2-40B4-BE49-F238E27FC236}">
              <a16:creationId xmlns:a16="http://schemas.microsoft.com/office/drawing/2014/main" id="{96E37C1E-AD13-4F61-B620-45F1674487D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5" name="Text Box 83">
          <a:extLst>
            <a:ext uri="{FF2B5EF4-FFF2-40B4-BE49-F238E27FC236}">
              <a16:creationId xmlns:a16="http://schemas.microsoft.com/office/drawing/2014/main" id="{277846C2-C31A-49A6-8B6B-2481060E4E4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6" name="Text Box 84">
          <a:extLst>
            <a:ext uri="{FF2B5EF4-FFF2-40B4-BE49-F238E27FC236}">
              <a16:creationId xmlns:a16="http://schemas.microsoft.com/office/drawing/2014/main" id="{8A2CE617-9E91-4C7D-AD33-A1569419839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7" name="Text Box 85">
          <a:extLst>
            <a:ext uri="{FF2B5EF4-FFF2-40B4-BE49-F238E27FC236}">
              <a16:creationId xmlns:a16="http://schemas.microsoft.com/office/drawing/2014/main" id="{D9F6D9F7-A55D-41C5-9E7A-24A5BFDC24C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8" name="Text Box 86">
          <a:extLst>
            <a:ext uri="{FF2B5EF4-FFF2-40B4-BE49-F238E27FC236}">
              <a16:creationId xmlns:a16="http://schemas.microsoft.com/office/drawing/2014/main" id="{C5B17F30-398C-409C-9B45-6C7B57D6D79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49" name="Text Box 87">
          <a:extLst>
            <a:ext uri="{FF2B5EF4-FFF2-40B4-BE49-F238E27FC236}">
              <a16:creationId xmlns:a16="http://schemas.microsoft.com/office/drawing/2014/main" id="{0BFCD751-9A53-44F8-A547-AD902C46544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50" name="Text Box 88">
          <a:extLst>
            <a:ext uri="{FF2B5EF4-FFF2-40B4-BE49-F238E27FC236}">
              <a16:creationId xmlns:a16="http://schemas.microsoft.com/office/drawing/2014/main" id="{0D43C12D-1B5E-4346-A83C-A863BFCD1CE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51" name="Text Box 89">
          <a:extLst>
            <a:ext uri="{FF2B5EF4-FFF2-40B4-BE49-F238E27FC236}">
              <a16:creationId xmlns:a16="http://schemas.microsoft.com/office/drawing/2014/main" id="{FD9761D2-EE50-41E0-92C2-047065B8ECE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52" name="Text Box 90">
          <a:extLst>
            <a:ext uri="{FF2B5EF4-FFF2-40B4-BE49-F238E27FC236}">
              <a16:creationId xmlns:a16="http://schemas.microsoft.com/office/drawing/2014/main" id="{B899AE3C-AB88-4F3C-B203-D9F85A92E8C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53" name="Text Box 91">
          <a:extLst>
            <a:ext uri="{FF2B5EF4-FFF2-40B4-BE49-F238E27FC236}">
              <a16:creationId xmlns:a16="http://schemas.microsoft.com/office/drawing/2014/main" id="{ED475DC2-5447-44C1-A8FF-B5B1B0FD9AF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654" name="Text Box 92">
          <a:extLst>
            <a:ext uri="{FF2B5EF4-FFF2-40B4-BE49-F238E27FC236}">
              <a16:creationId xmlns:a16="http://schemas.microsoft.com/office/drawing/2014/main" id="{9F8ACFDE-5A1F-4F52-9676-A7C84AD4DD8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50</xdr:row>
      <xdr:rowOff>0</xdr:rowOff>
    </xdr:from>
    <xdr:ext cx="76200" cy="327026"/>
    <xdr:sp macro="" textlink="">
      <xdr:nvSpPr>
        <xdr:cNvPr id="2655" name="Text Box 3">
          <a:extLst>
            <a:ext uri="{FF2B5EF4-FFF2-40B4-BE49-F238E27FC236}">
              <a16:creationId xmlns:a16="http://schemas.microsoft.com/office/drawing/2014/main" id="{C0D59CA8-DCF4-4404-B06A-F4DC479EB7D3}"/>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56" name="Text Box 4">
          <a:extLst>
            <a:ext uri="{FF2B5EF4-FFF2-40B4-BE49-F238E27FC236}">
              <a16:creationId xmlns:a16="http://schemas.microsoft.com/office/drawing/2014/main" id="{A1AF3EBC-C2E2-46D5-BE26-0DE2E328004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57" name="Text Box 5">
          <a:extLst>
            <a:ext uri="{FF2B5EF4-FFF2-40B4-BE49-F238E27FC236}">
              <a16:creationId xmlns:a16="http://schemas.microsoft.com/office/drawing/2014/main" id="{95CFAB5D-4BD5-442C-8153-9E6102EC1DB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58" name="Text Box 6">
          <a:extLst>
            <a:ext uri="{FF2B5EF4-FFF2-40B4-BE49-F238E27FC236}">
              <a16:creationId xmlns:a16="http://schemas.microsoft.com/office/drawing/2014/main" id="{0C00E650-8A1C-4E9E-919C-60E9655631F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59" name="Text Box 7">
          <a:extLst>
            <a:ext uri="{FF2B5EF4-FFF2-40B4-BE49-F238E27FC236}">
              <a16:creationId xmlns:a16="http://schemas.microsoft.com/office/drawing/2014/main" id="{6427CDB9-8E7B-4C34-9476-512C794A228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0" name="Text Box 8">
          <a:extLst>
            <a:ext uri="{FF2B5EF4-FFF2-40B4-BE49-F238E27FC236}">
              <a16:creationId xmlns:a16="http://schemas.microsoft.com/office/drawing/2014/main" id="{0457531D-EADD-4A57-B750-B185366258E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1" name="Text Box 9">
          <a:extLst>
            <a:ext uri="{FF2B5EF4-FFF2-40B4-BE49-F238E27FC236}">
              <a16:creationId xmlns:a16="http://schemas.microsoft.com/office/drawing/2014/main" id="{1E20E47E-B017-4977-99D3-33B2F6176A8E}"/>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2" name="Text Box 10">
          <a:extLst>
            <a:ext uri="{FF2B5EF4-FFF2-40B4-BE49-F238E27FC236}">
              <a16:creationId xmlns:a16="http://schemas.microsoft.com/office/drawing/2014/main" id="{55E2D837-0D7D-47C3-8BDC-04FB88C150C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3" name="Text Box 11">
          <a:extLst>
            <a:ext uri="{FF2B5EF4-FFF2-40B4-BE49-F238E27FC236}">
              <a16:creationId xmlns:a16="http://schemas.microsoft.com/office/drawing/2014/main" id="{3CCAED2E-AF17-4CD0-824E-296CCD1DCEE5}"/>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4" name="Text Box 12">
          <a:extLst>
            <a:ext uri="{FF2B5EF4-FFF2-40B4-BE49-F238E27FC236}">
              <a16:creationId xmlns:a16="http://schemas.microsoft.com/office/drawing/2014/main" id="{B40CE966-112A-4A6D-B0C1-CE306B10319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5" name="Text Box 13">
          <a:extLst>
            <a:ext uri="{FF2B5EF4-FFF2-40B4-BE49-F238E27FC236}">
              <a16:creationId xmlns:a16="http://schemas.microsoft.com/office/drawing/2014/main" id="{3514581B-D950-48AD-A3AF-75ED3F024215}"/>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6" name="Text Box 14">
          <a:extLst>
            <a:ext uri="{FF2B5EF4-FFF2-40B4-BE49-F238E27FC236}">
              <a16:creationId xmlns:a16="http://schemas.microsoft.com/office/drawing/2014/main" id="{9A61B682-765F-46CA-9320-D1439337A8E5}"/>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7" name="Text Box 15">
          <a:extLst>
            <a:ext uri="{FF2B5EF4-FFF2-40B4-BE49-F238E27FC236}">
              <a16:creationId xmlns:a16="http://schemas.microsoft.com/office/drawing/2014/main" id="{1E848DF7-6EFF-4047-95EC-478B741AAD0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8" name="Text Box 16">
          <a:extLst>
            <a:ext uri="{FF2B5EF4-FFF2-40B4-BE49-F238E27FC236}">
              <a16:creationId xmlns:a16="http://schemas.microsoft.com/office/drawing/2014/main" id="{AAE9D380-8078-4704-88A2-8468FD62B76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69" name="Text Box 17">
          <a:extLst>
            <a:ext uri="{FF2B5EF4-FFF2-40B4-BE49-F238E27FC236}">
              <a16:creationId xmlns:a16="http://schemas.microsoft.com/office/drawing/2014/main" id="{379915B8-E46C-4EE7-AD26-F96A0D43000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0" name="Text Box 18">
          <a:extLst>
            <a:ext uri="{FF2B5EF4-FFF2-40B4-BE49-F238E27FC236}">
              <a16:creationId xmlns:a16="http://schemas.microsoft.com/office/drawing/2014/main" id="{BF246E41-17A9-4C17-8F54-5C3742B524D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1" name="Text Box 19">
          <a:extLst>
            <a:ext uri="{FF2B5EF4-FFF2-40B4-BE49-F238E27FC236}">
              <a16:creationId xmlns:a16="http://schemas.microsoft.com/office/drawing/2014/main" id="{0BC8E355-7592-4997-9F1D-EE006EF9E50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2" name="Text Box 20">
          <a:extLst>
            <a:ext uri="{FF2B5EF4-FFF2-40B4-BE49-F238E27FC236}">
              <a16:creationId xmlns:a16="http://schemas.microsoft.com/office/drawing/2014/main" id="{0AA68555-5DA0-4E8F-9639-63A95C742A0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3" name="Text Box 21">
          <a:extLst>
            <a:ext uri="{FF2B5EF4-FFF2-40B4-BE49-F238E27FC236}">
              <a16:creationId xmlns:a16="http://schemas.microsoft.com/office/drawing/2014/main" id="{708FB968-AAEB-40A8-9A9B-E36CB54362C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4" name="Text Box 22">
          <a:extLst>
            <a:ext uri="{FF2B5EF4-FFF2-40B4-BE49-F238E27FC236}">
              <a16:creationId xmlns:a16="http://schemas.microsoft.com/office/drawing/2014/main" id="{8E4711E6-0B55-47FA-A0C7-032C3EE7AFB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5" name="Text Box 23">
          <a:extLst>
            <a:ext uri="{FF2B5EF4-FFF2-40B4-BE49-F238E27FC236}">
              <a16:creationId xmlns:a16="http://schemas.microsoft.com/office/drawing/2014/main" id="{08F5495B-E7F0-42B3-BC3F-BE528BB199E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6" name="Text Box 24">
          <a:extLst>
            <a:ext uri="{FF2B5EF4-FFF2-40B4-BE49-F238E27FC236}">
              <a16:creationId xmlns:a16="http://schemas.microsoft.com/office/drawing/2014/main" id="{9842F41A-A015-4D04-A226-FF682E0109B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7" name="Text Box 25">
          <a:extLst>
            <a:ext uri="{FF2B5EF4-FFF2-40B4-BE49-F238E27FC236}">
              <a16:creationId xmlns:a16="http://schemas.microsoft.com/office/drawing/2014/main" id="{078B8348-C2DF-4EBC-A101-CAED8E113BD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8" name="Text Box 48">
          <a:extLst>
            <a:ext uri="{FF2B5EF4-FFF2-40B4-BE49-F238E27FC236}">
              <a16:creationId xmlns:a16="http://schemas.microsoft.com/office/drawing/2014/main" id="{6EB20ACB-F277-4D6E-ABDC-474F1C50D40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79" name="Text Box 93">
          <a:extLst>
            <a:ext uri="{FF2B5EF4-FFF2-40B4-BE49-F238E27FC236}">
              <a16:creationId xmlns:a16="http://schemas.microsoft.com/office/drawing/2014/main" id="{C45D3DC2-8F90-4F84-8302-E1D755D1601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2680" name="Text Box 94">
          <a:extLst>
            <a:ext uri="{FF2B5EF4-FFF2-40B4-BE49-F238E27FC236}">
              <a16:creationId xmlns:a16="http://schemas.microsoft.com/office/drawing/2014/main" id="{21708F0F-1B9D-4635-BD7D-219EA720EE5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62</xdr:row>
      <xdr:rowOff>21302</xdr:rowOff>
    </xdr:to>
    <xdr:sp macro="" textlink="">
      <xdr:nvSpPr>
        <xdr:cNvPr id="2681" name="Text Box 26">
          <a:extLst>
            <a:ext uri="{FF2B5EF4-FFF2-40B4-BE49-F238E27FC236}">
              <a16:creationId xmlns:a16="http://schemas.microsoft.com/office/drawing/2014/main" id="{9B17BDAB-A5A1-48B3-A77B-EDE917A96F29}"/>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2" name="Text Box 27">
          <a:extLst>
            <a:ext uri="{FF2B5EF4-FFF2-40B4-BE49-F238E27FC236}">
              <a16:creationId xmlns:a16="http://schemas.microsoft.com/office/drawing/2014/main" id="{B9C2395C-7DE9-4E6C-8B00-0A5E83BBD09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3" name="Text Box 28">
          <a:extLst>
            <a:ext uri="{FF2B5EF4-FFF2-40B4-BE49-F238E27FC236}">
              <a16:creationId xmlns:a16="http://schemas.microsoft.com/office/drawing/2014/main" id="{6700327F-FCD4-46CE-88D9-C9832A749AA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4" name="Text Box 29">
          <a:extLst>
            <a:ext uri="{FF2B5EF4-FFF2-40B4-BE49-F238E27FC236}">
              <a16:creationId xmlns:a16="http://schemas.microsoft.com/office/drawing/2014/main" id="{1C14C53D-F4C1-465A-946D-E94E4EABFAAB}"/>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5" name="Text Box 30">
          <a:extLst>
            <a:ext uri="{FF2B5EF4-FFF2-40B4-BE49-F238E27FC236}">
              <a16:creationId xmlns:a16="http://schemas.microsoft.com/office/drawing/2014/main" id="{889245C5-1AFF-4F91-B3CB-6522D1F7E7EB}"/>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6" name="Text Box 31">
          <a:extLst>
            <a:ext uri="{FF2B5EF4-FFF2-40B4-BE49-F238E27FC236}">
              <a16:creationId xmlns:a16="http://schemas.microsoft.com/office/drawing/2014/main" id="{6B5E4A85-34D0-4B67-BCCB-F92BF5BDFDA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7" name="Text Box 32">
          <a:extLst>
            <a:ext uri="{FF2B5EF4-FFF2-40B4-BE49-F238E27FC236}">
              <a16:creationId xmlns:a16="http://schemas.microsoft.com/office/drawing/2014/main" id="{DEC9F5EB-CF89-4F9A-982C-74D308AE1D3F}"/>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8" name="Text Box 33">
          <a:extLst>
            <a:ext uri="{FF2B5EF4-FFF2-40B4-BE49-F238E27FC236}">
              <a16:creationId xmlns:a16="http://schemas.microsoft.com/office/drawing/2014/main" id="{CFD030B2-47F4-4E11-A5AA-DC7F75E21D9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89" name="Text Box 34">
          <a:extLst>
            <a:ext uri="{FF2B5EF4-FFF2-40B4-BE49-F238E27FC236}">
              <a16:creationId xmlns:a16="http://schemas.microsoft.com/office/drawing/2014/main" id="{12FCEC17-7DAE-4DB1-A973-7E90CFB29E0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0" name="Text Box 35">
          <a:extLst>
            <a:ext uri="{FF2B5EF4-FFF2-40B4-BE49-F238E27FC236}">
              <a16:creationId xmlns:a16="http://schemas.microsoft.com/office/drawing/2014/main" id="{A91421F5-DBAC-4777-BD39-3BF3DB65C5F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1" name="Text Box 36">
          <a:extLst>
            <a:ext uri="{FF2B5EF4-FFF2-40B4-BE49-F238E27FC236}">
              <a16:creationId xmlns:a16="http://schemas.microsoft.com/office/drawing/2014/main" id="{5B09C613-6AE4-4C26-B1E6-88A62B8DDC04}"/>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2" name="Text Box 37">
          <a:extLst>
            <a:ext uri="{FF2B5EF4-FFF2-40B4-BE49-F238E27FC236}">
              <a16:creationId xmlns:a16="http://schemas.microsoft.com/office/drawing/2014/main" id="{552BCB47-5F79-4FB0-91A4-3A6C9A1BF6B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3" name="Text Box 38">
          <a:extLst>
            <a:ext uri="{FF2B5EF4-FFF2-40B4-BE49-F238E27FC236}">
              <a16:creationId xmlns:a16="http://schemas.microsoft.com/office/drawing/2014/main" id="{A9D74260-66E3-4721-B63E-8C9E4C75520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4" name="Text Box 39">
          <a:extLst>
            <a:ext uri="{FF2B5EF4-FFF2-40B4-BE49-F238E27FC236}">
              <a16:creationId xmlns:a16="http://schemas.microsoft.com/office/drawing/2014/main" id="{782E41D4-32E7-432C-9801-283776CFB4C6}"/>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5" name="Text Box 40">
          <a:extLst>
            <a:ext uri="{FF2B5EF4-FFF2-40B4-BE49-F238E27FC236}">
              <a16:creationId xmlns:a16="http://schemas.microsoft.com/office/drawing/2014/main" id="{FDCAD3C7-A098-4BFB-8E2E-8BA805E7174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6" name="Text Box 41">
          <a:extLst>
            <a:ext uri="{FF2B5EF4-FFF2-40B4-BE49-F238E27FC236}">
              <a16:creationId xmlns:a16="http://schemas.microsoft.com/office/drawing/2014/main" id="{40B25418-09E0-4F3B-A39D-77DA113EF57E}"/>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7" name="Text Box 42">
          <a:extLst>
            <a:ext uri="{FF2B5EF4-FFF2-40B4-BE49-F238E27FC236}">
              <a16:creationId xmlns:a16="http://schemas.microsoft.com/office/drawing/2014/main" id="{CD267158-3DAC-4176-A328-79EC41759F9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8" name="Text Box 43">
          <a:extLst>
            <a:ext uri="{FF2B5EF4-FFF2-40B4-BE49-F238E27FC236}">
              <a16:creationId xmlns:a16="http://schemas.microsoft.com/office/drawing/2014/main" id="{5D51C701-4992-4B59-9350-4E56F5D6AE6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699" name="Text Box 44">
          <a:extLst>
            <a:ext uri="{FF2B5EF4-FFF2-40B4-BE49-F238E27FC236}">
              <a16:creationId xmlns:a16="http://schemas.microsoft.com/office/drawing/2014/main" id="{81603AD2-4C68-44D2-BF56-22AAC7A537B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0" name="Text Box 45">
          <a:extLst>
            <a:ext uri="{FF2B5EF4-FFF2-40B4-BE49-F238E27FC236}">
              <a16:creationId xmlns:a16="http://schemas.microsoft.com/office/drawing/2014/main" id="{902D10EB-5BDA-4848-A8CB-BC57DF8FE5F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1" name="Text Box 46">
          <a:extLst>
            <a:ext uri="{FF2B5EF4-FFF2-40B4-BE49-F238E27FC236}">
              <a16:creationId xmlns:a16="http://schemas.microsoft.com/office/drawing/2014/main" id="{0B0E10E7-7013-4F6D-ADDC-935B8D9DBEE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2" name="Text Box 47">
          <a:extLst>
            <a:ext uri="{FF2B5EF4-FFF2-40B4-BE49-F238E27FC236}">
              <a16:creationId xmlns:a16="http://schemas.microsoft.com/office/drawing/2014/main" id="{82FBB514-809D-4AE6-AF65-5E06A911A63B}"/>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3" name="Text Box 49">
          <a:extLst>
            <a:ext uri="{FF2B5EF4-FFF2-40B4-BE49-F238E27FC236}">
              <a16:creationId xmlns:a16="http://schemas.microsoft.com/office/drawing/2014/main" id="{0F8BAFDC-11C8-4D46-83C5-77B9A72CBFD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4" name="Text Box 50">
          <a:extLst>
            <a:ext uri="{FF2B5EF4-FFF2-40B4-BE49-F238E27FC236}">
              <a16:creationId xmlns:a16="http://schemas.microsoft.com/office/drawing/2014/main" id="{31516E7C-2633-44B1-B5B1-F5E09584EB4B}"/>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5" name="Text Box 51">
          <a:extLst>
            <a:ext uri="{FF2B5EF4-FFF2-40B4-BE49-F238E27FC236}">
              <a16:creationId xmlns:a16="http://schemas.microsoft.com/office/drawing/2014/main" id="{088A82E5-8C57-4ECE-9124-1B9C752BCB5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6" name="Text Box 52">
          <a:extLst>
            <a:ext uri="{FF2B5EF4-FFF2-40B4-BE49-F238E27FC236}">
              <a16:creationId xmlns:a16="http://schemas.microsoft.com/office/drawing/2014/main" id="{66CB8390-CBC9-4E75-A70E-B279DF14294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7" name="Text Box 53">
          <a:extLst>
            <a:ext uri="{FF2B5EF4-FFF2-40B4-BE49-F238E27FC236}">
              <a16:creationId xmlns:a16="http://schemas.microsoft.com/office/drawing/2014/main" id="{1E6CFDF5-A1B2-4AA2-BA36-0AD3EA18289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8" name="Text Box 54">
          <a:extLst>
            <a:ext uri="{FF2B5EF4-FFF2-40B4-BE49-F238E27FC236}">
              <a16:creationId xmlns:a16="http://schemas.microsoft.com/office/drawing/2014/main" id="{DFB1F631-2066-4E60-A76C-D7D51C21FEB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09" name="Text Box 55">
          <a:extLst>
            <a:ext uri="{FF2B5EF4-FFF2-40B4-BE49-F238E27FC236}">
              <a16:creationId xmlns:a16="http://schemas.microsoft.com/office/drawing/2014/main" id="{96E0017D-FFBE-4E68-BE13-52B974BAA15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0" name="Text Box 56">
          <a:extLst>
            <a:ext uri="{FF2B5EF4-FFF2-40B4-BE49-F238E27FC236}">
              <a16:creationId xmlns:a16="http://schemas.microsoft.com/office/drawing/2014/main" id="{A42F7F84-8173-488F-97C3-132B8201EE2F}"/>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1" name="Text Box 57">
          <a:extLst>
            <a:ext uri="{FF2B5EF4-FFF2-40B4-BE49-F238E27FC236}">
              <a16:creationId xmlns:a16="http://schemas.microsoft.com/office/drawing/2014/main" id="{EFFF125A-773E-4AD6-96D9-51B424771A0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2" name="Text Box 58">
          <a:extLst>
            <a:ext uri="{FF2B5EF4-FFF2-40B4-BE49-F238E27FC236}">
              <a16:creationId xmlns:a16="http://schemas.microsoft.com/office/drawing/2014/main" id="{9DCF0A44-54EB-4F85-91C8-2D1B9793FC56}"/>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3" name="Text Box 59">
          <a:extLst>
            <a:ext uri="{FF2B5EF4-FFF2-40B4-BE49-F238E27FC236}">
              <a16:creationId xmlns:a16="http://schemas.microsoft.com/office/drawing/2014/main" id="{365C45B1-7D7F-4BF2-B137-AB116B22D46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4" name="Text Box 60">
          <a:extLst>
            <a:ext uri="{FF2B5EF4-FFF2-40B4-BE49-F238E27FC236}">
              <a16:creationId xmlns:a16="http://schemas.microsoft.com/office/drawing/2014/main" id="{16534A0E-BB6B-431F-A763-AC9A22B8C47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5" name="Text Box 61">
          <a:extLst>
            <a:ext uri="{FF2B5EF4-FFF2-40B4-BE49-F238E27FC236}">
              <a16:creationId xmlns:a16="http://schemas.microsoft.com/office/drawing/2014/main" id="{EAA5C82E-F5E3-4BC7-887C-FA1529EB761F}"/>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6" name="Text Box 62">
          <a:extLst>
            <a:ext uri="{FF2B5EF4-FFF2-40B4-BE49-F238E27FC236}">
              <a16:creationId xmlns:a16="http://schemas.microsoft.com/office/drawing/2014/main" id="{6E8A0A20-CA35-45BA-ABC3-7A59BB8A936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7" name="Text Box 63">
          <a:extLst>
            <a:ext uri="{FF2B5EF4-FFF2-40B4-BE49-F238E27FC236}">
              <a16:creationId xmlns:a16="http://schemas.microsoft.com/office/drawing/2014/main" id="{5110F231-21D5-4938-8E20-9C193E41C37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8" name="Text Box 64">
          <a:extLst>
            <a:ext uri="{FF2B5EF4-FFF2-40B4-BE49-F238E27FC236}">
              <a16:creationId xmlns:a16="http://schemas.microsoft.com/office/drawing/2014/main" id="{7240BF1B-9489-47EF-8553-F2333843FBA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19" name="Text Box 65">
          <a:extLst>
            <a:ext uri="{FF2B5EF4-FFF2-40B4-BE49-F238E27FC236}">
              <a16:creationId xmlns:a16="http://schemas.microsoft.com/office/drawing/2014/main" id="{50EBAF69-11A6-4D83-B7B8-29CF74FE87A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0" name="Text Box 66">
          <a:extLst>
            <a:ext uri="{FF2B5EF4-FFF2-40B4-BE49-F238E27FC236}">
              <a16:creationId xmlns:a16="http://schemas.microsoft.com/office/drawing/2014/main" id="{2CA4F99F-8539-435C-AE1B-8257ED0CE9E2}"/>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1" name="Text Box 67">
          <a:extLst>
            <a:ext uri="{FF2B5EF4-FFF2-40B4-BE49-F238E27FC236}">
              <a16:creationId xmlns:a16="http://schemas.microsoft.com/office/drawing/2014/main" id="{E789C637-F6D5-4C01-9F3A-2B8B004A5534}"/>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2" name="Text Box 68">
          <a:extLst>
            <a:ext uri="{FF2B5EF4-FFF2-40B4-BE49-F238E27FC236}">
              <a16:creationId xmlns:a16="http://schemas.microsoft.com/office/drawing/2014/main" id="{0F560B8B-7A30-4645-8198-69A28FF9052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3" name="Text Box 69">
          <a:extLst>
            <a:ext uri="{FF2B5EF4-FFF2-40B4-BE49-F238E27FC236}">
              <a16:creationId xmlns:a16="http://schemas.microsoft.com/office/drawing/2014/main" id="{5A33986C-B2B9-4461-B63F-7AE40E3FF7D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4" name="Text Box 70">
          <a:extLst>
            <a:ext uri="{FF2B5EF4-FFF2-40B4-BE49-F238E27FC236}">
              <a16:creationId xmlns:a16="http://schemas.microsoft.com/office/drawing/2014/main" id="{5D4F886A-4815-4FB4-94F9-4A7492646C6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5" name="Text Box 71">
          <a:extLst>
            <a:ext uri="{FF2B5EF4-FFF2-40B4-BE49-F238E27FC236}">
              <a16:creationId xmlns:a16="http://schemas.microsoft.com/office/drawing/2014/main" id="{DAAE6B49-CDDF-4C45-B468-A34434E9DB7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6" name="Text Box 72">
          <a:extLst>
            <a:ext uri="{FF2B5EF4-FFF2-40B4-BE49-F238E27FC236}">
              <a16:creationId xmlns:a16="http://schemas.microsoft.com/office/drawing/2014/main" id="{E4C3D2DC-5DB0-4EE4-8B71-3C853DF4072F}"/>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7" name="Text Box 73">
          <a:extLst>
            <a:ext uri="{FF2B5EF4-FFF2-40B4-BE49-F238E27FC236}">
              <a16:creationId xmlns:a16="http://schemas.microsoft.com/office/drawing/2014/main" id="{C906D3F4-E463-4570-BFDE-1BDBD426496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8" name="Text Box 74">
          <a:extLst>
            <a:ext uri="{FF2B5EF4-FFF2-40B4-BE49-F238E27FC236}">
              <a16:creationId xmlns:a16="http://schemas.microsoft.com/office/drawing/2014/main" id="{3539B148-5982-4E39-AEB9-1970A72538A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29" name="Text Box 75">
          <a:extLst>
            <a:ext uri="{FF2B5EF4-FFF2-40B4-BE49-F238E27FC236}">
              <a16:creationId xmlns:a16="http://schemas.microsoft.com/office/drawing/2014/main" id="{47170AF4-A6A4-44ED-BBE0-535B1D9C389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0" name="Text Box 76">
          <a:extLst>
            <a:ext uri="{FF2B5EF4-FFF2-40B4-BE49-F238E27FC236}">
              <a16:creationId xmlns:a16="http://schemas.microsoft.com/office/drawing/2014/main" id="{D98FC86B-5193-49B8-88AE-CFD03B1A7E8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1" name="Text Box 77">
          <a:extLst>
            <a:ext uri="{FF2B5EF4-FFF2-40B4-BE49-F238E27FC236}">
              <a16:creationId xmlns:a16="http://schemas.microsoft.com/office/drawing/2014/main" id="{7FC86083-CAEA-484A-89C9-4AADDC081FE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2" name="Text Box 78">
          <a:extLst>
            <a:ext uri="{FF2B5EF4-FFF2-40B4-BE49-F238E27FC236}">
              <a16:creationId xmlns:a16="http://schemas.microsoft.com/office/drawing/2014/main" id="{23842D51-6706-4983-BC2C-6949C98950D4}"/>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3" name="Text Box 79">
          <a:extLst>
            <a:ext uri="{FF2B5EF4-FFF2-40B4-BE49-F238E27FC236}">
              <a16:creationId xmlns:a16="http://schemas.microsoft.com/office/drawing/2014/main" id="{D05A7650-661A-4D98-AE97-97A2135375F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4" name="Text Box 80">
          <a:extLst>
            <a:ext uri="{FF2B5EF4-FFF2-40B4-BE49-F238E27FC236}">
              <a16:creationId xmlns:a16="http://schemas.microsoft.com/office/drawing/2014/main" id="{77FE618B-111E-49FE-A9E8-34765BFBF862}"/>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5" name="Text Box 81">
          <a:extLst>
            <a:ext uri="{FF2B5EF4-FFF2-40B4-BE49-F238E27FC236}">
              <a16:creationId xmlns:a16="http://schemas.microsoft.com/office/drawing/2014/main" id="{4056C957-B7A6-4EDF-84CE-EA988F45BE6E}"/>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6" name="Text Box 82">
          <a:extLst>
            <a:ext uri="{FF2B5EF4-FFF2-40B4-BE49-F238E27FC236}">
              <a16:creationId xmlns:a16="http://schemas.microsoft.com/office/drawing/2014/main" id="{F0037D5E-B711-43E7-BCF0-4A684D97483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7" name="Text Box 83">
          <a:extLst>
            <a:ext uri="{FF2B5EF4-FFF2-40B4-BE49-F238E27FC236}">
              <a16:creationId xmlns:a16="http://schemas.microsoft.com/office/drawing/2014/main" id="{1F401F97-CB5F-4E3C-921F-279711E4242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8" name="Text Box 84">
          <a:extLst>
            <a:ext uri="{FF2B5EF4-FFF2-40B4-BE49-F238E27FC236}">
              <a16:creationId xmlns:a16="http://schemas.microsoft.com/office/drawing/2014/main" id="{5AA3BF11-D06C-4745-ADE9-96CC77A97E22}"/>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39" name="Text Box 85">
          <a:extLst>
            <a:ext uri="{FF2B5EF4-FFF2-40B4-BE49-F238E27FC236}">
              <a16:creationId xmlns:a16="http://schemas.microsoft.com/office/drawing/2014/main" id="{76312CA0-66FF-4D48-9236-5A6DA1D84E0B}"/>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0" name="Text Box 86">
          <a:extLst>
            <a:ext uri="{FF2B5EF4-FFF2-40B4-BE49-F238E27FC236}">
              <a16:creationId xmlns:a16="http://schemas.microsoft.com/office/drawing/2014/main" id="{1E76CFFC-8251-462F-8723-FA902ABA09B4}"/>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1" name="Text Box 87">
          <a:extLst>
            <a:ext uri="{FF2B5EF4-FFF2-40B4-BE49-F238E27FC236}">
              <a16:creationId xmlns:a16="http://schemas.microsoft.com/office/drawing/2014/main" id="{DA475D12-E44E-43F9-AD02-0050F0283AE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2" name="Text Box 88">
          <a:extLst>
            <a:ext uri="{FF2B5EF4-FFF2-40B4-BE49-F238E27FC236}">
              <a16:creationId xmlns:a16="http://schemas.microsoft.com/office/drawing/2014/main" id="{FFFB259C-0259-431E-BC5B-15BB1F7C5086}"/>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3" name="Text Box 89">
          <a:extLst>
            <a:ext uri="{FF2B5EF4-FFF2-40B4-BE49-F238E27FC236}">
              <a16:creationId xmlns:a16="http://schemas.microsoft.com/office/drawing/2014/main" id="{76AC5589-B58D-4AF9-A851-E8BE2B1E3F9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4" name="Text Box 90">
          <a:extLst>
            <a:ext uri="{FF2B5EF4-FFF2-40B4-BE49-F238E27FC236}">
              <a16:creationId xmlns:a16="http://schemas.microsoft.com/office/drawing/2014/main" id="{D460AE53-93D3-466D-9C7F-61C74F206CE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5" name="Text Box 91">
          <a:extLst>
            <a:ext uri="{FF2B5EF4-FFF2-40B4-BE49-F238E27FC236}">
              <a16:creationId xmlns:a16="http://schemas.microsoft.com/office/drawing/2014/main" id="{32832253-3235-43EB-B738-B052F323A4E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6" name="Text Box 92">
          <a:extLst>
            <a:ext uri="{FF2B5EF4-FFF2-40B4-BE49-F238E27FC236}">
              <a16:creationId xmlns:a16="http://schemas.microsoft.com/office/drawing/2014/main" id="{72D9BF42-0EA8-4019-92A6-7649FBA8973E}"/>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7" name="Text Box 3">
          <a:extLst>
            <a:ext uri="{FF2B5EF4-FFF2-40B4-BE49-F238E27FC236}">
              <a16:creationId xmlns:a16="http://schemas.microsoft.com/office/drawing/2014/main" id="{56D46FCA-DC05-4EBC-A103-9AF5E7EAA3F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8" name="Text Box 4">
          <a:extLst>
            <a:ext uri="{FF2B5EF4-FFF2-40B4-BE49-F238E27FC236}">
              <a16:creationId xmlns:a16="http://schemas.microsoft.com/office/drawing/2014/main" id="{A58E3BE9-DC8E-4F4D-AE0D-3EB35B4A7179}"/>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49" name="Text Box 5">
          <a:extLst>
            <a:ext uri="{FF2B5EF4-FFF2-40B4-BE49-F238E27FC236}">
              <a16:creationId xmlns:a16="http://schemas.microsoft.com/office/drawing/2014/main" id="{5FFA0B36-65E9-4EB5-9D57-556BBFD0E74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0" name="Text Box 6">
          <a:extLst>
            <a:ext uri="{FF2B5EF4-FFF2-40B4-BE49-F238E27FC236}">
              <a16:creationId xmlns:a16="http://schemas.microsoft.com/office/drawing/2014/main" id="{960EF036-D137-42DC-A1FB-E1D6A46CAE92}"/>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1" name="Text Box 7">
          <a:extLst>
            <a:ext uri="{FF2B5EF4-FFF2-40B4-BE49-F238E27FC236}">
              <a16:creationId xmlns:a16="http://schemas.microsoft.com/office/drawing/2014/main" id="{B6EBA598-12A3-486C-825C-B8AF385CA90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2" name="Text Box 8">
          <a:extLst>
            <a:ext uri="{FF2B5EF4-FFF2-40B4-BE49-F238E27FC236}">
              <a16:creationId xmlns:a16="http://schemas.microsoft.com/office/drawing/2014/main" id="{8D38244D-6739-40DA-B9DE-231F3DFCF50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3" name="Text Box 9">
          <a:extLst>
            <a:ext uri="{FF2B5EF4-FFF2-40B4-BE49-F238E27FC236}">
              <a16:creationId xmlns:a16="http://schemas.microsoft.com/office/drawing/2014/main" id="{E6F2D3EC-A5B3-42C4-90E5-6C79784EFB53}"/>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4" name="Text Box 10">
          <a:extLst>
            <a:ext uri="{FF2B5EF4-FFF2-40B4-BE49-F238E27FC236}">
              <a16:creationId xmlns:a16="http://schemas.microsoft.com/office/drawing/2014/main" id="{498C2116-7029-4975-9400-56299BE5103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5" name="Text Box 11">
          <a:extLst>
            <a:ext uri="{FF2B5EF4-FFF2-40B4-BE49-F238E27FC236}">
              <a16:creationId xmlns:a16="http://schemas.microsoft.com/office/drawing/2014/main" id="{5B1BE395-9B5D-4031-8FA2-E84EB031BFE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6" name="Text Box 12">
          <a:extLst>
            <a:ext uri="{FF2B5EF4-FFF2-40B4-BE49-F238E27FC236}">
              <a16:creationId xmlns:a16="http://schemas.microsoft.com/office/drawing/2014/main" id="{064B1B4A-488B-4F8D-9E2E-217EB0E619DE}"/>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7" name="Text Box 13">
          <a:extLst>
            <a:ext uri="{FF2B5EF4-FFF2-40B4-BE49-F238E27FC236}">
              <a16:creationId xmlns:a16="http://schemas.microsoft.com/office/drawing/2014/main" id="{43D723BD-513C-4AFB-AD87-1A87913664A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8" name="Text Box 14">
          <a:extLst>
            <a:ext uri="{FF2B5EF4-FFF2-40B4-BE49-F238E27FC236}">
              <a16:creationId xmlns:a16="http://schemas.microsoft.com/office/drawing/2014/main" id="{4ABE44B8-F645-4673-8C7B-0C8BC8D2A9B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59" name="Text Box 15">
          <a:extLst>
            <a:ext uri="{FF2B5EF4-FFF2-40B4-BE49-F238E27FC236}">
              <a16:creationId xmlns:a16="http://schemas.microsoft.com/office/drawing/2014/main" id="{E769E05D-45C9-4C55-9A48-F2612DC838C8}"/>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0" name="Text Box 16">
          <a:extLst>
            <a:ext uri="{FF2B5EF4-FFF2-40B4-BE49-F238E27FC236}">
              <a16:creationId xmlns:a16="http://schemas.microsoft.com/office/drawing/2014/main" id="{8D131A7C-7825-454C-97F9-ADB3A00E15F6}"/>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1" name="Text Box 17">
          <a:extLst>
            <a:ext uri="{FF2B5EF4-FFF2-40B4-BE49-F238E27FC236}">
              <a16:creationId xmlns:a16="http://schemas.microsoft.com/office/drawing/2014/main" id="{D90E776D-E625-4508-B261-A2CC69203E99}"/>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2" name="Text Box 18">
          <a:extLst>
            <a:ext uri="{FF2B5EF4-FFF2-40B4-BE49-F238E27FC236}">
              <a16:creationId xmlns:a16="http://schemas.microsoft.com/office/drawing/2014/main" id="{AFB284E4-B4FC-4C97-8625-FBA911C96C8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3" name="Text Box 19">
          <a:extLst>
            <a:ext uri="{FF2B5EF4-FFF2-40B4-BE49-F238E27FC236}">
              <a16:creationId xmlns:a16="http://schemas.microsoft.com/office/drawing/2014/main" id="{ECB293FA-B88A-409C-B219-88508299887E}"/>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4" name="Text Box 20">
          <a:extLst>
            <a:ext uri="{FF2B5EF4-FFF2-40B4-BE49-F238E27FC236}">
              <a16:creationId xmlns:a16="http://schemas.microsoft.com/office/drawing/2014/main" id="{6BEAA689-327E-4A35-80DA-0A95F71CBBAA}"/>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5" name="Text Box 21">
          <a:extLst>
            <a:ext uri="{FF2B5EF4-FFF2-40B4-BE49-F238E27FC236}">
              <a16:creationId xmlns:a16="http://schemas.microsoft.com/office/drawing/2014/main" id="{9A304132-2AEB-4B24-88EF-F4628F774B97}"/>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6" name="Text Box 22">
          <a:extLst>
            <a:ext uri="{FF2B5EF4-FFF2-40B4-BE49-F238E27FC236}">
              <a16:creationId xmlns:a16="http://schemas.microsoft.com/office/drawing/2014/main" id="{F2388A9B-F795-4132-BDF7-20268697692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7" name="Text Box 23">
          <a:extLst>
            <a:ext uri="{FF2B5EF4-FFF2-40B4-BE49-F238E27FC236}">
              <a16:creationId xmlns:a16="http://schemas.microsoft.com/office/drawing/2014/main" id="{AC53E58F-DAD7-4594-A9F2-3EF8D01C6096}"/>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8" name="Text Box 24">
          <a:extLst>
            <a:ext uri="{FF2B5EF4-FFF2-40B4-BE49-F238E27FC236}">
              <a16:creationId xmlns:a16="http://schemas.microsoft.com/office/drawing/2014/main" id="{CAA0254D-55FD-401C-8ECD-6FB4C55C31C5}"/>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69" name="Text Box 25">
          <a:extLst>
            <a:ext uri="{FF2B5EF4-FFF2-40B4-BE49-F238E27FC236}">
              <a16:creationId xmlns:a16="http://schemas.microsoft.com/office/drawing/2014/main" id="{492B4F9C-CF69-4419-B240-D940C98CE502}"/>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70" name="Text Box 48">
          <a:extLst>
            <a:ext uri="{FF2B5EF4-FFF2-40B4-BE49-F238E27FC236}">
              <a16:creationId xmlns:a16="http://schemas.microsoft.com/office/drawing/2014/main" id="{D7DFFBD7-A430-44A4-BE32-4BF215555FFD}"/>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71" name="Text Box 93">
          <a:extLst>
            <a:ext uri="{FF2B5EF4-FFF2-40B4-BE49-F238E27FC236}">
              <a16:creationId xmlns:a16="http://schemas.microsoft.com/office/drawing/2014/main" id="{42DA4B4B-A2ED-453C-97A3-B5BFEE2C1F61}"/>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21302</xdr:rowOff>
    </xdr:to>
    <xdr:sp macro="" textlink="">
      <xdr:nvSpPr>
        <xdr:cNvPr id="2772" name="Text Box 94">
          <a:extLst>
            <a:ext uri="{FF2B5EF4-FFF2-40B4-BE49-F238E27FC236}">
              <a16:creationId xmlns:a16="http://schemas.microsoft.com/office/drawing/2014/main" id="{314089EA-0A43-456D-A36B-03D154AA8EB0}"/>
            </a:ext>
          </a:extLst>
        </xdr:cNvPr>
        <xdr:cNvSpPr txBox="1">
          <a:spLocks noChangeArrowheads="1"/>
        </xdr:cNvSpPr>
      </xdr:nvSpPr>
      <xdr:spPr bwMode="auto">
        <a:xfrm>
          <a:off x="3248025" y="12753975"/>
          <a:ext cx="69477" cy="3078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3" name="Text Box 26">
          <a:extLst>
            <a:ext uri="{FF2B5EF4-FFF2-40B4-BE49-F238E27FC236}">
              <a16:creationId xmlns:a16="http://schemas.microsoft.com/office/drawing/2014/main" id="{592F3585-E00B-4F13-9801-B4BEA0D6649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4" name="Text Box 27">
          <a:extLst>
            <a:ext uri="{FF2B5EF4-FFF2-40B4-BE49-F238E27FC236}">
              <a16:creationId xmlns:a16="http://schemas.microsoft.com/office/drawing/2014/main" id="{C617C9E6-188A-45F4-9A95-510392C75BC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5" name="Text Box 28">
          <a:extLst>
            <a:ext uri="{FF2B5EF4-FFF2-40B4-BE49-F238E27FC236}">
              <a16:creationId xmlns:a16="http://schemas.microsoft.com/office/drawing/2014/main" id="{8D89FA04-F7CF-41EF-8AA2-19741E5D407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6" name="Text Box 29">
          <a:extLst>
            <a:ext uri="{FF2B5EF4-FFF2-40B4-BE49-F238E27FC236}">
              <a16:creationId xmlns:a16="http://schemas.microsoft.com/office/drawing/2014/main" id="{F76EF7EF-8B08-4E14-BE87-09E6DD843FD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7" name="Text Box 30">
          <a:extLst>
            <a:ext uri="{FF2B5EF4-FFF2-40B4-BE49-F238E27FC236}">
              <a16:creationId xmlns:a16="http://schemas.microsoft.com/office/drawing/2014/main" id="{E895889F-4CCA-4EED-A932-3273A9A9058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8" name="Text Box 31">
          <a:extLst>
            <a:ext uri="{FF2B5EF4-FFF2-40B4-BE49-F238E27FC236}">
              <a16:creationId xmlns:a16="http://schemas.microsoft.com/office/drawing/2014/main" id="{D4DD23F0-FD0F-42D4-8AA2-FFE3BC1D183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79" name="Text Box 32">
          <a:extLst>
            <a:ext uri="{FF2B5EF4-FFF2-40B4-BE49-F238E27FC236}">
              <a16:creationId xmlns:a16="http://schemas.microsoft.com/office/drawing/2014/main" id="{1AC2B352-E0EA-475F-8EE0-4F48F460F33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0" name="Text Box 33">
          <a:extLst>
            <a:ext uri="{FF2B5EF4-FFF2-40B4-BE49-F238E27FC236}">
              <a16:creationId xmlns:a16="http://schemas.microsoft.com/office/drawing/2014/main" id="{F46070FA-6580-4F59-9F1E-5E0475EA4F5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1" name="Text Box 34">
          <a:extLst>
            <a:ext uri="{FF2B5EF4-FFF2-40B4-BE49-F238E27FC236}">
              <a16:creationId xmlns:a16="http://schemas.microsoft.com/office/drawing/2014/main" id="{ADD73AD1-9531-4E91-969E-B10A8F31EBB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2" name="Text Box 35">
          <a:extLst>
            <a:ext uri="{FF2B5EF4-FFF2-40B4-BE49-F238E27FC236}">
              <a16:creationId xmlns:a16="http://schemas.microsoft.com/office/drawing/2014/main" id="{C2D91288-787F-4005-9404-554E5EB20B2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3" name="Text Box 36">
          <a:extLst>
            <a:ext uri="{FF2B5EF4-FFF2-40B4-BE49-F238E27FC236}">
              <a16:creationId xmlns:a16="http://schemas.microsoft.com/office/drawing/2014/main" id="{17A96F7D-68AD-4782-A2BE-A6B68274433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4" name="Text Box 37">
          <a:extLst>
            <a:ext uri="{FF2B5EF4-FFF2-40B4-BE49-F238E27FC236}">
              <a16:creationId xmlns:a16="http://schemas.microsoft.com/office/drawing/2014/main" id="{B2A02BCC-2A79-45B9-B085-7182444AC99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5" name="Text Box 38">
          <a:extLst>
            <a:ext uri="{FF2B5EF4-FFF2-40B4-BE49-F238E27FC236}">
              <a16:creationId xmlns:a16="http://schemas.microsoft.com/office/drawing/2014/main" id="{A25FF7E1-0FA4-4BFF-B3B6-2208584AE77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6" name="Text Box 39">
          <a:extLst>
            <a:ext uri="{FF2B5EF4-FFF2-40B4-BE49-F238E27FC236}">
              <a16:creationId xmlns:a16="http://schemas.microsoft.com/office/drawing/2014/main" id="{D724B15E-986D-46BD-86FA-F4577AD1912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7" name="Text Box 40">
          <a:extLst>
            <a:ext uri="{FF2B5EF4-FFF2-40B4-BE49-F238E27FC236}">
              <a16:creationId xmlns:a16="http://schemas.microsoft.com/office/drawing/2014/main" id="{A28D6E65-4701-4A48-B41E-70A668A05AA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8" name="Text Box 41">
          <a:extLst>
            <a:ext uri="{FF2B5EF4-FFF2-40B4-BE49-F238E27FC236}">
              <a16:creationId xmlns:a16="http://schemas.microsoft.com/office/drawing/2014/main" id="{F7B4BD39-0C09-4321-A5DA-4C8D1A194A4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89" name="Text Box 42">
          <a:extLst>
            <a:ext uri="{FF2B5EF4-FFF2-40B4-BE49-F238E27FC236}">
              <a16:creationId xmlns:a16="http://schemas.microsoft.com/office/drawing/2014/main" id="{9CAF5992-BAC7-4728-925F-2D68FF63967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0" name="Text Box 43">
          <a:extLst>
            <a:ext uri="{FF2B5EF4-FFF2-40B4-BE49-F238E27FC236}">
              <a16:creationId xmlns:a16="http://schemas.microsoft.com/office/drawing/2014/main" id="{29F4CEA2-01C2-4C22-B2CE-1588010C1AC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1" name="Text Box 44">
          <a:extLst>
            <a:ext uri="{FF2B5EF4-FFF2-40B4-BE49-F238E27FC236}">
              <a16:creationId xmlns:a16="http://schemas.microsoft.com/office/drawing/2014/main" id="{0F4041B8-0718-44D8-8A30-F806264BB17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2" name="Text Box 45">
          <a:extLst>
            <a:ext uri="{FF2B5EF4-FFF2-40B4-BE49-F238E27FC236}">
              <a16:creationId xmlns:a16="http://schemas.microsoft.com/office/drawing/2014/main" id="{2069CAC4-84AD-4F06-8277-8F007DAE7DB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3" name="Text Box 46">
          <a:extLst>
            <a:ext uri="{FF2B5EF4-FFF2-40B4-BE49-F238E27FC236}">
              <a16:creationId xmlns:a16="http://schemas.microsoft.com/office/drawing/2014/main" id="{6D1D94BA-7262-471A-9706-492962D35AE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4" name="Text Box 47">
          <a:extLst>
            <a:ext uri="{FF2B5EF4-FFF2-40B4-BE49-F238E27FC236}">
              <a16:creationId xmlns:a16="http://schemas.microsoft.com/office/drawing/2014/main" id="{584D3C08-8979-4BBC-BBB6-4E65146C0D0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5" name="Text Box 49">
          <a:extLst>
            <a:ext uri="{FF2B5EF4-FFF2-40B4-BE49-F238E27FC236}">
              <a16:creationId xmlns:a16="http://schemas.microsoft.com/office/drawing/2014/main" id="{EE397E02-629A-4616-A681-6242AD27DB7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6" name="Text Box 50">
          <a:extLst>
            <a:ext uri="{FF2B5EF4-FFF2-40B4-BE49-F238E27FC236}">
              <a16:creationId xmlns:a16="http://schemas.microsoft.com/office/drawing/2014/main" id="{034D9E29-EE10-44BA-9E79-E7F32B0563F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7" name="Text Box 51">
          <a:extLst>
            <a:ext uri="{FF2B5EF4-FFF2-40B4-BE49-F238E27FC236}">
              <a16:creationId xmlns:a16="http://schemas.microsoft.com/office/drawing/2014/main" id="{923E7201-6104-47D3-B8E4-5BAE3D990DE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8" name="Text Box 52">
          <a:extLst>
            <a:ext uri="{FF2B5EF4-FFF2-40B4-BE49-F238E27FC236}">
              <a16:creationId xmlns:a16="http://schemas.microsoft.com/office/drawing/2014/main" id="{F13F9DC7-DA4D-4474-8B7C-A31D4B99FA5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799" name="Text Box 53">
          <a:extLst>
            <a:ext uri="{FF2B5EF4-FFF2-40B4-BE49-F238E27FC236}">
              <a16:creationId xmlns:a16="http://schemas.microsoft.com/office/drawing/2014/main" id="{EECCBD48-60FC-4A39-B4FA-F5FB651F1F7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0" name="Text Box 54">
          <a:extLst>
            <a:ext uri="{FF2B5EF4-FFF2-40B4-BE49-F238E27FC236}">
              <a16:creationId xmlns:a16="http://schemas.microsoft.com/office/drawing/2014/main" id="{A224EC28-9E0F-4054-BC60-5E53A5124DE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1" name="Text Box 55">
          <a:extLst>
            <a:ext uri="{FF2B5EF4-FFF2-40B4-BE49-F238E27FC236}">
              <a16:creationId xmlns:a16="http://schemas.microsoft.com/office/drawing/2014/main" id="{83CA4470-C5FE-4C23-A184-2AFE8D0EB59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2" name="Text Box 56">
          <a:extLst>
            <a:ext uri="{FF2B5EF4-FFF2-40B4-BE49-F238E27FC236}">
              <a16:creationId xmlns:a16="http://schemas.microsoft.com/office/drawing/2014/main" id="{76DEBA7C-0447-4C4F-BA2C-9CE1BB28567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3" name="Text Box 57">
          <a:extLst>
            <a:ext uri="{FF2B5EF4-FFF2-40B4-BE49-F238E27FC236}">
              <a16:creationId xmlns:a16="http://schemas.microsoft.com/office/drawing/2014/main" id="{879E4951-3692-4257-BD28-99D4FF93F44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4" name="Text Box 58">
          <a:extLst>
            <a:ext uri="{FF2B5EF4-FFF2-40B4-BE49-F238E27FC236}">
              <a16:creationId xmlns:a16="http://schemas.microsoft.com/office/drawing/2014/main" id="{3CD3B2C5-1DCA-4A71-B7F3-D600F93D122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5" name="Text Box 59">
          <a:extLst>
            <a:ext uri="{FF2B5EF4-FFF2-40B4-BE49-F238E27FC236}">
              <a16:creationId xmlns:a16="http://schemas.microsoft.com/office/drawing/2014/main" id="{E47C44A4-DEDB-48F2-AAD7-C7F716DD985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6" name="Text Box 60">
          <a:extLst>
            <a:ext uri="{FF2B5EF4-FFF2-40B4-BE49-F238E27FC236}">
              <a16:creationId xmlns:a16="http://schemas.microsoft.com/office/drawing/2014/main" id="{18ED9EAD-A847-42AE-8A5D-CB254E8BDD3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7" name="Text Box 61">
          <a:extLst>
            <a:ext uri="{FF2B5EF4-FFF2-40B4-BE49-F238E27FC236}">
              <a16:creationId xmlns:a16="http://schemas.microsoft.com/office/drawing/2014/main" id="{9CFA9879-9DB7-4AE4-9418-2D20B503F06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8" name="Text Box 62">
          <a:extLst>
            <a:ext uri="{FF2B5EF4-FFF2-40B4-BE49-F238E27FC236}">
              <a16:creationId xmlns:a16="http://schemas.microsoft.com/office/drawing/2014/main" id="{1FFD8F76-C92D-43AA-A09C-DC08116AE64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09" name="Text Box 63">
          <a:extLst>
            <a:ext uri="{FF2B5EF4-FFF2-40B4-BE49-F238E27FC236}">
              <a16:creationId xmlns:a16="http://schemas.microsoft.com/office/drawing/2014/main" id="{20D81F68-B11F-4BA4-9A99-F7F52E20088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0" name="Text Box 64">
          <a:extLst>
            <a:ext uri="{FF2B5EF4-FFF2-40B4-BE49-F238E27FC236}">
              <a16:creationId xmlns:a16="http://schemas.microsoft.com/office/drawing/2014/main" id="{A712A9F1-955E-49DE-A901-D46825792A6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1" name="Text Box 65">
          <a:extLst>
            <a:ext uri="{FF2B5EF4-FFF2-40B4-BE49-F238E27FC236}">
              <a16:creationId xmlns:a16="http://schemas.microsoft.com/office/drawing/2014/main" id="{BBE5BDBC-D900-4100-A46A-CE506D0C85D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2" name="Text Box 66">
          <a:extLst>
            <a:ext uri="{FF2B5EF4-FFF2-40B4-BE49-F238E27FC236}">
              <a16:creationId xmlns:a16="http://schemas.microsoft.com/office/drawing/2014/main" id="{905221C8-F64D-4301-B4E0-07EC87C39B61}"/>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3" name="Text Box 67">
          <a:extLst>
            <a:ext uri="{FF2B5EF4-FFF2-40B4-BE49-F238E27FC236}">
              <a16:creationId xmlns:a16="http://schemas.microsoft.com/office/drawing/2014/main" id="{E16D9C85-2853-4384-B30C-CA62DFD03E2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4" name="Text Box 68">
          <a:extLst>
            <a:ext uri="{FF2B5EF4-FFF2-40B4-BE49-F238E27FC236}">
              <a16:creationId xmlns:a16="http://schemas.microsoft.com/office/drawing/2014/main" id="{E8C6ACD8-A37B-40B8-A545-E3468E8A62C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5" name="Text Box 69">
          <a:extLst>
            <a:ext uri="{FF2B5EF4-FFF2-40B4-BE49-F238E27FC236}">
              <a16:creationId xmlns:a16="http://schemas.microsoft.com/office/drawing/2014/main" id="{E1109009-D2B5-4CCC-BB8F-E5F6AE86234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6" name="Text Box 70">
          <a:extLst>
            <a:ext uri="{FF2B5EF4-FFF2-40B4-BE49-F238E27FC236}">
              <a16:creationId xmlns:a16="http://schemas.microsoft.com/office/drawing/2014/main" id="{9A5391ED-6F6D-462C-8D8F-161790B4543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7" name="Text Box 71">
          <a:extLst>
            <a:ext uri="{FF2B5EF4-FFF2-40B4-BE49-F238E27FC236}">
              <a16:creationId xmlns:a16="http://schemas.microsoft.com/office/drawing/2014/main" id="{108EE923-6C78-4D96-9484-75146A273E7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8" name="Text Box 72">
          <a:extLst>
            <a:ext uri="{FF2B5EF4-FFF2-40B4-BE49-F238E27FC236}">
              <a16:creationId xmlns:a16="http://schemas.microsoft.com/office/drawing/2014/main" id="{DBE128F7-DFCA-45A8-80A2-8A0B7BCEA90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19" name="Text Box 73">
          <a:extLst>
            <a:ext uri="{FF2B5EF4-FFF2-40B4-BE49-F238E27FC236}">
              <a16:creationId xmlns:a16="http://schemas.microsoft.com/office/drawing/2014/main" id="{A32B9FFF-FFDA-46A2-8B97-E8A320DE8D1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0" name="Text Box 74">
          <a:extLst>
            <a:ext uri="{FF2B5EF4-FFF2-40B4-BE49-F238E27FC236}">
              <a16:creationId xmlns:a16="http://schemas.microsoft.com/office/drawing/2014/main" id="{DC942C60-AED8-40FE-90D1-D4A5DAD4AED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1" name="Text Box 75">
          <a:extLst>
            <a:ext uri="{FF2B5EF4-FFF2-40B4-BE49-F238E27FC236}">
              <a16:creationId xmlns:a16="http://schemas.microsoft.com/office/drawing/2014/main" id="{AF5E6877-C777-46B7-A1A9-FE2654084F6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2" name="Text Box 76">
          <a:extLst>
            <a:ext uri="{FF2B5EF4-FFF2-40B4-BE49-F238E27FC236}">
              <a16:creationId xmlns:a16="http://schemas.microsoft.com/office/drawing/2014/main" id="{0A91DA7D-A62E-4E2B-8BFF-7D281E48FA6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3" name="Text Box 77">
          <a:extLst>
            <a:ext uri="{FF2B5EF4-FFF2-40B4-BE49-F238E27FC236}">
              <a16:creationId xmlns:a16="http://schemas.microsoft.com/office/drawing/2014/main" id="{3F596D3D-D597-458C-9E4D-5BDCC02E1CB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4" name="Text Box 78">
          <a:extLst>
            <a:ext uri="{FF2B5EF4-FFF2-40B4-BE49-F238E27FC236}">
              <a16:creationId xmlns:a16="http://schemas.microsoft.com/office/drawing/2014/main" id="{09FD6D7C-533C-4DA5-B9A1-C4693AD4815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5" name="Text Box 79">
          <a:extLst>
            <a:ext uri="{FF2B5EF4-FFF2-40B4-BE49-F238E27FC236}">
              <a16:creationId xmlns:a16="http://schemas.microsoft.com/office/drawing/2014/main" id="{03AE9D3B-08CA-417E-A5B0-E8B3C478C4E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6" name="Text Box 80">
          <a:extLst>
            <a:ext uri="{FF2B5EF4-FFF2-40B4-BE49-F238E27FC236}">
              <a16:creationId xmlns:a16="http://schemas.microsoft.com/office/drawing/2014/main" id="{FD65FC82-BE35-41CC-B812-F8022893A65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7" name="Text Box 81">
          <a:extLst>
            <a:ext uri="{FF2B5EF4-FFF2-40B4-BE49-F238E27FC236}">
              <a16:creationId xmlns:a16="http://schemas.microsoft.com/office/drawing/2014/main" id="{61FBF55C-8C1B-418F-AC48-169E77A058C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8" name="Text Box 82">
          <a:extLst>
            <a:ext uri="{FF2B5EF4-FFF2-40B4-BE49-F238E27FC236}">
              <a16:creationId xmlns:a16="http://schemas.microsoft.com/office/drawing/2014/main" id="{534F2597-C9CE-42F9-9732-C573B08EC592}"/>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29" name="Text Box 83">
          <a:extLst>
            <a:ext uri="{FF2B5EF4-FFF2-40B4-BE49-F238E27FC236}">
              <a16:creationId xmlns:a16="http://schemas.microsoft.com/office/drawing/2014/main" id="{BE6F4FF6-9AC6-4B2B-9F1D-8E72A527D50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0" name="Text Box 84">
          <a:extLst>
            <a:ext uri="{FF2B5EF4-FFF2-40B4-BE49-F238E27FC236}">
              <a16:creationId xmlns:a16="http://schemas.microsoft.com/office/drawing/2014/main" id="{3AB1E5F5-3D2E-4C88-A00C-055E17F1F8F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1" name="Text Box 85">
          <a:extLst>
            <a:ext uri="{FF2B5EF4-FFF2-40B4-BE49-F238E27FC236}">
              <a16:creationId xmlns:a16="http://schemas.microsoft.com/office/drawing/2014/main" id="{54E5B60E-1C45-458F-BAE6-0704ABEAA42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2" name="Text Box 86">
          <a:extLst>
            <a:ext uri="{FF2B5EF4-FFF2-40B4-BE49-F238E27FC236}">
              <a16:creationId xmlns:a16="http://schemas.microsoft.com/office/drawing/2014/main" id="{19BBF65B-1121-435F-9DF1-3293EF5F3B0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3" name="Text Box 87">
          <a:extLst>
            <a:ext uri="{FF2B5EF4-FFF2-40B4-BE49-F238E27FC236}">
              <a16:creationId xmlns:a16="http://schemas.microsoft.com/office/drawing/2014/main" id="{EB0DAB51-BBB9-40EA-B174-36384AE245D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4" name="Text Box 88">
          <a:extLst>
            <a:ext uri="{FF2B5EF4-FFF2-40B4-BE49-F238E27FC236}">
              <a16:creationId xmlns:a16="http://schemas.microsoft.com/office/drawing/2014/main" id="{E1D72280-E6ED-4126-91EB-2DF9A248B76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5" name="Text Box 89">
          <a:extLst>
            <a:ext uri="{FF2B5EF4-FFF2-40B4-BE49-F238E27FC236}">
              <a16:creationId xmlns:a16="http://schemas.microsoft.com/office/drawing/2014/main" id="{C0806C5C-7754-418B-8E83-9FFAD087745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6" name="Text Box 90">
          <a:extLst>
            <a:ext uri="{FF2B5EF4-FFF2-40B4-BE49-F238E27FC236}">
              <a16:creationId xmlns:a16="http://schemas.microsoft.com/office/drawing/2014/main" id="{462693FD-FAEC-4829-88C7-347F9FD22E0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7" name="Text Box 91">
          <a:extLst>
            <a:ext uri="{FF2B5EF4-FFF2-40B4-BE49-F238E27FC236}">
              <a16:creationId xmlns:a16="http://schemas.microsoft.com/office/drawing/2014/main" id="{E7E7EDB2-0843-425F-A8DA-B8B811F4A697}"/>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8" name="Text Box 92">
          <a:extLst>
            <a:ext uri="{FF2B5EF4-FFF2-40B4-BE49-F238E27FC236}">
              <a16:creationId xmlns:a16="http://schemas.microsoft.com/office/drawing/2014/main" id="{02C30B77-1D98-4B99-8BC0-2E9061B371D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39" name="Text Box 26">
          <a:extLst>
            <a:ext uri="{FF2B5EF4-FFF2-40B4-BE49-F238E27FC236}">
              <a16:creationId xmlns:a16="http://schemas.microsoft.com/office/drawing/2014/main" id="{3B1848FE-F0B3-4FE9-A025-66DA8A012555}"/>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0" name="Text Box 27">
          <a:extLst>
            <a:ext uri="{FF2B5EF4-FFF2-40B4-BE49-F238E27FC236}">
              <a16:creationId xmlns:a16="http://schemas.microsoft.com/office/drawing/2014/main" id="{E7AAF603-922D-4142-8654-C415A106A33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1" name="Text Box 28">
          <a:extLst>
            <a:ext uri="{FF2B5EF4-FFF2-40B4-BE49-F238E27FC236}">
              <a16:creationId xmlns:a16="http://schemas.microsoft.com/office/drawing/2014/main" id="{040992C6-2645-454D-BC12-71DCEAF311B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2" name="Text Box 29">
          <a:extLst>
            <a:ext uri="{FF2B5EF4-FFF2-40B4-BE49-F238E27FC236}">
              <a16:creationId xmlns:a16="http://schemas.microsoft.com/office/drawing/2014/main" id="{ABB3E80C-8E30-4279-8585-31BDFF9E915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3" name="Text Box 30">
          <a:extLst>
            <a:ext uri="{FF2B5EF4-FFF2-40B4-BE49-F238E27FC236}">
              <a16:creationId xmlns:a16="http://schemas.microsoft.com/office/drawing/2014/main" id="{29AF3AA0-2670-4213-BB33-D092BD1BB3AC}"/>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4" name="Text Box 31">
          <a:extLst>
            <a:ext uri="{FF2B5EF4-FFF2-40B4-BE49-F238E27FC236}">
              <a16:creationId xmlns:a16="http://schemas.microsoft.com/office/drawing/2014/main" id="{A8D4CF6D-87F7-4148-9827-725FF87E095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5" name="Text Box 32">
          <a:extLst>
            <a:ext uri="{FF2B5EF4-FFF2-40B4-BE49-F238E27FC236}">
              <a16:creationId xmlns:a16="http://schemas.microsoft.com/office/drawing/2014/main" id="{A811CA5D-AF31-4310-A9D0-C9B8CF3AB9B6}"/>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6" name="Text Box 33">
          <a:extLst>
            <a:ext uri="{FF2B5EF4-FFF2-40B4-BE49-F238E27FC236}">
              <a16:creationId xmlns:a16="http://schemas.microsoft.com/office/drawing/2014/main" id="{2B5E598E-A609-485B-8E23-F493095E9EF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7" name="Text Box 34">
          <a:extLst>
            <a:ext uri="{FF2B5EF4-FFF2-40B4-BE49-F238E27FC236}">
              <a16:creationId xmlns:a16="http://schemas.microsoft.com/office/drawing/2014/main" id="{D3857AB8-A230-4965-822D-9444E9B24B7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8" name="Text Box 35">
          <a:extLst>
            <a:ext uri="{FF2B5EF4-FFF2-40B4-BE49-F238E27FC236}">
              <a16:creationId xmlns:a16="http://schemas.microsoft.com/office/drawing/2014/main" id="{B3E23186-F973-46BD-B039-31E6D7EB41E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49" name="Text Box 36">
          <a:extLst>
            <a:ext uri="{FF2B5EF4-FFF2-40B4-BE49-F238E27FC236}">
              <a16:creationId xmlns:a16="http://schemas.microsoft.com/office/drawing/2014/main" id="{918226C8-4290-4E6A-B75A-5775FB358DA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0" name="Text Box 37">
          <a:extLst>
            <a:ext uri="{FF2B5EF4-FFF2-40B4-BE49-F238E27FC236}">
              <a16:creationId xmlns:a16="http://schemas.microsoft.com/office/drawing/2014/main" id="{73637BAC-9BDC-449E-97E4-412DB45558E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1" name="Text Box 38">
          <a:extLst>
            <a:ext uri="{FF2B5EF4-FFF2-40B4-BE49-F238E27FC236}">
              <a16:creationId xmlns:a16="http://schemas.microsoft.com/office/drawing/2014/main" id="{7854F555-2FC9-4CD8-B26B-42EBBEF8CE9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2" name="Text Box 39">
          <a:extLst>
            <a:ext uri="{FF2B5EF4-FFF2-40B4-BE49-F238E27FC236}">
              <a16:creationId xmlns:a16="http://schemas.microsoft.com/office/drawing/2014/main" id="{AC31B917-52A0-4B3F-AA0D-84C9DF17F20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3" name="Text Box 40">
          <a:extLst>
            <a:ext uri="{FF2B5EF4-FFF2-40B4-BE49-F238E27FC236}">
              <a16:creationId xmlns:a16="http://schemas.microsoft.com/office/drawing/2014/main" id="{75DCA0F1-5B1F-42A5-89FD-34BACB6092C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4" name="Text Box 41">
          <a:extLst>
            <a:ext uri="{FF2B5EF4-FFF2-40B4-BE49-F238E27FC236}">
              <a16:creationId xmlns:a16="http://schemas.microsoft.com/office/drawing/2014/main" id="{D5EB40EC-47BC-40F7-950A-C14F5668A95F}"/>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5" name="Text Box 42">
          <a:extLst>
            <a:ext uri="{FF2B5EF4-FFF2-40B4-BE49-F238E27FC236}">
              <a16:creationId xmlns:a16="http://schemas.microsoft.com/office/drawing/2014/main" id="{CDEAE855-5678-4B1D-A735-89F30F5C8D48}"/>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6" name="Text Box 43">
          <a:extLst>
            <a:ext uri="{FF2B5EF4-FFF2-40B4-BE49-F238E27FC236}">
              <a16:creationId xmlns:a16="http://schemas.microsoft.com/office/drawing/2014/main" id="{8F3831D4-23F6-4F2A-BBEF-B37B68CFAAD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7" name="Text Box 44">
          <a:extLst>
            <a:ext uri="{FF2B5EF4-FFF2-40B4-BE49-F238E27FC236}">
              <a16:creationId xmlns:a16="http://schemas.microsoft.com/office/drawing/2014/main" id="{63965152-5A5B-4D49-854A-CBE11EA9CD5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8" name="Text Box 45">
          <a:extLst>
            <a:ext uri="{FF2B5EF4-FFF2-40B4-BE49-F238E27FC236}">
              <a16:creationId xmlns:a16="http://schemas.microsoft.com/office/drawing/2014/main" id="{B348E46F-C81A-44F7-BDD1-043A49E73060}"/>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59" name="Text Box 46">
          <a:extLst>
            <a:ext uri="{FF2B5EF4-FFF2-40B4-BE49-F238E27FC236}">
              <a16:creationId xmlns:a16="http://schemas.microsoft.com/office/drawing/2014/main" id="{C7103304-8702-4DCE-81E4-53D66ABE2BA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0" name="Text Box 47">
          <a:extLst>
            <a:ext uri="{FF2B5EF4-FFF2-40B4-BE49-F238E27FC236}">
              <a16:creationId xmlns:a16="http://schemas.microsoft.com/office/drawing/2014/main" id="{44B8F9D3-7684-4574-A5B4-E2286E47454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1" name="Text Box 49">
          <a:extLst>
            <a:ext uri="{FF2B5EF4-FFF2-40B4-BE49-F238E27FC236}">
              <a16:creationId xmlns:a16="http://schemas.microsoft.com/office/drawing/2014/main" id="{CF156DD6-222C-45BA-9520-2337013AE02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2" name="Text Box 50">
          <a:extLst>
            <a:ext uri="{FF2B5EF4-FFF2-40B4-BE49-F238E27FC236}">
              <a16:creationId xmlns:a16="http://schemas.microsoft.com/office/drawing/2014/main" id="{95738B91-15A2-444A-A654-E0009F43090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3" name="Text Box 51">
          <a:extLst>
            <a:ext uri="{FF2B5EF4-FFF2-40B4-BE49-F238E27FC236}">
              <a16:creationId xmlns:a16="http://schemas.microsoft.com/office/drawing/2014/main" id="{B4EBE5CB-0E49-4421-8AAD-63CEE50FA90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4" name="Text Box 52">
          <a:extLst>
            <a:ext uri="{FF2B5EF4-FFF2-40B4-BE49-F238E27FC236}">
              <a16:creationId xmlns:a16="http://schemas.microsoft.com/office/drawing/2014/main" id="{101E4380-4D24-4C66-9895-AC72DC0ABE4A}"/>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5" name="Text Box 53">
          <a:extLst>
            <a:ext uri="{FF2B5EF4-FFF2-40B4-BE49-F238E27FC236}">
              <a16:creationId xmlns:a16="http://schemas.microsoft.com/office/drawing/2014/main" id="{537234E1-BE2A-4BCB-9467-263C7DFC98CE}"/>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6" name="Text Box 54">
          <a:extLst>
            <a:ext uri="{FF2B5EF4-FFF2-40B4-BE49-F238E27FC236}">
              <a16:creationId xmlns:a16="http://schemas.microsoft.com/office/drawing/2014/main" id="{1B3D4C59-0D79-460C-8610-D47EF1215143}"/>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7" name="Text Box 55">
          <a:extLst>
            <a:ext uri="{FF2B5EF4-FFF2-40B4-BE49-F238E27FC236}">
              <a16:creationId xmlns:a16="http://schemas.microsoft.com/office/drawing/2014/main" id="{532E0C99-5A80-450F-82D3-9B2CDEC3E724}"/>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8" name="Text Box 56">
          <a:extLst>
            <a:ext uri="{FF2B5EF4-FFF2-40B4-BE49-F238E27FC236}">
              <a16:creationId xmlns:a16="http://schemas.microsoft.com/office/drawing/2014/main" id="{2645F7FD-7E42-4580-9BB0-78C8A124D54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69" name="Text Box 57">
          <a:extLst>
            <a:ext uri="{FF2B5EF4-FFF2-40B4-BE49-F238E27FC236}">
              <a16:creationId xmlns:a16="http://schemas.microsoft.com/office/drawing/2014/main" id="{97C5C8FF-3D7D-4D48-B407-5B82DF1BA04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70" name="Text Box 58">
          <a:extLst>
            <a:ext uri="{FF2B5EF4-FFF2-40B4-BE49-F238E27FC236}">
              <a16:creationId xmlns:a16="http://schemas.microsoft.com/office/drawing/2014/main" id="{D241085F-70AA-4DD7-A8C4-E203AAE58EF9}"/>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71" name="Text Box 59">
          <a:extLst>
            <a:ext uri="{FF2B5EF4-FFF2-40B4-BE49-F238E27FC236}">
              <a16:creationId xmlns:a16="http://schemas.microsoft.com/office/drawing/2014/main" id="{F382AF05-0904-42F4-8992-49E10732AA2D}"/>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68</xdr:row>
      <xdr:rowOff>225419</xdr:rowOff>
    </xdr:to>
    <xdr:sp macro="" textlink="">
      <xdr:nvSpPr>
        <xdr:cNvPr id="2872" name="Text Box 60">
          <a:extLst>
            <a:ext uri="{FF2B5EF4-FFF2-40B4-BE49-F238E27FC236}">
              <a16:creationId xmlns:a16="http://schemas.microsoft.com/office/drawing/2014/main" id="{CDBE9D51-5837-4823-9DB7-307B5E2A227B}"/>
            </a:ext>
          </a:extLst>
        </xdr:cNvPr>
        <xdr:cNvSpPr txBox="1">
          <a:spLocks noChangeArrowheads="1"/>
        </xdr:cNvSpPr>
      </xdr:nvSpPr>
      <xdr:spPr bwMode="auto">
        <a:xfrm>
          <a:off x="1085850" y="12753975"/>
          <a:ext cx="59386" cy="4806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873" name="Text Box 79">
          <a:extLst>
            <a:ext uri="{FF2B5EF4-FFF2-40B4-BE49-F238E27FC236}">
              <a16:creationId xmlns:a16="http://schemas.microsoft.com/office/drawing/2014/main" id="{7CA475DD-5959-479F-BDA8-FA76348D9EC5}"/>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874" name="Text Box 80">
          <a:extLst>
            <a:ext uri="{FF2B5EF4-FFF2-40B4-BE49-F238E27FC236}">
              <a16:creationId xmlns:a16="http://schemas.microsoft.com/office/drawing/2014/main" id="{3D2B6C24-F336-435D-9A98-AAA7AD225595}"/>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875" name="Text Box 81">
          <a:extLst>
            <a:ext uri="{FF2B5EF4-FFF2-40B4-BE49-F238E27FC236}">
              <a16:creationId xmlns:a16="http://schemas.microsoft.com/office/drawing/2014/main" id="{1EF12E43-3987-4C26-B4D7-DA0ADDEB9CC8}"/>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876" name="Text Box 82">
          <a:extLst>
            <a:ext uri="{FF2B5EF4-FFF2-40B4-BE49-F238E27FC236}">
              <a16:creationId xmlns:a16="http://schemas.microsoft.com/office/drawing/2014/main" id="{A209A93C-8098-401B-9F62-73D85BF3C9D3}"/>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66</xdr:row>
      <xdr:rowOff>211373</xdr:rowOff>
    </xdr:to>
    <xdr:sp macro="" textlink="">
      <xdr:nvSpPr>
        <xdr:cNvPr id="2877" name="Text Box 83">
          <a:extLst>
            <a:ext uri="{FF2B5EF4-FFF2-40B4-BE49-F238E27FC236}">
              <a16:creationId xmlns:a16="http://schemas.microsoft.com/office/drawing/2014/main" id="{DB5793A9-14DD-4FCF-AE3B-9E7A2F045F1B}"/>
            </a:ext>
          </a:extLst>
        </xdr:cNvPr>
        <xdr:cNvSpPr txBox="1">
          <a:spLocks noChangeArrowheads="1"/>
        </xdr:cNvSpPr>
      </xdr:nvSpPr>
      <xdr:spPr bwMode="auto">
        <a:xfrm>
          <a:off x="1085850" y="12753975"/>
          <a:ext cx="59386" cy="4183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78" name="Text Box 26">
          <a:extLst>
            <a:ext uri="{FF2B5EF4-FFF2-40B4-BE49-F238E27FC236}">
              <a16:creationId xmlns:a16="http://schemas.microsoft.com/office/drawing/2014/main" id="{7AFE8F2A-BBBC-488A-98AA-7168A4FDBA1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58</xdr:row>
      <xdr:rowOff>300992</xdr:rowOff>
    </xdr:to>
    <xdr:sp macro="" textlink="">
      <xdr:nvSpPr>
        <xdr:cNvPr id="2879" name="Text Box 27">
          <a:extLst>
            <a:ext uri="{FF2B5EF4-FFF2-40B4-BE49-F238E27FC236}">
              <a16:creationId xmlns:a16="http://schemas.microsoft.com/office/drawing/2014/main" id="{C33027CE-B0BF-4D6A-AA05-3628CE8BDFDD}"/>
            </a:ext>
          </a:extLst>
        </xdr:cNvPr>
        <xdr:cNvSpPr txBox="1">
          <a:spLocks noChangeArrowheads="1"/>
        </xdr:cNvSpPr>
      </xdr:nvSpPr>
      <xdr:spPr bwMode="auto">
        <a:xfrm>
          <a:off x="3248025" y="12753975"/>
          <a:ext cx="69477" cy="2139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58</xdr:row>
      <xdr:rowOff>300992</xdr:rowOff>
    </xdr:to>
    <xdr:sp macro="" textlink="">
      <xdr:nvSpPr>
        <xdr:cNvPr id="2880" name="Text Box 28">
          <a:extLst>
            <a:ext uri="{FF2B5EF4-FFF2-40B4-BE49-F238E27FC236}">
              <a16:creationId xmlns:a16="http://schemas.microsoft.com/office/drawing/2014/main" id="{96FAF9C4-FF16-4A4A-9566-A3F093B4FDFC}"/>
            </a:ext>
          </a:extLst>
        </xdr:cNvPr>
        <xdr:cNvSpPr txBox="1">
          <a:spLocks noChangeArrowheads="1"/>
        </xdr:cNvSpPr>
      </xdr:nvSpPr>
      <xdr:spPr bwMode="auto">
        <a:xfrm>
          <a:off x="3248025" y="12753975"/>
          <a:ext cx="69477" cy="2139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1" name="Text Box 29">
          <a:extLst>
            <a:ext uri="{FF2B5EF4-FFF2-40B4-BE49-F238E27FC236}">
              <a16:creationId xmlns:a16="http://schemas.microsoft.com/office/drawing/2014/main" id="{7A4F95B3-7BB1-4162-BFA7-0297B6412D9F}"/>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2" name="Text Box 30">
          <a:extLst>
            <a:ext uri="{FF2B5EF4-FFF2-40B4-BE49-F238E27FC236}">
              <a16:creationId xmlns:a16="http://schemas.microsoft.com/office/drawing/2014/main" id="{7832F485-524E-46BA-A9D0-5F20D1FB3BA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3" name="Text Box 31">
          <a:extLst>
            <a:ext uri="{FF2B5EF4-FFF2-40B4-BE49-F238E27FC236}">
              <a16:creationId xmlns:a16="http://schemas.microsoft.com/office/drawing/2014/main" id="{3E68028E-06D7-470C-98F4-425916F096C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4" name="Text Box 32">
          <a:extLst>
            <a:ext uri="{FF2B5EF4-FFF2-40B4-BE49-F238E27FC236}">
              <a16:creationId xmlns:a16="http://schemas.microsoft.com/office/drawing/2014/main" id="{29F765B7-9687-4FA8-8630-02ECB7C49B92}"/>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5" name="Text Box 33">
          <a:extLst>
            <a:ext uri="{FF2B5EF4-FFF2-40B4-BE49-F238E27FC236}">
              <a16:creationId xmlns:a16="http://schemas.microsoft.com/office/drawing/2014/main" id="{B5E0F40E-FA00-4B87-857A-90AB3F7EF72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6" name="Text Box 34">
          <a:extLst>
            <a:ext uri="{FF2B5EF4-FFF2-40B4-BE49-F238E27FC236}">
              <a16:creationId xmlns:a16="http://schemas.microsoft.com/office/drawing/2014/main" id="{61BD083A-812D-4A7E-AC62-BCA2EDF4500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7" name="Text Box 35">
          <a:extLst>
            <a:ext uri="{FF2B5EF4-FFF2-40B4-BE49-F238E27FC236}">
              <a16:creationId xmlns:a16="http://schemas.microsoft.com/office/drawing/2014/main" id="{0B283B5D-F288-49A9-BF11-B107EEB0590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8" name="Text Box 36">
          <a:extLst>
            <a:ext uri="{FF2B5EF4-FFF2-40B4-BE49-F238E27FC236}">
              <a16:creationId xmlns:a16="http://schemas.microsoft.com/office/drawing/2014/main" id="{A3C47CD9-63DF-4D16-B860-1A00673A61D1}"/>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89" name="Text Box 37">
          <a:extLst>
            <a:ext uri="{FF2B5EF4-FFF2-40B4-BE49-F238E27FC236}">
              <a16:creationId xmlns:a16="http://schemas.microsoft.com/office/drawing/2014/main" id="{8424DB44-D5F6-4809-BDB0-C06E4C94EA8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0" name="Text Box 38">
          <a:extLst>
            <a:ext uri="{FF2B5EF4-FFF2-40B4-BE49-F238E27FC236}">
              <a16:creationId xmlns:a16="http://schemas.microsoft.com/office/drawing/2014/main" id="{CDFF980F-3736-4D30-A323-DF00747B2CC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1" name="Text Box 39">
          <a:extLst>
            <a:ext uri="{FF2B5EF4-FFF2-40B4-BE49-F238E27FC236}">
              <a16:creationId xmlns:a16="http://schemas.microsoft.com/office/drawing/2014/main" id="{1F443C12-BDD9-48DF-A3A4-32183F4A3CC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2" name="Text Box 40">
          <a:extLst>
            <a:ext uri="{FF2B5EF4-FFF2-40B4-BE49-F238E27FC236}">
              <a16:creationId xmlns:a16="http://schemas.microsoft.com/office/drawing/2014/main" id="{0FE56CA2-96C5-41F9-ADF3-2FF35CB0A7F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3" name="Text Box 41">
          <a:extLst>
            <a:ext uri="{FF2B5EF4-FFF2-40B4-BE49-F238E27FC236}">
              <a16:creationId xmlns:a16="http://schemas.microsoft.com/office/drawing/2014/main" id="{05DD8C9D-3DCA-4BFD-9CD5-ED4CAA4B9ACD}"/>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4" name="Text Box 42">
          <a:extLst>
            <a:ext uri="{FF2B5EF4-FFF2-40B4-BE49-F238E27FC236}">
              <a16:creationId xmlns:a16="http://schemas.microsoft.com/office/drawing/2014/main" id="{DEB0E767-F0C4-43F1-B197-AE49CC5EFFDF}"/>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5" name="Text Box 43">
          <a:extLst>
            <a:ext uri="{FF2B5EF4-FFF2-40B4-BE49-F238E27FC236}">
              <a16:creationId xmlns:a16="http://schemas.microsoft.com/office/drawing/2014/main" id="{173D361E-1AA6-40C0-BC55-4CE1D346F3AE}"/>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6" name="Text Box 44">
          <a:extLst>
            <a:ext uri="{FF2B5EF4-FFF2-40B4-BE49-F238E27FC236}">
              <a16:creationId xmlns:a16="http://schemas.microsoft.com/office/drawing/2014/main" id="{ED271372-720D-411D-AEF5-CBA4C752A47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7" name="Text Box 45">
          <a:extLst>
            <a:ext uri="{FF2B5EF4-FFF2-40B4-BE49-F238E27FC236}">
              <a16:creationId xmlns:a16="http://schemas.microsoft.com/office/drawing/2014/main" id="{06C303AD-B3A4-4CA2-8A85-965566C135FE}"/>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8" name="Text Box 46">
          <a:extLst>
            <a:ext uri="{FF2B5EF4-FFF2-40B4-BE49-F238E27FC236}">
              <a16:creationId xmlns:a16="http://schemas.microsoft.com/office/drawing/2014/main" id="{68B37E84-676D-4A9E-9EB8-00EEE0E5065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899" name="Text Box 47">
          <a:extLst>
            <a:ext uri="{FF2B5EF4-FFF2-40B4-BE49-F238E27FC236}">
              <a16:creationId xmlns:a16="http://schemas.microsoft.com/office/drawing/2014/main" id="{E3E6E1A4-391E-4213-9DF2-E3D15CEEF8B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0" name="Text Box 49">
          <a:extLst>
            <a:ext uri="{FF2B5EF4-FFF2-40B4-BE49-F238E27FC236}">
              <a16:creationId xmlns:a16="http://schemas.microsoft.com/office/drawing/2014/main" id="{8D9B2F8C-C4D6-4A3E-B7BD-F36C86E72AB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1" name="Text Box 50">
          <a:extLst>
            <a:ext uri="{FF2B5EF4-FFF2-40B4-BE49-F238E27FC236}">
              <a16:creationId xmlns:a16="http://schemas.microsoft.com/office/drawing/2014/main" id="{B61B22CC-8A4E-4441-B185-7801582A935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2" name="Text Box 51">
          <a:extLst>
            <a:ext uri="{FF2B5EF4-FFF2-40B4-BE49-F238E27FC236}">
              <a16:creationId xmlns:a16="http://schemas.microsoft.com/office/drawing/2014/main" id="{0ADDDAF7-FD45-4E86-8E97-08E5BF766FD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3" name="Text Box 52">
          <a:extLst>
            <a:ext uri="{FF2B5EF4-FFF2-40B4-BE49-F238E27FC236}">
              <a16:creationId xmlns:a16="http://schemas.microsoft.com/office/drawing/2014/main" id="{E6E57AD2-6475-4380-99E2-B5656AE0F43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4" name="Text Box 53">
          <a:extLst>
            <a:ext uri="{FF2B5EF4-FFF2-40B4-BE49-F238E27FC236}">
              <a16:creationId xmlns:a16="http://schemas.microsoft.com/office/drawing/2014/main" id="{8B4CFC87-E5F6-426D-BFC5-BC775339F2C2}"/>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5" name="Text Box 54">
          <a:extLst>
            <a:ext uri="{FF2B5EF4-FFF2-40B4-BE49-F238E27FC236}">
              <a16:creationId xmlns:a16="http://schemas.microsoft.com/office/drawing/2014/main" id="{19011A02-62E2-4BEF-9543-9440AB928092}"/>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6" name="Text Box 55">
          <a:extLst>
            <a:ext uri="{FF2B5EF4-FFF2-40B4-BE49-F238E27FC236}">
              <a16:creationId xmlns:a16="http://schemas.microsoft.com/office/drawing/2014/main" id="{A6DA3CA5-9CCD-43FF-B598-15DF4F4586D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7" name="Text Box 56">
          <a:extLst>
            <a:ext uri="{FF2B5EF4-FFF2-40B4-BE49-F238E27FC236}">
              <a16:creationId xmlns:a16="http://schemas.microsoft.com/office/drawing/2014/main" id="{D7A3D8AF-349D-4EDB-8DFE-33B5590FE9B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8" name="Text Box 57">
          <a:extLst>
            <a:ext uri="{FF2B5EF4-FFF2-40B4-BE49-F238E27FC236}">
              <a16:creationId xmlns:a16="http://schemas.microsoft.com/office/drawing/2014/main" id="{F3A62A77-3F6B-4B5B-87F3-730ED6A10581}"/>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09" name="Text Box 58">
          <a:extLst>
            <a:ext uri="{FF2B5EF4-FFF2-40B4-BE49-F238E27FC236}">
              <a16:creationId xmlns:a16="http://schemas.microsoft.com/office/drawing/2014/main" id="{4520AE94-AA69-4AD6-8D48-E1C387D0923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0" name="Text Box 59">
          <a:extLst>
            <a:ext uri="{FF2B5EF4-FFF2-40B4-BE49-F238E27FC236}">
              <a16:creationId xmlns:a16="http://schemas.microsoft.com/office/drawing/2014/main" id="{7CF80BB9-0462-488D-B2FD-7B9AFE082BBF}"/>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1" name="Text Box 60">
          <a:extLst>
            <a:ext uri="{FF2B5EF4-FFF2-40B4-BE49-F238E27FC236}">
              <a16:creationId xmlns:a16="http://schemas.microsoft.com/office/drawing/2014/main" id="{0B98AF17-2D25-487C-A519-6C4DF6BD8371}"/>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2" name="Text Box 61">
          <a:extLst>
            <a:ext uri="{FF2B5EF4-FFF2-40B4-BE49-F238E27FC236}">
              <a16:creationId xmlns:a16="http://schemas.microsoft.com/office/drawing/2014/main" id="{E9E49ACA-40EF-4E79-AD59-A8231F5B21B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3" name="Text Box 62">
          <a:extLst>
            <a:ext uri="{FF2B5EF4-FFF2-40B4-BE49-F238E27FC236}">
              <a16:creationId xmlns:a16="http://schemas.microsoft.com/office/drawing/2014/main" id="{7612D00F-7C72-4A64-A7FE-1564C55F304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4" name="Text Box 63">
          <a:extLst>
            <a:ext uri="{FF2B5EF4-FFF2-40B4-BE49-F238E27FC236}">
              <a16:creationId xmlns:a16="http://schemas.microsoft.com/office/drawing/2014/main" id="{D1BC18AB-45B9-4F2F-B082-188F9AB1751F}"/>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5" name="Text Box 64">
          <a:extLst>
            <a:ext uri="{FF2B5EF4-FFF2-40B4-BE49-F238E27FC236}">
              <a16:creationId xmlns:a16="http://schemas.microsoft.com/office/drawing/2014/main" id="{AA890386-D9B8-40B9-80CC-87A70CE49F1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6" name="Text Box 65">
          <a:extLst>
            <a:ext uri="{FF2B5EF4-FFF2-40B4-BE49-F238E27FC236}">
              <a16:creationId xmlns:a16="http://schemas.microsoft.com/office/drawing/2014/main" id="{889DBBE3-3E0D-4F9E-9FD0-C72D92C26C2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7" name="Text Box 66">
          <a:extLst>
            <a:ext uri="{FF2B5EF4-FFF2-40B4-BE49-F238E27FC236}">
              <a16:creationId xmlns:a16="http://schemas.microsoft.com/office/drawing/2014/main" id="{BF1C69A9-E6D3-49F3-B645-73BA1AC41F1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8" name="Text Box 67">
          <a:extLst>
            <a:ext uri="{FF2B5EF4-FFF2-40B4-BE49-F238E27FC236}">
              <a16:creationId xmlns:a16="http://schemas.microsoft.com/office/drawing/2014/main" id="{C84DF660-1E8C-4336-9FC9-FE6E555EFC1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19" name="Text Box 68">
          <a:extLst>
            <a:ext uri="{FF2B5EF4-FFF2-40B4-BE49-F238E27FC236}">
              <a16:creationId xmlns:a16="http://schemas.microsoft.com/office/drawing/2014/main" id="{4D17F04D-4FD3-4297-B337-76AF4BF69BBB}"/>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0" name="Text Box 69">
          <a:extLst>
            <a:ext uri="{FF2B5EF4-FFF2-40B4-BE49-F238E27FC236}">
              <a16:creationId xmlns:a16="http://schemas.microsoft.com/office/drawing/2014/main" id="{9AD600CD-D3AB-47EE-8F97-C540371E460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1" name="Text Box 70">
          <a:extLst>
            <a:ext uri="{FF2B5EF4-FFF2-40B4-BE49-F238E27FC236}">
              <a16:creationId xmlns:a16="http://schemas.microsoft.com/office/drawing/2014/main" id="{8DEC6FD5-91A1-4069-98FC-A85E64F6718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2" name="Text Box 71">
          <a:extLst>
            <a:ext uri="{FF2B5EF4-FFF2-40B4-BE49-F238E27FC236}">
              <a16:creationId xmlns:a16="http://schemas.microsoft.com/office/drawing/2014/main" id="{14F582D7-5476-4519-A6F6-690B781DC111}"/>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3" name="Text Box 72">
          <a:extLst>
            <a:ext uri="{FF2B5EF4-FFF2-40B4-BE49-F238E27FC236}">
              <a16:creationId xmlns:a16="http://schemas.microsoft.com/office/drawing/2014/main" id="{88F88F03-FA21-4478-AB06-C0AAED738F3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4" name="Text Box 73">
          <a:extLst>
            <a:ext uri="{FF2B5EF4-FFF2-40B4-BE49-F238E27FC236}">
              <a16:creationId xmlns:a16="http://schemas.microsoft.com/office/drawing/2014/main" id="{1A9FA06D-0B2F-4FB2-A674-E15756C38AA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5" name="Text Box 74">
          <a:extLst>
            <a:ext uri="{FF2B5EF4-FFF2-40B4-BE49-F238E27FC236}">
              <a16:creationId xmlns:a16="http://schemas.microsoft.com/office/drawing/2014/main" id="{7B9E5854-CA8B-46CD-B7BC-C3C928A0685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6" name="Text Box 75">
          <a:extLst>
            <a:ext uri="{FF2B5EF4-FFF2-40B4-BE49-F238E27FC236}">
              <a16:creationId xmlns:a16="http://schemas.microsoft.com/office/drawing/2014/main" id="{16AB17D3-EB3D-4500-8E19-CB7B5C9309F1}"/>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7" name="Text Box 76">
          <a:extLst>
            <a:ext uri="{FF2B5EF4-FFF2-40B4-BE49-F238E27FC236}">
              <a16:creationId xmlns:a16="http://schemas.microsoft.com/office/drawing/2014/main" id="{6AB5B8DC-5390-4830-8062-6D5E69EB3F4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8" name="Text Box 77">
          <a:extLst>
            <a:ext uri="{FF2B5EF4-FFF2-40B4-BE49-F238E27FC236}">
              <a16:creationId xmlns:a16="http://schemas.microsoft.com/office/drawing/2014/main" id="{6C97D56A-66B5-487D-BC36-3BF406845A9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29" name="Text Box 78">
          <a:extLst>
            <a:ext uri="{FF2B5EF4-FFF2-40B4-BE49-F238E27FC236}">
              <a16:creationId xmlns:a16="http://schemas.microsoft.com/office/drawing/2014/main" id="{830877B2-9E95-4F13-8751-8FA1DE942AF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0" name="Text Box 79">
          <a:extLst>
            <a:ext uri="{FF2B5EF4-FFF2-40B4-BE49-F238E27FC236}">
              <a16:creationId xmlns:a16="http://schemas.microsoft.com/office/drawing/2014/main" id="{01AE0E6F-4D72-4BD9-8F63-BDB5D5EB7833}"/>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1" name="Text Box 80">
          <a:extLst>
            <a:ext uri="{FF2B5EF4-FFF2-40B4-BE49-F238E27FC236}">
              <a16:creationId xmlns:a16="http://schemas.microsoft.com/office/drawing/2014/main" id="{09F8F104-CB37-431F-86CE-9CB3693E4C3D}"/>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2" name="Text Box 81">
          <a:extLst>
            <a:ext uri="{FF2B5EF4-FFF2-40B4-BE49-F238E27FC236}">
              <a16:creationId xmlns:a16="http://schemas.microsoft.com/office/drawing/2014/main" id="{90EEE8F1-642B-4A53-89FD-9761085C833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3" name="Text Box 82">
          <a:extLst>
            <a:ext uri="{FF2B5EF4-FFF2-40B4-BE49-F238E27FC236}">
              <a16:creationId xmlns:a16="http://schemas.microsoft.com/office/drawing/2014/main" id="{95B02CA6-FBAF-45B2-9384-7084AF1195EE}"/>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4" name="Text Box 83">
          <a:extLst>
            <a:ext uri="{FF2B5EF4-FFF2-40B4-BE49-F238E27FC236}">
              <a16:creationId xmlns:a16="http://schemas.microsoft.com/office/drawing/2014/main" id="{4756C44D-6236-4CAF-8E70-F3D30E661CA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5" name="Text Box 84">
          <a:extLst>
            <a:ext uri="{FF2B5EF4-FFF2-40B4-BE49-F238E27FC236}">
              <a16:creationId xmlns:a16="http://schemas.microsoft.com/office/drawing/2014/main" id="{99833D64-6439-43EC-A5D6-3145ADE1574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6" name="Text Box 85">
          <a:extLst>
            <a:ext uri="{FF2B5EF4-FFF2-40B4-BE49-F238E27FC236}">
              <a16:creationId xmlns:a16="http://schemas.microsoft.com/office/drawing/2014/main" id="{873BEE81-4B96-4194-9414-E13C5D1FB763}"/>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7" name="Text Box 86">
          <a:extLst>
            <a:ext uri="{FF2B5EF4-FFF2-40B4-BE49-F238E27FC236}">
              <a16:creationId xmlns:a16="http://schemas.microsoft.com/office/drawing/2014/main" id="{D50A2EE4-6B1F-4203-82ED-582C4F05263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8" name="Text Box 87">
          <a:extLst>
            <a:ext uri="{FF2B5EF4-FFF2-40B4-BE49-F238E27FC236}">
              <a16:creationId xmlns:a16="http://schemas.microsoft.com/office/drawing/2014/main" id="{FC832876-D3CC-42A0-ABC4-4AF00964655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39" name="Text Box 88">
          <a:extLst>
            <a:ext uri="{FF2B5EF4-FFF2-40B4-BE49-F238E27FC236}">
              <a16:creationId xmlns:a16="http://schemas.microsoft.com/office/drawing/2014/main" id="{C9175600-5FD4-49AE-9BA9-658D5D749CC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0" name="Text Box 89">
          <a:extLst>
            <a:ext uri="{FF2B5EF4-FFF2-40B4-BE49-F238E27FC236}">
              <a16:creationId xmlns:a16="http://schemas.microsoft.com/office/drawing/2014/main" id="{17831994-8855-4D6E-8B35-AB19ED9BD08F}"/>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1" name="Text Box 90">
          <a:extLst>
            <a:ext uri="{FF2B5EF4-FFF2-40B4-BE49-F238E27FC236}">
              <a16:creationId xmlns:a16="http://schemas.microsoft.com/office/drawing/2014/main" id="{40C206A2-A87E-4979-9406-4C7932094D0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2" name="Text Box 91">
          <a:extLst>
            <a:ext uri="{FF2B5EF4-FFF2-40B4-BE49-F238E27FC236}">
              <a16:creationId xmlns:a16="http://schemas.microsoft.com/office/drawing/2014/main" id="{E7C18C30-B120-4ABD-BCB2-C4332B860C9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3" name="Text Box 92">
          <a:extLst>
            <a:ext uri="{FF2B5EF4-FFF2-40B4-BE49-F238E27FC236}">
              <a16:creationId xmlns:a16="http://schemas.microsoft.com/office/drawing/2014/main" id="{D8C7C827-AB8D-4B1C-898D-B5E9E1C99572}"/>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4" name="Text Box 3">
          <a:extLst>
            <a:ext uri="{FF2B5EF4-FFF2-40B4-BE49-F238E27FC236}">
              <a16:creationId xmlns:a16="http://schemas.microsoft.com/office/drawing/2014/main" id="{0A9C9578-84DD-47EC-B5A8-3C108F27A80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5" name="Text Box 4">
          <a:extLst>
            <a:ext uri="{FF2B5EF4-FFF2-40B4-BE49-F238E27FC236}">
              <a16:creationId xmlns:a16="http://schemas.microsoft.com/office/drawing/2014/main" id="{BBBB4466-9840-436C-BC11-A03E41F9F7C0}"/>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6" name="Text Box 5">
          <a:extLst>
            <a:ext uri="{FF2B5EF4-FFF2-40B4-BE49-F238E27FC236}">
              <a16:creationId xmlns:a16="http://schemas.microsoft.com/office/drawing/2014/main" id="{EA1A01D5-A76C-46F2-8992-2BC85CCC052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7" name="Text Box 6">
          <a:extLst>
            <a:ext uri="{FF2B5EF4-FFF2-40B4-BE49-F238E27FC236}">
              <a16:creationId xmlns:a16="http://schemas.microsoft.com/office/drawing/2014/main" id="{E3332288-D61B-4DB0-B5C2-6579882ECE5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8" name="Text Box 7">
          <a:extLst>
            <a:ext uri="{FF2B5EF4-FFF2-40B4-BE49-F238E27FC236}">
              <a16:creationId xmlns:a16="http://schemas.microsoft.com/office/drawing/2014/main" id="{454529B9-7CB7-4296-9655-AF79839627D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49" name="Text Box 8">
          <a:extLst>
            <a:ext uri="{FF2B5EF4-FFF2-40B4-BE49-F238E27FC236}">
              <a16:creationId xmlns:a16="http://schemas.microsoft.com/office/drawing/2014/main" id="{9662AE8A-11B2-47E8-8AEA-F6FF2728A42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0" name="Text Box 9">
          <a:extLst>
            <a:ext uri="{FF2B5EF4-FFF2-40B4-BE49-F238E27FC236}">
              <a16:creationId xmlns:a16="http://schemas.microsoft.com/office/drawing/2014/main" id="{5DF0CF74-1B24-4F33-97FD-933690CDDED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1" name="Text Box 10">
          <a:extLst>
            <a:ext uri="{FF2B5EF4-FFF2-40B4-BE49-F238E27FC236}">
              <a16:creationId xmlns:a16="http://schemas.microsoft.com/office/drawing/2014/main" id="{DF05024E-EF86-478D-8899-5CD23DC15B4B}"/>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2" name="Text Box 11">
          <a:extLst>
            <a:ext uri="{FF2B5EF4-FFF2-40B4-BE49-F238E27FC236}">
              <a16:creationId xmlns:a16="http://schemas.microsoft.com/office/drawing/2014/main" id="{0577C642-E16F-4FBB-8A17-5D462F37871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3" name="Text Box 12">
          <a:extLst>
            <a:ext uri="{FF2B5EF4-FFF2-40B4-BE49-F238E27FC236}">
              <a16:creationId xmlns:a16="http://schemas.microsoft.com/office/drawing/2014/main" id="{3ADB2FC6-407A-424E-9B49-B2CA1EE3247C}"/>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4" name="Text Box 13">
          <a:extLst>
            <a:ext uri="{FF2B5EF4-FFF2-40B4-BE49-F238E27FC236}">
              <a16:creationId xmlns:a16="http://schemas.microsoft.com/office/drawing/2014/main" id="{34B6D902-02FE-40F1-9C70-126204E5522D}"/>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5" name="Text Box 14">
          <a:extLst>
            <a:ext uri="{FF2B5EF4-FFF2-40B4-BE49-F238E27FC236}">
              <a16:creationId xmlns:a16="http://schemas.microsoft.com/office/drawing/2014/main" id="{B0670032-69F6-46A5-BD9A-145131C42C39}"/>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6" name="Text Box 15">
          <a:extLst>
            <a:ext uri="{FF2B5EF4-FFF2-40B4-BE49-F238E27FC236}">
              <a16:creationId xmlns:a16="http://schemas.microsoft.com/office/drawing/2014/main" id="{CA91F0AB-DFBF-48A5-A841-FD45389F9EA5}"/>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7" name="Text Box 16">
          <a:extLst>
            <a:ext uri="{FF2B5EF4-FFF2-40B4-BE49-F238E27FC236}">
              <a16:creationId xmlns:a16="http://schemas.microsoft.com/office/drawing/2014/main" id="{C9613F2F-202C-48D8-AAD1-D340F2116638}"/>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8" name="Text Box 17">
          <a:extLst>
            <a:ext uri="{FF2B5EF4-FFF2-40B4-BE49-F238E27FC236}">
              <a16:creationId xmlns:a16="http://schemas.microsoft.com/office/drawing/2014/main" id="{9859E43E-5E6C-46AD-94A6-EF8B2C22C9AD}"/>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59" name="Text Box 18">
          <a:extLst>
            <a:ext uri="{FF2B5EF4-FFF2-40B4-BE49-F238E27FC236}">
              <a16:creationId xmlns:a16="http://schemas.microsoft.com/office/drawing/2014/main" id="{0793B6F4-8EBE-41DB-98C1-B73C14D3AA52}"/>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0" name="Text Box 19">
          <a:extLst>
            <a:ext uri="{FF2B5EF4-FFF2-40B4-BE49-F238E27FC236}">
              <a16:creationId xmlns:a16="http://schemas.microsoft.com/office/drawing/2014/main" id="{2F3583FE-6FB8-413D-9392-0B41DF63A4F3}"/>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1" name="Text Box 20">
          <a:extLst>
            <a:ext uri="{FF2B5EF4-FFF2-40B4-BE49-F238E27FC236}">
              <a16:creationId xmlns:a16="http://schemas.microsoft.com/office/drawing/2014/main" id="{F40F8321-9184-43A3-9D89-2834301C1EFB}"/>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2" name="Text Box 21">
          <a:extLst>
            <a:ext uri="{FF2B5EF4-FFF2-40B4-BE49-F238E27FC236}">
              <a16:creationId xmlns:a16="http://schemas.microsoft.com/office/drawing/2014/main" id="{EFCF856B-C98D-439E-943F-23209CFCD287}"/>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3" name="Text Box 22">
          <a:extLst>
            <a:ext uri="{FF2B5EF4-FFF2-40B4-BE49-F238E27FC236}">
              <a16:creationId xmlns:a16="http://schemas.microsoft.com/office/drawing/2014/main" id="{E717E658-6732-45EF-A53D-A38E5AF91A33}"/>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4" name="Text Box 23">
          <a:extLst>
            <a:ext uri="{FF2B5EF4-FFF2-40B4-BE49-F238E27FC236}">
              <a16:creationId xmlns:a16="http://schemas.microsoft.com/office/drawing/2014/main" id="{7B5228CA-3D52-4084-B227-11CEE45D4A3A}"/>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5" name="Text Box 24">
          <a:extLst>
            <a:ext uri="{FF2B5EF4-FFF2-40B4-BE49-F238E27FC236}">
              <a16:creationId xmlns:a16="http://schemas.microsoft.com/office/drawing/2014/main" id="{AFCF91D3-6952-4FCC-918B-442B84084BA6}"/>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62</xdr:row>
      <xdr:rowOff>21305</xdr:rowOff>
    </xdr:to>
    <xdr:sp macro="" textlink="">
      <xdr:nvSpPr>
        <xdr:cNvPr id="2966" name="Text Box 25">
          <a:extLst>
            <a:ext uri="{FF2B5EF4-FFF2-40B4-BE49-F238E27FC236}">
              <a16:creationId xmlns:a16="http://schemas.microsoft.com/office/drawing/2014/main" id="{ADE36091-BC75-4121-964D-80AAC2A66744}"/>
            </a:ext>
          </a:extLst>
        </xdr:cNvPr>
        <xdr:cNvSpPr txBox="1">
          <a:spLocks noChangeArrowheads="1"/>
        </xdr:cNvSpPr>
      </xdr:nvSpPr>
      <xdr:spPr bwMode="auto">
        <a:xfrm>
          <a:off x="3248025" y="12753975"/>
          <a:ext cx="69477" cy="307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53</xdr:row>
      <xdr:rowOff>0</xdr:rowOff>
    </xdr:from>
    <xdr:ext cx="76200" cy="470087"/>
    <xdr:sp macro="" textlink="">
      <xdr:nvSpPr>
        <xdr:cNvPr id="2967" name="Text Box 1">
          <a:extLst>
            <a:ext uri="{FF2B5EF4-FFF2-40B4-BE49-F238E27FC236}">
              <a16:creationId xmlns:a16="http://schemas.microsoft.com/office/drawing/2014/main" id="{5DD16202-1862-47A5-A50C-3AF3EBFB3C6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68" name="Text Box 118">
          <a:extLst>
            <a:ext uri="{FF2B5EF4-FFF2-40B4-BE49-F238E27FC236}">
              <a16:creationId xmlns:a16="http://schemas.microsoft.com/office/drawing/2014/main" id="{1049D949-A3E2-4036-8BFF-A857803D7D3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69" name="Text Box 1">
          <a:extLst>
            <a:ext uri="{FF2B5EF4-FFF2-40B4-BE49-F238E27FC236}">
              <a16:creationId xmlns:a16="http://schemas.microsoft.com/office/drawing/2014/main" id="{21D5F858-2D91-4C8C-A547-C62AD3D8B133}"/>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70" name="Text Box 118">
          <a:extLst>
            <a:ext uri="{FF2B5EF4-FFF2-40B4-BE49-F238E27FC236}">
              <a16:creationId xmlns:a16="http://schemas.microsoft.com/office/drawing/2014/main" id="{CE0CEAED-9D49-4524-9E98-3C8CF47C8D8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71" name="Text Box 1">
          <a:extLst>
            <a:ext uri="{FF2B5EF4-FFF2-40B4-BE49-F238E27FC236}">
              <a16:creationId xmlns:a16="http://schemas.microsoft.com/office/drawing/2014/main" id="{749D129C-3F35-45D9-8215-9F7AF71ACAA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72" name="Text Box 118">
          <a:extLst>
            <a:ext uri="{FF2B5EF4-FFF2-40B4-BE49-F238E27FC236}">
              <a16:creationId xmlns:a16="http://schemas.microsoft.com/office/drawing/2014/main" id="{92436A41-6D0A-4B94-BE1D-E42156E934D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73" name="Text Box 1">
          <a:extLst>
            <a:ext uri="{FF2B5EF4-FFF2-40B4-BE49-F238E27FC236}">
              <a16:creationId xmlns:a16="http://schemas.microsoft.com/office/drawing/2014/main" id="{15FF8A9F-F109-44CF-9F75-E4C1796A458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74" name="Text Box 118">
          <a:extLst>
            <a:ext uri="{FF2B5EF4-FFF2-40B4-BE49-F238E27FC236}">
              <a16:creationId xmlns:a16="http://schemas.microsoft.com/office/drawing/2014/main" id="{F8624648-C20A-463A-B4B7-42F024B50AC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75" name="Text Box 1">
          <a:extLst>
            <a:ext uri="{FF2B5EF4-FFF2-40B4-BE49-F238E27FC236}">
              <a16:creationId xmlns:a16="http://schemas.microsoft.com/office/drawing/2014/main" id="{EA75E5E3-D9EF-43FC-8BFE-F1E60D18896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76" name="Text Box 118">
          <a:extLst>
            <a:ext uri="{FF2B5EF4-FFF2-40B4-BE49-F238E27FC236}">
              <a16:creationId xmlns:a16="http://schemas.microsoft.com/office/drawing/2014/main" id="{E62A367E-6F69-4CD4-832E-667A46860B4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77" name="Text Box 1">
          <a:extLst>
            <a:ext uri="{FF2B5EF4-FFF2-40B4-BE49-F238E27FC236}">
              <a16:creationId xmlns:a16="http://schemas.microsoft.com/office/drawing/2014/main" id="{922FC9EF-D909-433B-8DE6-03DF40DBA26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2978" name="Text Box 118">
          <a:extLst>
            <a:ext uri="{FF2B5EF4-FFF2-40B4-BE49-F238E27FC236}">
              <a16:creationId xmlns:a16="http://schemas.microsoft.com/office/drawing/2014/main" id="{EE9C9CE5-21CD-476A-8F60-797EA053A723}"/>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79" name="Text Box 1">
          <a:extLst>
            <a:ext uri="{FF2B5EF4-FFF2-40B4-BE49-F238E27FC236}">
              <a16:creationId xmlns:a16="http://schemas.microsoft.com/office/drawing/2014/main" id="{63474825-79B7-4E52-A2C9-080765C03BC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80" name="Text Box 118">
          <a:extLst>
            <a:ext uri="{FF2B5EF4-FFF2-40B4-BE49-F238E27FC236}">
              <a16:creationId xmlns:a16="http://schemas.microsoft.com/office/drawing/2014/main" id="{2B515B25-162A-4428-AD7A-9E903F616BC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81" name="Text Box 1">
          <a:extLst>
            <a:ext uri="{FF2B5EF4-FFF2-40B4-BE49-F238E27FC236}">
              <a16:creationId xmlns:a16="http://schemas.microsoft.com/office/drawing/2014/main" id="{F60980B7-F6E6-4245-92D0-D6B2C64AF5D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2982" name="Text Box 118">
          <a:extLst>
            <a:ext uri="{FF2B5EF4-FFF2-40B4-BE49-F238E27FC236}">
              <a16:creationId xmlns:a16="http://schemas.microsoft.com/office/drawing/2014/main" id="{9E01EF9B-B0D8-460C-8CF3-EA7479A1C68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2983" name="Text Box 1">
          <a:extLst>
            <a:ext uri="{FF2B5EF4-FFF2-40B4-BE49-F238E27FC236}">
              <a16:creationId xmlns:a16="http://schemas.microsoft.com/office/drawing/2014/main" id="{02B2685E-220F-429C-A64D-DD825FA76A52}"/>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2984" name="Text Box 118">
          <a:extLst>
            <a:ext uri="{FF2B5EF4-FFF2-40B4-BE49-F238E27FC236}">
              <a16:creationId xmlns:a16="http://schemas.microsoft.com/office/drawing/2014/main" id="{F424D874-D060-4558-9382-CAB20A878A26}"/>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2985" name="Text Box 1">
          <a:extLst>
            <a:ext uri="{FF2B5EF4-FFF2-40B4-BE49-F238E27FC236}">
              <a16:creationId xmlns:a16="http://schemas.microsoft.com/office/drawing/2014/main" id="{6A06FC09-32FE-4BFE-A2CA-4E22B3D0229E}"/>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2986" name="Text Box 118">
          <a:extLst>
            <a:ext uri="{FF2B5EF4-FFF2-40B4-BE49-F238E27FC236}">
              <a16:creationId xmlns:a16="http://schemas.microsoft.com/office/drawing/2014/main" id="{4D29EC83-CD3E-4078-AC21-1C312E5AF1D5}"/>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2987" name="Text Box 118">
          <a:extLst>
            <a:ext uri="{FF2B5EF4-FFF2-40B4-BE49-F238E27FC236}">
              <a16:creationId xmlns:a16="http://schemas.microsoft.com/office/drawing/2014/main" id="{5379F17E-784E-4788-B38F-D43024FDB614}"/>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2988" name="Text Box 1">
          <a:extLst>
            <a:ext uri="{FF2B5EF4-FFF2-40B4-BE49-F238E27FC236}">
              <a16:creationId xmlns:a16="http://schemas.microsoft.com/office/drawing/2014/main" id="{2428B042-BBF8-4CD3-8EA5-7D8B5082D911}"/>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2989" name="Text Box 118">
          <a:extLst>
            <a:ext uri="{FF2B5EF4-FFF2-40B4-BE49-F238E27FC236}">
              <a16:creationId xmlns:a16="http://schemas.microsoft.com/office/drawing/2014/main" id="{0C474346-022A-4B63-9A79-17CBF722ED7E}"/>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0" name="Text Box 1">
          <a:extLst>
            <a:ext uri="{FF2B5EF4-FFF2-40B4-BE49-F238E27FC236}">
              <a16:creationId xmlns:a16="http://schemas.microsoft.com/office/drawing/2014/main" id="{68C32C1D-799B-4B5E-AB99-358F7A45403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1" name="Text Box 118">
          <a:extLst>
            <a:ext uri="{FF2B5EF4-FFF2-40B4-BE49-F238E27FC236}">
              <a16:creationId xmlns:a16="http://schemas.microsoft.com/office/drawing/2014/main" id="{5478A462-FF5A-4000-9CDA-148396AC1B2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2" name="Text Box 1">
          <a:extLst>
            <a:ext uri="{FF2B5EF4-FFF2-40B4-BE49-F238E27FC236}">
              <a16:creationId xmlns:a16="http://schemas.microsoft.com/office/drawing/2014/main" id="{5403502A-941C-4857-BC84-FC702B69C28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3" name="Text Box 118">
          <a:extLst>
            <a:ext uri="{FF2B5EF4-FFF2-40B4-BE49-F238E27FC236}">
              <a16:creationId xmlns:a16="http://schemas.microsoft.com/office/drawing/2014/main" id="{B4982F2D-5F98-45AA-A9CD-243769F3F09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4" name="Text Box 1">
          <a:extLst>
            <a:ext uri="{FF2B5EF4-FFF2-40B4-BE49-F238E27FC236}">
              <a16:creationId xmlns:a16="http://schemas.microsoft.com/office/drawing/2014/main" id="{8971B41F-8BFF-4E16-AB1E-0AC8FF47145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5" name="Text Box 118">
          <a:extLst>
            <a:ext uri="{FF2B5EF4-FFF2-40B4-BE49-F238E27FC236}">
              <a16:creationId xmlns:a16="http://schemas.microsoft.com/office/drawing/2014/main" id="{99E2A287-094B-44D7-8627-D2A1EDBCF46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2996" name="Text Box 1">
          <a:extLst>
            <a:ext uri="{FF2B5EF4-FFF2-40B4-BE49-F238E27FC236}">
              <a16:creationId xmlns:a16="http://schemas.microsoft.com/office/drawing/2014/main" id="{84D457DB-C555-4AFE-A410-CB8D08700BA2}"/>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2997" name="Text Box 118">
          <a:extLst>
            <a:ext uri="{FF2B5EF4-FFF2-40B4-BE49-F238E27FC236}">
              <a16:creationId xmlns:a16="http://schemas.microsoft.com/office/drawing/2014/main" id="{B1C5F2BA-3849-476B-B0A0-28A31DF0F485}"/>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8" name="Text Box 1">
          <a:extLst>
            <a:ext uri="{FF2B5EF4-FFF2-40B4-BE49-F238E27FC236}">
              <a16:creationId xmlns:a16="http://schemas.microsoft.com/office/drawing/2014/main" id="{66BCE5C1-42E4-4D7E-84E3-A129AE2BC6C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2999" name="Text Box 118">
          <a:extLst>
            <a:ext uri="{FF2B5EF4-FFF2-40B4-BE49-F238E27FC236}">
              <a16:creationId xmlns:a16="http://schemas.microsoft.com/office/drawing/2014/main" id="{49E24816-78AB-424F-8090-78AF5F0278C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0" name="Text Box 1">
          <a:extLst>
            <a:ext uri="{FF2B5EF4-FFF2-40B4-BE49-F238E27FC236}">
              <a16:creationId xmlns:a16="http://schemas.microsoft.com/office/drawing/2014/main" id="{D450E472-D962-4386-BDE5-7ACE00CB0EE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1" name="Text Box 118">
          <a:extLst>
            <a:ext uri="{FF2B5EF4-FFF2-40B4-BE49-F238E27FC236}">
              <a16:creationId xmlns:a16="http://schemas.microsoft.com/office/drawing/2014/main" id="{37196069-E9FB-4A9C-82DE-1F41A4EBBC4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2" name="Text Box 1">
          <a:extLst>
            <a:ext uri="{FF2B5EF4-FFF2-40B4-BE49-F238E27FC236}">
              <a16:creationId xmlns:a16="http://schemas.microsoft.com/office/drawing/2014/main" id="{76E7C509-96E3-4F88-9BFF-49F48A30E6E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3" name="Text Box 118">
          <a:extLst>
            <a:ext uri="{FF2B5EF4-FFF2-40B4-BE49-F238E27FC236}">
              <a16:creationId xmlns:a16="http://schemas.microsoft.com/office/drawing/2014/main" id="{062DFB13-8096-43B1-9FAD-EAE3F269006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04" name="Text Box 1">
          <a:extLst>
            <a:ext uri="{FF2B5EF4-FFF2-40B4-BE49-F238E27FC236}">
              <a16:creationId xmlns:a16="http://schemas.microsoft.com/office/drawing/2014/main" id="{DC626BCA-BFBD-4A3C-8980-0732F3B3E28B}"/>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05" name="Text Box 118">
          <a:extLst>
            <a:ext uri="{FF2B5EF4-FFF2-40B4-BE49-F238E27FC236}">
              <a16:creationId xmlns:a16="http://schemas.microsoft.com/office/drawing/2014/main" id="{935CFE93-A4F4-415C-AF83-B6CF70C112E0}"/>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6" name="Text Box 1">
          <a:extLst>
            <a:ext uri="{FF2B5EF4-FFF2-40B4-BE49-F238E27FC236}">
              <a16:creationId xmlns:a16="http://schemas.microsoft.com/office/drawing/2014/main" id="{27D8F805-2904-4A75-BA3D-293C3368F66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7" name="Text Box 118">
          <a:extLst>
            <a:ext uri="{FF2B5EF4-FFF2-40B4-BE49-F238E27FC236}">
              <a16:creationId xmlns:a16="http://schemas.microsoft.com/office/drawing/2014/main" id="{3435470D-E9A6-4B17-9D5B-ABC77B48318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8" name="Text Box 1">
          <a:extLst>
            <a:ext uri="{FF2B5EF4-FFF2-40B4-BE49-F238E27FC236}">
              <a16:creationId xmlns:a16="http://schemas.microsoft.com/office/drawing/2014/main" id="{44831FE1-3B7C-44E0-9D40-773FC37C85A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09" name="Text Box 118">
          <a:extLst>
            <a:ext uri="{FF2B5EF4-FFF2-40B4-BE49-F238E27FC236}">
              <a16:creationId xmlns:a16="http://schemas.microsoft.com/office/drawing/2014/main" id="{9B88C412-4A40-4415-AF8E-39053CF3BFE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10" name="Text Box 1">
          <a:extLst>
            <a:ext uri="{FF2B5EF4-FFF2-40B4-BE49-F238E27FC236}">
              <a16:creationId xmlns:a16="http://schemas.microsoft.com/office/drawing/2014/main" id="{822A24D6-2D7E-4313-91A5-0C7C0131AAA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11" name="Text Box 118">
          <a:extLst>
            <a:ext uri="{FF2B5EF4-FFF2-40B4-BE49-F238E27FC236}">
              <a16:creationId xmlns:a16="http://schemas.microsoft.com/office/drawing/2014/main" id="{A74F372C-A340-4F5A-BBA1-6BED346ABFF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12" name="Text Box 1">
          <a:extLst>
            <a:ext uri="{FF2B5EF4-FFF2-40B4-BE49-F238E27FC236}">
              <a16:creationId xmlns:a16="http://schemas.microsoft.com/office/drawing/2014/main" id="{E37A2468-E6DD-4943-94DB-515155EC8857}"/>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13" name="Text Box 118">
          <a:extLst>
            <a:ext uri="{FF2B5EF4-FFF2-40B4-BE49-F238E27FC236}">
              <a16:creationId xmlns:a16="http://schemas.microsoft.com/office/drawing/2014/main" id="{443109D0-336B-42B5-90F5-0DD52E933447}"/>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014" name="Text Box 1">
          <a:extLst>
            <a:ext uri="{FF2B5EF4-FFF2-40B4-BE49-F238E27FC236}">
              <a16:creationId xmlns:a16="http://schemas.microsoft.com/office/drawing/2014/main" id="{288FF313-4705-4566-929D-0CFAE35D8009}"/>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015" name="Text Box 118">
          <a:extLst>
            <a:ext uri="{FF2B5EF4-FFF2-40B4-BE49-F238E27FC236}">
              <a16:creationId xmlns:a16="http://schemas.microsoft.com/office/drawing/2014/main" id="{517FAE35-485E-4D49-B2B8-81B0978FFF5C}"/>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016" name="Text Box 1">
          <a:extLst>
            <a:ext uri="{FF2B5EF4-FFF2-40B4-BE49-F238E27FC236}">
              <a16:creationId xmlns:a16="http://schemas.microsoft.com/office/drawing/2014/main" id="{0E050898-65F2-42E1-BCC7-403F66D4233D}"/>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017" name="Text Box 118">
          <a:extLst>
            <a:ext uri="{FF2B5EF4-FFF2-40B4-BE49-F238E27FC236}">
              <a16:creationId xmlns:a16="http://schemas.microsoft.com/office/drawing/2014/main" id="{E726E149-5C72-4D51-A5A9-ADEA470B970E}"/>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018" name="Text Box 1">
          <a:extLst>
            <a:ext uri="{FF2B5EF4-FFF2-40B4-BE49-F238E27FC236}">
              <a16:creationId xmlns:a16="http://schemas.microsoft.com/office/drawing/2014/main" id="{219CA1B7-5C23-4BC7-857E-047B0444DC0A}"/>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019" name="Text Box 118">
          <a:extLst>
            <a:ext uri="{FF2B5EF4-FFF2-40B4-BE49-F238E27FC236}">
              <a16:creationId xmlns:a16="http://schemas.microsoft.com/office/drawing/2014/main" id="{3A1B5146-BE28-4B34-A608-7829592A7FC5}"/>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020" name="Text Box 1">
          <a:extLst>
            <a:ext uri="{FF2B5EF4-FFF2-40B4-BE49-F238E27FC236}">
              <a16:creationId xmlns:a16="http://schemas.microsoft.com/office/drawing/2014/main" id="{CB81B04B-C382-460D-800E-2D17A5689345}"/>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021" name="Text Box 118">
          <a:extLst>
            <a:ext uri="{FF2B5EF4-FFF2-40B4-BE49-F238E27FC236}">
              <a16:creationId xmlns:a16="http://schemas.microsoft.com/office/drawing/2014/main" id="{2D3B79BD-8777-48E0-A2BA-2B19E631F6C4}"/>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2" name="Text Box 1">
          <a:extLst>
            <a:ext uri="{FF2B5EF4-FFF2-40B4-BE49-F238E27FC236}">
              <a16:creationId xmlns:a16="http://schemas.microsoft.com/office/drawing/2014/main" id="{C2034730-9780-4AA4-B77B-25470AE7ED28}"/>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3" name="Text Box 118">
          <a:extLst>
            <a:ext uri="{FF2B5EF4-FFF2-40B4-BE49-F238E27FC236}">
              <a16:creationId xmlns:a16="http://schemas.microsoft.com/office/drawing/2014/main" id="{52DD5918-92F7-48D8-9113-AD64DB313B2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4" name="Text Box 1">
          <a:extLst>
            <a:ext uri="{FF2B5EF4-FFF2-40B4-BE49-F238E27FC236}">
              <a16:creationId xmlns:a16="http://schemas.microsoft.com/office/drawing/2014/main" id="{CB96F0FD-E090-480A-8067-809F50AB2B5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5" name="Text Box 118">
          <a:extLst>
            <a:ext uri="{FF2B5EF4-FFF2-40B4-BE49-F238E27FC236}">
              <a16:creationId xmlns:a16="http://schemas.microsoft.com/office/drawing/2014/main" id="{8425E4A4-7FA6-4932-9803-3C7E1D4B8A7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6" name="Text Box 1">
          <a:extLst>
            <a:ext uri="{FF2B5EF4-FFF2-40B4-BE49-F238E27FC236}">
              <a16:creationId xmlns:a16="http://schemas.microsoft.com/office/drawing/2014/main" id="{7899161D-603D-4AD2-8A68-09E456A791A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27" name="Text Box 118">
          <a:extLst>
            <a:ext uri="{FF2B5EF4-FFF2-40B4-BE49-F238E27FC236}">
              <a16:creationId xmlns:a16="http://schemas.microsoft.com/office/drawing/2014/main" id="{669D8CE6-30D4-4170-BD2D-33D84E639C3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28" name="Text Box 1">
          <a:extLst>
            <a:ext uri="{FF2B5EF4-FFF2-40B4-BE49-F238E27FC236}">
              <a16:creationId xmlns:a16="http://schemas.microsoft.com/office/drawing/2014/main" id="{90FC38DF-7CC3-4B50-AF46-95ECE5F301EE}"/>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29" name="Text Box 118">
          <a:extLst>
            <a:ext uri="{FF2B5EF4-FFF2-40B4-BE49-F238E27FC236}">
              <a16:creationId xmlns:a16="http://schemas.microsoft.com/office/drawing/2014/main" id="{9ADC6C9B-594E-4AFB-B605-37BA60D110AA}"/>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0" name="Text Box 1">
          <a:extLst>
            <a:ext uri="{FF2B5EF4-FFF2-40B4-BE49-F238E27FC236}">
              <a16:creationId xmlns:a16="http://schemas.microsoft.com/office/drawing/2014/main" id="{A6BA2130-EF71-464B-81D8-9337EFF6073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1" name="Text Box 118">
          <a:extLst>
            <a:ext uri="{FF2B5EF4-FFF2-40B4-BE49-F238E27FC236}">
              <a16:creationId xmlns:a16="http://schemas.microsoft.com/office/drawing/2014/main" id="{A5F39DBB-9828-47F7-A95D-2F3C64795ED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2" name="Text Box 1">
          <a:extLst>
            <a:ext uri="{FF2B5EF4-FFF2-40B4-BE49-F238E27FC236}">
              <a16:creationId xmlns:a16="http://schemas.microsoft.com/office/drawing/2014/main" id="{ED906578-0FDE-413B-886E-A2E70938E160}"/>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3" name="Text Box 118">
          <a:extLst>
            <a:ext uri="{FF2B5EF4-FFF2-40B4-BE49-F238E27FC236}">
              <a16:creationId xmlns:a16="http://schemas.microsoft.com/office/drawing/2014/main" id="{5E3B63B8-A6CD-4904-A857-CBBB4423354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4" name="Text Box 1">
          <a:extLst>
            <a:ext uri="{FF2B5EF4-FFF2-40B4-BE49-F238E27FC236}">
              <a16:creationId xmlns:a16="http://schemas.microsoft.com/office/drawing/2014/main" id="{70AABFD7-45DD-4810-A796-8A789F03A30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5" name="Text Box 118">
          <a:extLst>
            <a:ext uri="{FF2B5EF4-FFF2-40B4-BE49-F238E27FC236}">
              <a16:creationId xmlns:a16="http://schemas.microsoft.com/office/drawing/2014/main" id="{927CC62D-4705-4BDC-B20E-0DDA15CAACC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36" name="Text Box 1">
          <a:extLst>
            <a:ext uri="{FF2B5EF4-FFF2-40B4-BE49-F238E27FC236}">
              <a16:creationId xmlns:a16="http://schemas.microsoft.com/office/drawing/2014/main" id="{2B91580E-ADBB-459A-B2E0-682B792772E1}"/>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37" name="Text Box 118">
          <a:extLst>
            <a:ext uri="{FF2B5EF4-FFF2-40B4-BE49-F238E27FC236}">
              <a16:creationId xmlns:a16="http://schemas.microsoft.com/office/drawing/2014/main" id="{DBFE4174-70FA-4F43-95ED-DE6939DF403B}"/>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8" name="Text Box 1">
          <a:extLst>
            <a:ext uri="{FF2B5EF4-FFF2-40B4-BE49-F238E27FC236}">
              <a16:creationId xmlns:a16="http://schemas.microsoft.com/office/drawing/2014/main" id="{F956CAED-A106-4F29-B243-A84F714CF64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39" name="Text Box 118">
          <a:extLst>
            <a:ext uri="{FF2B5EF4-FFF2-40B4-BE49-F238E27FC236}">
              <a16:creationId xmlns:a16="http://schemas.microsoft.com/office/drawing/2014/main" id="{291C9DE4-5B23-48AE-88F9-90F1B342CD60}"/>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0" name="Text Box 1">
          <a:extLst>
            <a:ext uri="{FF2B5EF4-FFF2-40B4-BE49-F238E27FC236}">
              <a16:creationId xmlns:a16="http://schemas.microsoft.com/office/drawing/2014/main" id="{7F12EFD3-E873-4D74-B66E-EE98B7F23AC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1" name="Text Box 118">
          <a:extLst>
            <a:ext uri="{FF2B5EF4-FFF2-40B4-BE49-F238E27FC236}">
              <a16:creationId xmlns:a16="http://schemas.microsoft.com/office/drawing/2014/main" id="{13264B71-097D-48DD-95CF-C7D74C8F5EF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2" name="Text Box 1">
          <a:extLst>
            <a:ext uri="{FF2B5EF4-FFF2-40B4-BE49-F238E27FC236}">
              <a16:creationId xmlns:a16="http://schemas.microsoft.com/office/drawing/2014/main" id="{1294DBF2-4CC6-4C04-9882-D8E1B419ADF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3" name="Text Box 118">
          <a:extLst>
            <a:ext uri="{FF2B5EF4-FFF2-40B4-BE49-F238E27FC236}">
              <a16:creationId xmlns:a16="http://schemas.microsoft.com/office/drawing/2014/main" id="{7DFC4E85-7F8B-4203-986A-446977106928}"/>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44" name="Text Box 1">
          <a:extLst>
            <a:ext uri="{FF2B5EF4-FFF2-40B4-BE49-F238E27FC236}">
              <a16:creationId xmlns:a16="http://schemas.microsoft.com/office/drawing/2014/main" id="{BF6C7AB8-80C1-4FB6-9A5A-68DAE39653BC}"/>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45" name="Text Box 118">
          <a:extLst>
            <a:ext uri="{FF2B5EF4-FFF2-40B4-BE49-F238E27FC236}">
              <a16:creationId xmlns:a16="http://schemas.microsoft.com/office/drawing/2014/main" id="{D34C00E3-3A7C-4189-AD68-4BABBA1BFFA5}"/>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6" name="Text Box 1">
          <a:extLst>
            <a:ext uri="{FF2B5EF4-FFF2-40B4-BE49-F238E27FC236}">
              <a16:creationId xmlns:a16="http://schemas.microsoft.com/office/drawing/2014/main" id="{D3E509CA-92F8-4571-8913-EBB919991FD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7" name="Text Box 118">
          <a:extLst>
            <a:ext uri="{FF2B5EF4-FFF2-40B4-BE49-F238E27FC236}">
              <a16:creationId xmlns:a16="http://schemas.microsoft.com/office/drawing/2014/main" id="{B9E0115A-84C3-43C2-B480-8489796C391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8" name="Text Box 1">
          <a:extLst>
            <a:ext uri="{FF2B5EF4-FFF2-40B4-BE49-F238E27FC236}">
              <a16:creationId xmlns:a16="http://schemas.microsoft.com/office/drawing/2014/main" id="{CE2B32D6-0AFD-4EA0-B5C3-8F6819680B5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49" name="Text Box 118">
          <a:extLst>
            <a:ext uri="{FF2B5EF4-FFF2-40B4-BE49-F238E27FC236}">
              <a16:creationId xmlns:a16="http://schemas.microsoft.com/office/drawing/2014/main" id="{9A8F92A9-6B2C-4FDC-82DD-20B2DE993E9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0" name="Text Box 1">
          <a:extLst>
            <a:ext uri="{FF2B5EF4-FFF2-40B4-BE49-F238E27FC236}">
              <a16:creationId xmlns:a16="http://schemas.microsoft.com/office/drawing/2014/main" id="{149B0C9A-31B6-4684-A6E4-E7F8658BA57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1" name="Text Box 118">
          <a:extLst>
            <a:ext uri="{FF2B5EF4-FFF2-40B4-BE49-F238E27FC236}">
              <a16:creationId xmlns:a16="http://schemas.microsoft.com/office/drawing/2014/main" id="{FF3F28A3-DE61-4C6F-81E7-7619114788C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52" name="Text Box 1">
          <a:extLst>
            <a:ext uri="{FF2B5EF4-FFF2-40B4-BE49-F238E27FC236}">
              <a16:creationId xmlns:a16="http://schemas.microsoft.com/office/drawing/2014/main" id="{9A315286-0197-42E1-BEE4-AE1E39E2305F}"/>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53" name="Text Box 118">
          <a:extLst>
            <a:ext uri="{FF2B5EF4-FFF2-40B4-BE49-F238E27FC236}">
              <a16:creationId xmlns:a16="http://schemas.microsoft.com/office/drawing/2014/main" id="{41A6ACA3-8F79-4C7C-9029-39596F081ED4}"/>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4" name="Text Box 1">
          <a:extLst>
            <a:ext uri="{FF2B5EF4-FFF2-40B4-BE49-F238E27FC236}">
              <a16:creationId xmlns:a16="http://schemas.microsoft.com/office/drawing/2014/main" id="{2E313D24-E359-45DC-B3A5-5DEA321979D0}"/>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5" name="Text Box 118">
          <a:extLst>
            <a:ext uri="{FF2B5EF4-FFF2-40B4-BE49-F238E27FC236}">
              <a16:creationId xmlns:a16="http://schemas.microsoft.com/office/drawing/2014/main" id="{FA6BE3AA-00B8-458E-B212-2D0FB441E6F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6" name="Text Box 1">
          <a:extLst>
            <a:ext uri="{FF2B5EF4-FFF2-40B4-BE49-F238E27FC236}">
              <a16:creationId xmlns:a16="http://schemas.microsoft.com/office/drawing/2014/main" id="{BD1849D6-8DD6-4D17-A840-6CF6C69E71B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7" name="Text Box 118">
          <a:extLst>
            <a:ext uri="{FF2B5EF4-FFF2-40B4-BE49-F238E27FC236}">
              <a16:creationId xmlns:a16="http://schemas.microsoft.com/office/drawing/2014/main" id="{6417916D-EED2-44B9-996B-99141C40D6E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8" name="Text Box 1">
          <a:extLst>
            <a:ext uri="{FF2B5EF4-FFF2-40B4-BE49-F238E27FC236}">
              <a16:creationId xmlns:a16="http://schemas.microsoft.com/office/drawing/2014/main" id="{B298A7C5-D535-4302-9C8D-FE1F2FE1227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59" name="Text Box 118">
          <a:extLst>
            <a:ext uri="{FF2B5EF4-FFF2-40B4-BE49-F238E27FC236}">
              <a16:creationId xmlns:a16="http://schemas.microsoft.com/office/drawing/2014/main" id="{475716F9-F2A8-47C3-9109-6BDEA794026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60" name="Text Box 1">
          <a:extLst>
            <a:ext uri="{FF2B5EF4-FFF2-40B4-BE49-F238E27FC236}">
              <a16:creationId xmlns:a16="http://schemas.microsoft.com/office/drawing/2014/main" id="{F198592E-5ACD-44D8-824A-0D82E4E76808}"/>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61" name="Text Box 118">
          <a:extLst>
            <a:ext uri="{FF2B5EF4-FFF2-40B4-BE49-F238E27FC236}">
              <a16:creationId xmlns:a16="http://schemas.microsoft.com/office/drawing/2014/main" id="{2CBA1650-46C5-4445-B190-4BF4B2EB796B}"/>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2" name="Text Box 1">
          <a:extLst>
            <a:ext uri="{FF2B5EF4-FFF2-40B4-BE49-F238E27FC236}">
              <a16:creationId xmlns:a16="http://schemas.microsoft.com/office/drawing/2014/main" id="{220F8590-E7AC-4727-B3FD-9384B2B3167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3" name="Text Box 118">
          <a:extLst>
            <a:ext uri="{FF2B5EF4-FFF2-40B4-BE49-F238E27FC236}">
              <a16:creationId xmlns:a16="http://schemas.microsoft.com/office/drawing/2014/main" id="{B5ECE940-92B3-47E5-8B9B-17360889F23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4" name="Text Box 1">
          <a:extLst>
            <a:ext uri="{FF2B5EF4-FFF2-40B4-BE49-F238E27FC236}">
              <a16:creationId xmlns:a16="http://schemas.microsoft.com/office/drawing/2014/main" id="{D4F01698-7162-4820-AC67-7F5FDB998DE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5" name="Text Box 118">
          <a:extLst>
            <a:ext uri="{FF2B5EF4-FFF2-40B4-BE49-F238E27FC236}">
              <a16:creationId xmlns:a16="http://schemas.microsoft.com/office/drawing/2014/main" id="{FBA1F64D-0C45-484E-AF30-0567CA8FCD7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6" name="Text Box 1">
          <a:extLst>
            <a:ext uri="{FF2B5EF4-FFF2-40B4-BE49-F238E27FC236}">
              <a16:creationId xmlns:a16="http://schemas.microsoft.com/office/drawing/2014/main" id="{672E9F75-E6CD-42E2-9B7F-21294454524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067" name="Text Box 118">
          <a:extLst>
            <a:ext uri="{FF2B5EF4-FFF2-40B4-BE49-F238E27FC236}">
              <a16:creationId xmlns:a16="http://schemas.microsoft.com/office/drawing/2014/main" id="{A025A378-2D28-4A1B-B428-A711CE300D0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68" name="Text Box 1">
          <a:extLst>
            <a:ext uri="{FF2B5EF4-FFF2-40B4-BE49-F238E27FC236}">
              <a16:creationId xmlns:a16="http://schemas.microsoft.com/office/drawing/2014/main" id="{E86778A4-A6D8-4D16-A57B-43B53AF0EDC7}"/>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069" name="Text Box 118">
          <a:extLst>
            <a:ext uri="{FF2B5EF4-FFF2-40B4-BE49-F238E27FC236}">
              <a16:creationId xmlns:a16="http://schemas.microsoft.com/office/drawing/2014/main" id="{7476A4CA-76D3-4E1E-9796-3F15615FD2FA}"/>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0" name="Text Box 1">
          <a:extLst>
            <a:ext uri="{FF2B5EF4-FFF2-40B4-BE49-F238E27FC236}">
              <a16:creationId xmlns:a16="http://schemas.microsoft.com/office/drawing/2014/main" id="{C1933650-F345-4D57-B53C-EA671B7B5C65}"/>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1" name="Text Box 118">
          <a:extLst>
            <a:ext uri="{FF2B5EF4-FFF2-40B4-BE49-F238E27FC236}">
              <a16:creationId xmlns:a16="http://schemas.microsoft.com/office/drawing/2014/main" id="{598685CB-4602-4113-BC76-A4D5ED398413}"/>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2" name="Text Box 1">
          <a:extLst>
            <a:ext uri="{FF2B5EF4-FFF2-40B4-BE49-F238E27FC236}">
              <a16:creationId xmlns:a16="http://schemas.microsoft.com/office/drawing/2014/main" id="{C91A1423-A269-41CE-B5A6-D4BE70DB5D96}"/>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3" name="Text Box 118">
          <a:extLst>
            <a:ext uri="{FF2B5EF4-FFF2-40B4-BE49-F238E27FC236}">
              <a16:creationId xmlns:a16="http://schemas.microsoft.com/office/drawing/2014/main" id="{D97EFD0D-A76A-45C6-8033-037C7DF4824E}"/>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4" name="Text Box 1">
          <a:extLst>
            <a:ext uri="{FF2B5EF4-FFF2-40B4-BE49-F238E27FC236}">
              <a16:creationId xmlns:a16="http://schemas.microsoft.com/office/drawing/2014/main" id="{C0BA4E30-8780-4E6D-9BA9-A68823E74758}"/>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5" name="Text Box 118">
          <a:extLst>
            <a:ext uri="{FF2B5EF4-FFF2-40B4-BE49-F238E27FC236}">
              <a16:creationId xmlns:a16="http://schemas.microsoft.com/office/drawing/2014/main" id="{599F97B0-EB61-4107-BDF9-30BEB1B0F01A}"/>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76" name="Text Box 1">
          <a:extLst>
            <a:ext uri="{FF2B5EF4-FFF2-40B4-BE49-F238E27FC236}">
              <a16:creationId xmlns:a16="http://schemas.microsoft.com/office/drawing/2014/main" id="{0BEB712A-0402-4865-B5DB-BC73B0FF89A8}"/>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77" name="Text Box 118">
          <a:extLst>
            <a:ext uri="{FF2B5EF4-FFF2-40B4-BE49-F238E27FC236}">
              <a16:creationId xmlns:a16="http://schemas.microsoft.com/office/drawing/2014/main" id="{7E6BD956-188F-47B6-9601-316DE977F21F}"/>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8" name="Text Box 1">
          <a:extLst>
            <a:ext uri="{FF2B5EF4-FFF2-40B4-BE49-F238E27FC236}">
              <a16:creationId xmlns:a16="http://schemas.microsoft.com/office/drawing/2014/main" id="{99DBC0EE-49FF-47C6-851B-8CB05B984452}"/>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79" name="Text Box 118">
          <a:extLst>
            <a:ext uri="{FF2B5EF4-FFF2-40B4-BE49-F238E27FC236}">
              <a16:creationId xmlns:a16="http://schemas.microsoft.com/office/drawing/2014/main" id="{3D55C2E1-D908-4E26-B01A-14A09D55AD22}"/>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80" name="Text Box 1">
          <a:extLst>
            <a:ext uri="{FF2B5EF4-FFF2-40B4-BE49-F238E27FC236}">
              <a16:creationId xmlns:a16="http://schemas.microsoft.com/office/drawing/2014/main" id="{083D52B6-DBBD-4032-9E4D-929E6AEB0012}"/>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81" name="Text Box 118">
          <a:extLst>
            <a:ext uri="{FF2B5EF4-FFF2-40B4-BE49-F238E27FC236}">
              <a16:creationId xmlns:a16="http://schemas.microsoft.com/office/drawing/2014/main" id="{87D37B94-ACE6-4591-AA3B-EB214529A70A}"/>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82" name="Text Box 1">
          <a:extLst>
            <a:ext uri="{FF2B5EF4-FFF2-40B4-BE49-F238E27FC236}">
              <a16:creationId xmlns:a16="http://schemas.microsoft.com/office/drawing/2014/main" id="{55D897FC-FF04-4CDF-B0CE-0EAF93FD1A21}"/>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3083" name="Text Box 118">
          <a:extLst>
            <a:ext uri="{FF2B5EF4-FFF2-40B4-BE49-F238E27FC236}">
              <a16:creationId xmlns:a16="http://schemas.microsoft.com/office/drawing/2014/main" id="{9FBBD0CF-127C-40AE-91F7-B63E5ACFA35F}"/>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84" name="Text Box 1">
          <a:extLst>
            <a:ext uri="{FF2B5EF4-FFF2-40B4-BE49-F238E27FC236}">
              <a16:creationId xmlns:a16="http://schemas.microsoft.com/office/drawing/2014/main" id="{25D0B2A3-5B87-412F-B1AE-CD867468ABB5}"/>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3085" name="Text Box 118">
          <a:extLst>
            <a:ext uri="{FF2B5EF4-FFF2-40B4-BE49-F238E27FC236}">
              <a16:creationId xmlns:a16="http://schemas.microsoft.com/office/drawing/2014/main" id="{83E42855-9D3F-42A8-B249-0618D98917EA}"/>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88</xdr:row>
      <xdr:rowOff>0</xdr:rowOff>
    </xdr:from>
    <xdr:to>
      <xdr:col>2</xdr:col>
      <xdr:colOff>2303910</xdr:colOff>
      <xdr:row>99</xdr:row>
      <xdr:rowOff>17472</xdr:rowOff>
    </xdr:to>
    <xdr:sp macro="" textlink="">
      <xdr:nvSpPr>
        <xdr:cNvPr id="3086" name="Text Box 119">
          <a:extLst>
            <a:ext uri="{FF2B5EF4-FFF2-40B4-BE49-F238E27FC236}">
              <a16:creationId xmlns:a16="http://schemas.microsoft.com/office/drawing/2014/main" id="{AC93EE64-F1F1-4FA0-8B24-512F014F243E}"/>
            </a:ext>
          </a:extLst>
        </xdr:cNvPr>
        <xdr:cNvSpPr txBox="1">
          <a:spLocks noChangeArrowheads="1"/>
        </xdr:cNvSpPr>
      </xdr:nvSpPr>
      <xdr:spPr bwMode="auto">
        <a:xfrm>
          <a:off x="3248025" y="19792950"/>
          <a:ext cx="141735" cy="18462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99</xdr:row>
      <xdr:rowOff>17472</xdr:rowOff>
    </xdr:to>
    <xdr:sp macro="" textlink="">
      <xdr:nvSpPr>
        <xdr:cNvPr id="3087" name="Text Box 120">
          <a:extLst>
            <a:ext uri="{FF2B5EF4-FFF2-40B4-BE49-F238E27FC236}">
              <a16:creationId xmlns:a16="http://schemas.microsoft.com/office/drawing/2014/main" id="{2343F57B-D0DF-4876-999C-CC660E574F38}"/>
            </a:ext>
          </a:extLst>
        </xdr:cNvPr>
        <xdr:cNvSpPr txBox="1">
          <a:spLocks noChangeArrowheads="1"/>
        </xdr:cNvSpPr>
      </xdr:nvSpPr>
      <xdr:spPr bwMode="auto">
        <a:xfrm>
          <a:off x="3248025" y="19792950"/>
          <a:ext cx="141735" cy="18462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88</xdr:row>
      <xdr:rowOff>0</xdr:rowOff>
    </xdr:from>
    <xdr:to>
      <xdr:col>2</xdr:col>
      <xdr:colOff>2303910</xdr:colOff>
      <xdr:row>99</xdr:row>
      <xdr:rowOff>17472</xdr:rowOff>
    </xdr:to>
    <xdr:sp macro="" textlink="">
      <xdr:nvSpPr>
        <xdr:cNvPr id="3088" name="Text Box 119">
          <a:extLst>
            <a:ext uri="{FF2B5EF4-FFF2-40B4-BE49-F238E27FC236}">
              <a16:creationId xmlns:a16="http://schemas.microsoft.com/office/drawing/2014/main" id="{A2B03E2C-2AB3-4558-96BF-65680284C233}"/>
            </a:ext>
          </a:extLst>
        </xdr:cNvPr>
        <xdr:cNvSpPr txBox="1">
          <a:spLocks noChangeArrowheads="1"/>
        </xdr:cNvSpPr>
      </xdr:nvSpPr>
      <xdr:spPr bwMode="auto">
        <a:xfrm>
          <a:off x="3248025" y="19792950"/>
          <a:ext cx="141735" cy="18462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89" name="Text Box 3">
          <a:extLst>
            <a:ext uri="{FF2B5EF4-FFF2-40B4-BE49-F238E27FC236}">
              <a16:creationId xmlns:a16="http://schemas.microsoft.com/office/drawing/2014/main" id="{91790D59-6F30-4177-807F-00600D9CAC87}"/>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0" name="Text Box 4">
          <a:extLst>
            <a:ext uri="{FF2B5EF4-FFF2-40B4-BE49-F238E27FC236}">
              <a16:creationId xmlns:a16="http://schemas.microsoft.com/office/drawing/2014/main" id="{A0D81A7E-2804-4C1A-A79B-6BB53C6EF201}"/>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1" name="Text Box 5">
          <a:extLst>
            <a:ext uri="{FF2B5EF4-FFF2-40B4-BE49-F238E27FC236}">
              <a16:creationId xmlns:a16="http://schemas.microsoft.com/office/drawing/2014/main" id="{DEBA6FB0-78A4-4499-A5C9-270734781B52}"/>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2" name="Text Box 6">
          <a:extLst>
            <a:ext uri="{FF2B5EF4-FFF2-40B4-BE49-F238E27FC236}">
              <a16:creationId xmlns:a16="http://schemas.microsoft.com/office/drawing/2014/main" id="{1845ADAD-0F4A-4B12-9B25-B7FA0F281A8E}"/>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3" name="Text Box 7">
          <a:extLst>
            <a:ext uri="{FF2B5EF4-FFF2-40B4-BE49-F238E27FC236}">
              <a16:creationId xmlns:a16="http://schemas.microsoft.com/office/drawing/2014/main" id="{A177A6E8-13C1-4475-A77F-9BF9C9643450}"/>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4" name="Text Box 8">
          <a:extLst>
            <a:ext uri="{FF2B5EF4-FFF2-40B4-BE49-F238E27FC236}">
              <a16:creationId xmlns:a16="http://schemas.microsoft.com/office/drawing/2014/main" id="{B8BA0283-DE0A-4552-AE91-1223D61DED35}"/>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5" name="Text Box 9">
          <a:extLst>
            <a:ext uri="{FF2B5EF4-FFF2-40B4-BE49-F238E27FC236}">
              <a16:creationId xmlns:a16="http://schemas.microsoft.com/office/drawing/2014/main" id="{A9EEAFFC-E9E6-4CA9-93AB-2D02B9DBF887}"/>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6" name="Text Box 10">
          <a:extLst>
            <a:ext uri="{FF2B5EF4-FFF2-40B4-BE49-F238E27FC236}">
              <a16:creationId xmlns:a16="http://schemas.microsoft.com/office/drawing/2014/main" id="{8A466A37-BDA8-4D82-98C9-F3C5E52E7A41}"/>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7" name="Text Box 11">
          <a:extLst>
            <a:ext uri="{FF2B5EF4-FFF2-40B4-BE49-F238E27FC236}">
              <a16:creationId xmlns:a16="http://schemas.microsoft.com/office/drawing/2014/main" id="{D9135B1A-C24C-41C4-B208-F4EBFF8BC36F}"/>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8" name="Text Box 12">
          <a:extLst>
            <a:ext uri="{FF2B5EF4-FFF2-40B4-BE49-F238E27FC236}">
              <a16:creationId xmlns:a16="http://schemas.microsoft.com/office/drawing/2014/main" id="{1C2DAB1E-47B0-4643-BBF1-F862B4C35A6E}"/>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099" name="Text Box 13">
          <a:extLst>
            <a:ext uri="{FF2B5EF4-FFF2-40B4-BE49-F238E27FC236}">
              <a16:creationId xmlns:a16="http://schemas.microsoft.com/office/drawing/2014/main" id="{74D283D0-6DF2-4AF0-BBF6-B84E9BAE3EEF}"/>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0" name="Text Box 14">
          <a:extLst>
            <a:ext uri="{FF2B5EF4-FFF2-40B4-BE49-F238E27FC236}">
              <a16:creationId xmlns:a16="http://schemas.microsoft.com/office/drawing/2014/main" id="{203E5B06-C5F4-4C24-A97E-0B4240112FD2}"/>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1" name="Text Box 15">
          <a:extLst>
            <a:ext uri="{FF2B5EF4-FFF2-40B4-BE49-F238E27FC236}">
              <a16:creationId xmlns:a16="http://schemas.microsoft.com/office/drawing/2014/main" id="{20E57A3D-F04E-4A6E-9F44-68CBD1077EF1}"/>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2" name="Text Box 16">
          <a:extLst>
            <a:ext uri="{FF2B5EF4-FFF2-40B4-BE49-F238E27FC236}">
              <a16:creationId xmlns:a16="http://schemas.microsoft.com/office/drawing/2014/main" id="{057FF965-488B-446E-A8F1-37A42B9F2981}"/>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3" name="Text Box 17">
          <a:extLst>
            <a:ext uri="{FF2B5EF4-FFF2-40B4-BE49-F238E27FC236}">
              <a16:creationId xmlns:a16="http://schemas.microsoft.com/office/drawing/2014/main" id="{0C7D7BBD-CE09-4125-A866-12C5EB7D6D89}"/>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4" name="Text Box 18">
          <a:extLst>
            <a:ext uri="{FF2B5EF4-FFF2-40B4-BE49-F238E27FC236}">
              <a16:creationId xmlns:a16="http://schemas.microsoft.com/office/drawing/2014/main" id="{321FC32C-221C-42EE-9C33-E0271BA7F58C}"/>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5" name="Text Box 19">
          <a:extLst>
            <a:ext uri="{FF2B5EF4-FFF2-40B4-BE49-F238E27FC236}">
              <a16:creationId xmlns:a16="http://schemas.microsoft.com/office/drawing/2014/main" id="{AC8167A3-C413-4726-8461-EA752F60FEF6}"/>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6" name="Text Box 20">
          <a:extLst>
            <a:ext uri="{FF2B5EF4-FFF2-40B4-BE49-F238E27FC236}">
              <a16:creationId xmlns:a16="http://schemas.microsoft.com/office/drawing/2014/main" id="{2BA7B6A4-27A3-4D82-9EA9-F93997612D7A}"/>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7" name="Text Box 21">
          <a:extLst>
            <a:ext uri="{FF2B5EF4-FFF2-40B4-BE49-F238E27FC236}">
              <a16:creationId xmlns:a16="http://schemas.microsoft.com/office/drawing/2014/main" id="{CE7768D0-AEA4-49E0-BED5-289B6C9590E5}"/>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8" name="Text Box 22">
          <a:extLst>
            <a:ext uri="{FF2B5EF4-FFF2-40B4-BE49-F238E27FC236}">
              <a16:creationId xmlns:a16="http://schemas.microsoft.com/office/drawing/2014/main" id="{94E70172-6D1C-4D1C-BF2A-3E49DA9DD15A}"/>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09" name="Text Box 23">
          <a:extLst>
            <a:ext uri="{FF2B5EF4-FFF2-40B4-BE49-F238E27FC236}">
              <a16:creationId xmlns:a16="http://schemas.microsoft.com/office/drawing/2014/main" id="{D1BD4EB8-30F9-4953-9B89-A8FDF4742FE6}"/>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10" name="Text Box 24">
          <a:extLst>
            <a:ext uri="{FF2B5EF4-FFF2-40B4-BE49-F238E27FC236}">
              <a16:creationId xmlns:a16="http://schemas.microsoft.com/office/drawing/2014/main" id="{D752AF57-A21E-4A8F-AE12-73DF88F3EF26}"/>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11" name="Text Box 25">
          <a:extLst>
            <a:ext uri="{FF2B5EF4-FFF2-40B4-BE49-F238E27FC236}">
              <a16:creationId xmlns:a16="http://schemas.microsoft.com/office/drawing/2014/main" id="{59791AE8-E022-473F-B690-9A3958096951}"/>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12" name="Text Box 48">
          <a:extLst>
            <a:ext uri="{FF2B5EF4-FFF2-40B4-BE49-F238E27FC236}">
              <a16:creationId xmlns:a16="http://schemas.microsoft.com/office/drawing/2014/main" id="{4A95AA86-A850-4CC6-BBD5-B5E54A61A513}"/>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13" name="Text Box 93">
          <a:extLst>
            <a:ext uri="{FF2B5EF4-FFF2-40B4-BE49-F238E27FC236}">
              <a16:creationId xmlns:a16="http://schemas.microsoft.com/office/drawing/2014/main" id="{FAEF80BB-82D9-4D53-9656-BD5FF42FD9DC}"/>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2303910</xdr:colOff>
      <xdr:row>90</xdr:row>
      <xdr:rowOff>3</xdr:rowOff>
    </xdr:to>
    <xdr:sp macro="" textlink="">
      <xdr:nvSpPr>
        <xdr:cNvPr id="3114" name="Text Box 94">
          <a:extLst>
            <a:ext uri="{FF2B5EF4-FFF2-40B4-BE49-F238E27FC236}">
              <a16:creationId xmlns:a16="http://schemas.microsoft.com/office/drawing/2014/main" id="{181717FE-7CA8-4931-9185-4B9C9F705E60}"/>
            </a:ext>
          </a:extLst>
        </xdr:cNvPr>
        <xdr:cNvSpPr txBox="1">
          <a:spLocks noChangeArrowheads="1"/>
        </xdr:cNvSpPr>
      </xdr:nvSpPr>
      <xdr:spPr bwMode="auto">
        <a:xfrm>
          <a:off x="3248025" y="19945350"/>
          <a:ext cx="1417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15" name="Text Box 26">
          <a:extLst>
            <a:ext uri="{FF2B5EF4-FFF2-40B4-BE49-F238E27FC236}">
              <a16:creationId xmlns:a16="http://schemas.microsoft.com/office/drawing/2014/main" id="{D7BA13A6-D6B9-4DDF-A914-64212CD30E94}"/>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16" name="Text Box 27">
          <a:extLst>
            <a:ext uri="{FF2B5EF4-FFF2-40B4-BE49-F238E27FC236}">
              <a16:creationId xmlns:a16="http://schemas.microsoft.com/office/drawing/2014/main" id="{8B02C545-6866-4C46-ADDE-EBF068EFAE2A}"/>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17" name="Text Box 28">
          <a:extLst>
            <a:ext uri="{FF2B5EF4-FFF2-40B4-BE49-F238E27FC236}">
              <a16:creationId xmlns:a16="http://schemas.microsoft.com/office/drawing/2014/main" id="{41BA2644-9E86-4FBD-A583-874881F42D50}"/>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18" name="Text Box 29">
          <a:extLst>
            <a:ext uri="{FF2B5EF4-FFF2-40B4-BE49-F238E27FC236}">
              <a16:creationId xmlns:a16="http://schemas.microsoft.com/office/drawing/2014/main" id="{3602F654-4C78-4E4D-B1BD-5DFAB5C2A9B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19" name="Text Box 30">
          <a:extLst>
            <a:ext uri="{FF2B5EF4-FFF2-40B4-BE49-F238E27FC236}">
              <a16:creationId xmlns:a16="http://schemas.microsoft.com/office/drawing/2014/main" id="{E5AC22DC-73C1-4C55-982A-645BC2620471}"/>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0" name="Text Box 31">
          <a:extLst>
            <a:ext uri="{FF2B5EF4-FFF2-40B4-BE49-F238E27FC236}">
              <a16:creationId xmlns:a16="http://schemas.microsoft.com/office/drawing/2014/main" id="{7CFB64ED-1FE2-4563-93F4-F1D8DB3FB1A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1" name="Text Box 32">
          <a:extLst>
            <a:ext uri="{FF2B5EF4-FFF2-40B4-BE49-F238E27FC236}">
              <a16:creationId xmlns:a16="http://schemas.microsoft.com/office/drawing/2014/main" id="{22F95280-1951-4832-8E62-83E0396BE1FA}"/>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2" name="Text Box 33">
          <a:extLst>
            <a:ext uri="{FF2B5EF4-FFF2-40B4-BE49-F238E27FC236}">
              <a16:creationId xmlns:a16="http://schemas.microsoft.com/office/drawing/2014/main" id="{AC7636E5-D0F0-437D-9AD5-958C01AD0412}"/>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3" name="Text Box 34">
          <a:extLst>
            <a:ext uri="{FF2B5EF4-FFF2-40B4-BE49-F238E27FC236}">
              <a16:creationId xmlns:a16="http://schemas.microsoft.com/office/drawing/2014/main" id="{125C5E80-A7B3-49EA-A164-ED1EB64A792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4" name="Text Box 35">
          <a:extLst>
            <a:ext uri="{FF2B5EF4-FFF2-40B4-BE49-F238E27FC236}">
              <a16:creationId xmlns:a16="http://schemas.microsoft.com/office/drawing/2014/main" id="{7337A58D-DE68-414B-8C09-7A28B318A25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5" name="Text Box 36">
          <a:extLst>
            <a:ext uri="{FF2B5EF4-FFF2-40B4-BE49-F238E27FC236}">
              <a16:creationId xmlns:a16="http://schemas.microsoft.com/office/drawing/2014/main" id="{2D9A4F47-DE17-4EBB-979E-83840EA7E32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6" name="Text Box 37">
          <a:extLst>
            <a:ext uri="{FF2B5EF4-FFF2-40B4-BE49-F238E27FC236}">
              <a16:creationId xmlns:a16="http://schemas.microsoft.com/office/drawing/2014/main" id="{17B60124-893A-47CE-AB86-FB40E919AE00}"/>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7" name="Text Box 38">
          <a:extLst>
            <a:ext uri="{FF2B5EF4-FFF2-40B4-BE49-F238E27FC236}">
              <a16:creationId xmlns:a16="http://schemas.microsoft.com/office/drawing/2014/main" id="{BB75C879-0B49-4BB9-A995-C7B387D91B5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8" name="Text Box 39">
          <a:extLst>
            <a:ext uri="{FF2B5EF4-FFF2-40B4-BE49-F238E27FC236}">
              <a16:creationId xmlns:a16="http://schemas.microsoft.com/office/drawing/2014/main" id="{B23E7397-DA07-47CD-A8A6-7A4AA43A5DB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29" name="Text Box 40">
          <a:extLst>
            <a:ext uri="{FF2B5EF4-FFF2-40B4-BE49-F238E27FC236}">
              <a16:creationId xmlns:a16="http://schemas.microsoft.com/office/drawing/2014/main" id="{9C6E2F41-C796-4120-8E5D-5BC551C7456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0" name="Text Box 41">
          <a:extLst>
            <a:ext uri="{FF2B5EF4-FFF2-40B4-BE49-F238E27FC236}">
              <a16:creationId xmlns:a16="http://schemas.microsoft.com/office/drawing/2014/main" id="{DA531C6A-5E12-4E72-8206-201018567EB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1" name="Text Box 42">
          <a:extLst>
            <a:ext uri="{FF2B5EF4-FFF2-40B4-BE49-F238E27FC236}">
              <a16:creationId xmlns:a16="http://schemas.microsoft.com/office/drawing/2014/main" id="{B7226ABB-520D-484D-AE4E-6E9CD28C9C02}"/>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2" name="Text Box 43">
          <a:extLst>
            <a:ext uri="{FF2B5EF4-FFF2-40B4-BE49-F238E27FC236}">
              <a16:creationId xmlns:a16="http://schemas.microsoft.com/office/drawing/2014/main" id="{918D490A-5B2C-4FF8-8EE4-E88165F73B27}"/>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3" name="Text Box 44">
          <a:extLst>
            <a:ext uri="{FF2B5EF4-FFF2-40B4-BE49-F238E27FC236}">
              <a16:creationId xmlns:a16="http://schemas.microsoft.com/office/drawing/2014/main" id="{1D3614F4-05C9-45FC-8861-A35E4EF7A4E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4" name="Text Box 45">
          <a:extLst>
            <a:ext uri="{FF2B5EF4-FFF2-40B4-BE49-F238E27FC236}">
              <a16:creationId xmlns:a16="http://schemas.microsoft.com/office/drawing/2014/main" id="{5A6DEC6F-4A6E-4B4A-87CD-DDCB1DCB644A}"/>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5" name="Text Box 46">
          <a:extLst>
            <a:ext uri="{FF2B5EF4-FFF2-40B4-BE49-F238E27FC236}">
              <a16:creationId xmlns:a16="http://schemas.microsoft.com/office/drawing/2014/main" id="{63C917FC-03AF-4E3C-808E-19959D8FBF2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6" name="Text Box 47">
          <a:extLst>
            <a:ext uri="{FF2B5EF4-FFF2-40B4-BE49-F238E27FC236}">
              <a16:creationId xmlns:a16="http://schemas.microsoft.com/office/drawing/2014/main" id="{0B5BCEEC-A49F-4B51-AC0C-2C31DEEE5AF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7" name="Text Box 49">
          <a:extLst>
            <a:ext uri="{FF2B5EF4-FFF2-40B4-BE49-F238E27FC236}">
              <a16:creationId xmlns:a16="http://schemas.microsoft.com/office/drawing/2014/main" id="{ACDC1783-F936-44A2-9E0A-A56F4B18B9A1}"/>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8" name="Text Box 50">
          <a:extLst>
            <a:ext uri="{FF2B5EF4-FFF2-40B4-BE49-F238E27FC236}">
              <a16:creationId xmlns:a16="http://schemas.microsoft.com/office/drawing/2014/main" id="{5C9DA180-8453-498A-8E51-98D01D57DB2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39" name="Text Box 51">
          <a:extLst>
            <a:ext uri="{FF2B5EF4-FFF2-40B4-BE49-F238E27FC236}">
              <a16:creationId xmlns:a16="http://schemas.microsoft.com/office/drawing/2014/main" id="{672456BE-E926-4232-B142-A353086B6FD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0" name="Text Box 52">
          <a:extLst>
            <a:ext uri="{FF2B5EF4-FFF2-40B4-BE49-F238E27FC236}">
              <a16:creationId xmlns:a16="http://schemas.microsoft.com/office/drawing/2014/main" id="{60D20797-9171-493A-A5C1-DB94C2ADA4A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1" name="Text Box 53">
          <a:extLst>
            <a:ext uri="{FF2B5EF4-FFF2-40B4-BE49-F238E27FC236}">
              <a16:creationId xmlns:a16="http://schemas.microsoft.com/office/drawing/2014/main" id="{2AAE6A4A-A590-4B15-B90D-465F5702C53A}"/>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2" name="Text Box 54">
          <a:extLst>
            <a:ext uri="{FF2B5EF4-FFF2-40B4-BE49-F238E27FC236}">
              <a16:creationId xmlns:a16="http://schemas.microsoft.com/office/drawing/2014/main" id="{E6A4CD03-A558-446B-8DDA-531ADE1CF4D4}"/>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3" name="Text Box 55">
          <a:extLst>
            <a:ext uri="{FF2B5EF4-FFF2-40B4-BE49-F238E27FC236}">
              <a16:creationId xmlns:a16="http://schemas.microsoft.com/office/drawing/2014/main" id="{40F39228-3940-4B14-9A91-2F58250ECE82}"/>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4" name="Text Box 56">
          <a:extLst>
            <a:ext uri="{FF2B5EF4-FFF2-40B4-BE49-F238E27FC236}">
              <a16:creationId xmlns:a16="http://schemas.microsoft.com/office/drawing/2014/main" id="{9998F75E-DC32-4FDA-B013-027F27BDF37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5" name="Text Box 57">
          <a:extLst>
            <a:ext uri="{FF2B5EF4-FFF2-40B4-BE49-F238E27FC236}">
              <a16:creationId xmlns:a16="http://schemas.microsoft.com/office/drawing/2014/main" id="{0AC265F0-3014-4822-BE33-C79A5617C0AA}"/>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6" name="Text Box 58">
          <a:extLst>
            <a:ext uri="{FF2B5EF4-FFF2-40B4-BE49-F238E27FC236}">
              <a16:creationId xmlns:a16="http://schemas.microsoft.com/office/drawing/2014/main" id="{B6B00A2E-94F4-46F8-865A-3C614538CC6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7" name="Text Box 59">
          <a:extLst>
            <a:ext uri="{FF2B5EF4-FFF2-40B4-BE49-F238E27FC236}">
              <a16:creationId xmlns:a16="http://schemas.microsoft.com/office/drawing/2014/main" id="{89FC26F3-3429-4CD2-98CC-0A5A1C16083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8" name="Text Box 60">
          <a:extLst>
            <a:ext uri="{FF2B5EF4-FFF2-40B4-BE49-F238E27FC236}">
              <a16:creationId xmlns:a16="http://schemas.microsoft.com/office/drawing/2014/main" id="{BD627119-1567-47E6-80ED-5DA9CC85B33E}"/>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49" name="Text Box 61">
          <a:extLst>
            <a:ext uri="{FF2B5EF4-FFF2-40B4-BE49-F238E27FC236}">
              <a16:creationId xmlns:a16="http://schemas.microsoft.com/office/drawing/2014/main" id="{A1A75895-5B8C-40E4-9B08-E9D76B255111}"/>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0" name="Text Box 62">
          <a:extLst>
            <a:ext uri="{FF2B5EF4-FFF2-40B4-BE49-F238E27FC236}">
              <a16:creationId xmlns:a16="http://schemas.microsoft.com/office/drawing/2014/main" id="{7C27B17F-C6A2-4DF3-8A99-EB5E09B0C90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1" name="Text Box 63">
          <a:extLst>
            <a:ext uri="{FF2B5EF4-FFF2-40B4-BE49-F238E27FC236}">
              <a16:creationId xmlns:a16="http://schemas.microsoft.com/office/drawing/2014/main" id="{9131CF64-757E-4C87-A802-4BD07713F42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2" name="Text Box 64">
          <a:extLst>
            <a:ext uri="{FF2B5EF4-FFF2-40B4-BE49-F238E27FC236}">
              <a16:creationId xmlns:a16="http://schemas.microsoft.com/office/drawing/2014/main" id="{F42DA3E8-31C1-415D-958E-0D649F94109C}"/>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3" name="Text Box 65">
          <a:extLst>
            <a:ext uri="{FF2B5EF4-FFF2-40B4-BE49-F238E27FC236}">
              <a16:creationId xmlns:a16="http://schemas.microsoft.com/office/drawing/2014/main" id="{EE01822B-4D45-4EB8-A29F-9D975ABA535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4" name="Text Box 66">
          <a:extLst>
            <a:ext uri="{FF2B5EF4-FFF2-40B4-BE49-F238E27FC236}">
              <a16:creationId xmlns:a16="http://schemas.microsoft.com/office/drawing/2014/main" id="{F86C7445-713B-4FD2-8249-E650B253D234}"/>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5" name="Text Box 67">
          <a:extLst>
            <a:ext uri="{FF2B5EF4-FFF2-40B4-BE49-F238E27FC236}">
              <a16:creationId xmlns:a16="http://schemas.microsoft.com/office/drawing/2014/main" id="{9C7ABC1C-15BB-43AE-87D0-5C0F72CAE03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6" name="Text Box 68">
          <a:extLst>
            <a:ext uri="{FF2B5EF4-FFF2-40B4-BE49-F238E27FC236}">
              <a16:creationId xmlns:a16="http://schemas.microsoft.com/office/drawing/2014/main" id="{5A6E00C1-7326-4B18-B818-7346CC506A8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7" name="Text Box 69">
          <a:extLst>
            <a:ext uri="{FF2B5EF4-FFF2-40B4-BE49-F238E27FC236}">
              <a16:creationId xmlns:a16="http://schemas.microsoft.com/office/drawing/2014/main" id="{DC1141C5-399E-4337-AC4C-484C81A9400E}"/>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8" name="Text Box 70">
          <a:extLst>
            <a:ext uri="{FF2B5EF4-FFF2-40B4-BE49-F238E27FC236}">
              <a16:creationId xmlns:a16="http://schemas.microsoft.com/office/drawing/2014/main" id="{BF5F1A34-C6C6-4693-BEA5-6D6DB5458E5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59" name="Text Box 71">
          <a:extLst>
            <a:ext uri="{FF2B5EF4-FFF2-40B4-BE49-F238E27FC236}">
              <a16:creationId xmlns:a16="http://schemas.microsoft.com/office/drawing/2014/main" id="{83F9F5DE-8821-461F-95D5-92ECDC2EA5B1}"/>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0" name="Text Box 72">
          <a:extLst>
            <a:ext uri="{FF2B5EF4-FFF2-40B4-BE49-F238E27FC236}">
              <a16:creationId xmlns:a16="http://schemas.microsoft.com/office/drawing/2014/main" id="{FD2EAB25-89D4-4B00-977A-9B58039892B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1" name="Text Box 73">
          <a:extLst>
            <a:ext uri="{FF2B5EF4-FFF2-40B4-BE49-F238E27FC236}">
              <a16:creationId xmlns:a16="http://schemas.microsoft.com/office/drawing/2014/main" id="{60C1A54A-F504-42A2-830D-8AC434733A1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2" name="Text Box 74">
          <a:extLst>
            <a:ext uri="{FF2B5EF4-FFF2-40B4-BE49-F238E27FC236}">
              <a16:creationId xmlns:a16="http://schemas.microsoft.com/office/drawing/2014/main" id="{3995F2C6-64E8-4496-BE62-96E0AB75AF6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3" name="Text Box 75">
          <a:extLst>
            <a:ext uri="{FF2B5EF4-FFF2-40B4-BE49-F238E27FC236}">
              <a16:creationId xmlns:a16="http://schemas.microsoft.com/office/drawing/2014/main" id="{D7AF812F-F12B-4FBD-9DF2-19311A1E5E3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4" name="Text Box 76">
          <a:extLst>
            <a:ext uri="{FF2B5EF4-FFF2-40B4-BE49-F238E27FC236}">
              <a16:creationId xmlns:a16="http://schemas.microsoft.com/office/drawing/2014/main" id="{B889501F-BA5A-4A5D-85BA-D5962FE4DB4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5" name="Text Box 77">
          <a:extLst>
            <a:ext uri="{FF2B5EF4-FFF2-40B4-BE49-F238E27FC236}">
              <a16:creationId xmlns:a16="http://schemas.microsoft.com/office/drawing/2014/main" id="{FE6057D4-5EC8-4F2F-A197-DA22CE589B4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6" name="Text Box 78">
          <a:extLst>
            <a:ext uri="{FF2B5EF4-FFF2-40B4-BE49-F238E27FC236}">
              <a16:creationId xmlns:a16="http://schemas.microsoft.com/office/drawing/2014/main" id="{832374D8-D74E-4842-928E-5BF72669957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7" name="Text Box 79">
          <a:extLst>
            <a:ext uri="{FF2B5EF4-FFF2-40B4-BE49-F238E27FC236}">
              <a16:creationId xmlns:a16="http://schemas.microsoft.com/office/drawing/2014/main" id="{3FE60ADF-6F5D-4744-AD66-21BF88D2C79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8" name="Text Box 80">
          <a:extLst>
            <a:ext uri="{FF2B5EF4-FFF2-40B4-BE49-F238E27FC236}">
              <a16:creationId xmlns:a16="http://schemas.microsoft.com/office/drawing/2014/main" id="{CD9EC431-C21E-4CF0-8D3C-E18928B544C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69" name="Text Box 81">
          <a:extLst>
            <a:ext uri="{FF2B5EF4-FFF2-40B4-BE49-F238E27FC236}">
              <a16:creationId xmlns:a16="http://schemas.microsoft.com/office/drawing/2014/main" id="{B153132C-A849-458E-91DE-88D55FD1157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0" name="Text Box 82">
          <a:extLst>
            <a:ext uri="{FF2B5EF4-FFF2-40B4-BE49-F238E27FC236}">
              <a16:creationId xmlns:a16="http://schemas.microsoft.com/office/drawing/2014/main" id="{4C006207-F3CE-4CD6-B581-3DD9279E2EA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1" name="Text Box 83">
          <a:extLst>
            <a:ext uri="{FF2B5EF4-FFF2-40B4-BE49-F238E27FC236}">
              <a16:creationId xmlns:a16="http://schemas.microsoft.com/office/drawing/2014/main" id="{4FA0E778-AD43-4C57-9855-4A6D09E3F36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2" name="Text Box 84">
          <a:extLst>
            <a:ext uri="{FF2B5EF4-FFF2-40B4-BE49-F238E27FC236}">
              <a16:creationId xmlns:a16="http://schemas.microsoft.com/office/drawing/2014/main" id="{2828FA7B-1BA0-4576-B358-E63ADCBEDDE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3" name="Text Box 85">
          <a:extLst>
            <a:ext uri="{FF2B5EF4-FFF2-40B4-BE49-F238E27FC236}">
              <a16:creationId xmlns:a16="http://schemas.microsoft.com/office/drawing/2014/main" id="{88125945-44D5-4800-B9CD-547F56656CC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4" name="Text Box 86">
          <a:extLst>
            <a:ext uri="{FF2B5EF4-FFF2-40B4-BE49-F238E27FC236}">
              <a16:creationId xmlns:a16="http://schemas.microsoft.com/office/drawing/2014/main" id="{DBE774EA-4D15-4936-904E-8A317D2CD5B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5" name="Text Box 87">
          <a:extLst>
            <a:ext uri="{FF2B5EF4-FFF2-40B4-BE49-F238E27FC236}">
              <a16:creationId xmlns:a16="http://schemas.microsoft.com/office/drawing/2014/main" id="{A2CF29F4-205C-486F-B124-6167A6A2E190}"/>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6" name="Text Box 88">
          <a:extLst>
            <a:ext uri="{FF2B5EF4-FFF2-40B4-BE49-F238E27FC236}">
              <a16:creationId xmlns:a16="http://schemas.microsoft.com/office/drawing/2014/main" id="{D0F7F1EF-2DA9-4997-AAD4-F9C49960718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7" name="Text Box 89">
          <a:extLst>
            <a:ext uri="{FF2B5EF4-FFF2-40B4-BE49-F238E27FC236}">
              <a16:creationId xmlns:a16="http://schemas.microsoft.com/office/drawing/2014/main" id="{73D54039-CA8B-4DA1-8BA7-8E5283DC3D1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8" name="Text Box 90">
          <a:extLst>
            <a:ext uri="{FF2B5EF4-FFF2-40B4-BE49-F238E27FC236}">
              <a16:creationId xmlns:a16="http://schemas.microsoft.com/office/drawing/2014/main" id="{D64C16C1-EC27-4F9E-BF9A-80671E76422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79" name="Text Box 91">
          <a:extLst>
            <a:ext uri="{FF2B5EF4-FFF2-40B4-BE49-F238E27FC236}">
              <a16:creationId xmlns:a16="http://schemas.microsoft.com/office/drawing/2014/main" id="{B81A3271-88F1-4FDE-B566-DBE2D20E8C2E}"/>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0" name="Text Box 92">
          <a:extLst>
            <a:ext uri="{FF2B5EF4-FFF2-40B4-BE49-F238E27FC236}">
              <a16:creationId xmlns:a16="http://schemas.microsoft.com/office/drawing/2014/main" id="{A7267FF8-39B4-4E67-A473-3F86AD7FEE3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1" name="Text Box 3">
          <a:extLst>
            <a:ext uri="{FF2B5EF4-FFF2-40B4-BE49-F238E27FC236}">
              <a16:creationId xmlns:a16="http://schemas.microsoft.com/office/drawing/2014/main" id="{4B5C73BA-8B01-4862-B6B9-1093D30862F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2" name="Text Box 4">
          <a:extLst>
            <a:ext uri="{FF2B5EF4-FFF2-40B4-BE49-F238E27FC236}">
              <a16:creationId xmlns:a16="http://schemas.microsoft.com/office/drawing/2014/main" id="{0D9918AC-B118-465C-BAB3-70275704678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3" name="Text Box 5">
          <a:extLst>
            <a:ext uri="{FF2B5EF4-FFF2-40B4-BE49-F238E27FC236}">
              <a16:creationId xmlns:a16="http://schemas.microsoft.com/office/drawing/2014/main" id="{56EE3C09-F9A6-40FE-A134-F51764ACFF8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4" name="Text Box 6">
          <a:extLst>
            <a:ext uri="{FF2B5EF4-FFF2-40B4-BE49-F238E27FC236}">
              <a16:creationId xmlns:a16="http://schemas.microsoft.com/office/drawing/2014/main" id="{99FB17C0-904C-4341-A909-D2E5B5852EA8}"/>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5" name="Text Box 7">
          <a:extLst>
            <a:ext uri="{FF2B5EF4-FFF2-40B4-BE49-F238E27FC236}">
              <a16:creationId xmlns:a16="http://schemas.microsoft.com/office/drawing/2014/main" id="{2CAD1384-B9AD-4F74-8E79-819445D47EB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6" name="Text Box 8">
          <a:extLst>
            <a:ext uri="{FF2B5EF4-FFF2-40B4-BE49-F238E27FC236}">
              <a16:creationId xmlns:a16="http://schemas.microsoft.com/office/drawing/2014/main" id="{DB91CE48-8787-4536-A491-D9B5C7B4C82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7" name="Text Box 9">
          <a:extLst>
            <a:ext uri="{FF2B5EF4-FFF2-40B4-BE49-F238E27FC236}">
              <a16:creationId xmlns:a16="http://schemas.microsoft.com/office/drawing/2014/main" id="{02958266-48E4-4A5F-8BE1-44B97CC1ABB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8" name="Text Box 10">
          <a:extLst>
            <a:ext uri="{FF2B5EF4-FFF2-40B4-BE49-F238E27FC236}">
              <a16:creationId xmlns:a16="http://schemas.microsoft.com/office/drawing/2014/main" id="{A3C09C12-9C70-44AE-BE35-06C92AE4FE2B}"/>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89" name="Text Box 11">
          <a:extLst>
            <a:ext uri="{FF2B5EF4-FFF2-40B4-BE49-F238E27FC236}">
              <a16:creationId xmlns:a16="http://schemas.microsoft.com/office/drawing/2014/main" id="{B7E5E5B4-A2A7-4AE9-AB0B-F1FA4F3EB526}"/>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0" name="Text Box 12">
          <a:extLst>
            <a:ext uri="{FF2B5EF4-FFF2-40B4-BE49-F238E27FC236}">
              <a16:creationId xmlns:a16="http://schemas.microsoft.com/office/drawing/2014/main" id="{D669C445-6CDF-4059-91EF-E7C84FC870A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1" name="Text Box 13">
          <a:extLst>
            <a:ext uri="{FF2B5EF4-FFF2-40B4-BE49-F238E27FC236}">
              <a16:creationId xmlns:a16="http://schemas.microsoft.com/office/drawing/2014/main" id="{AF517884-E91E-4DB4-B7AD-A2E52D160890}"/>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2" name="Text Box 14">
          <a:extLst>
            <a:ext uri="{FF2B5EF4-FFF2-40B4-BE49-F238E27FC236}">
              <a16:creationId xmlns:a16="http://schemas.microsoft.com/office/drawing/2014/main" id="{45F52890-ACBA-4F5D-B6D6-F84A384E5BD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3" name="Text Box 15">
          <a:extLst>
            <a:ext uri="{FF2B5EF4-FFF2-40B4-BE49-F238E27FC236}">
              <a16:creationId xmlns:a16="http://schemas.microsoft.com/office/drawing/2014/main" id="{AE867452-DD45-42D9-A354-28FFA0C6106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4" name="Text Box 16">
          <a:extLst>
            <a:ext uri="{FF2B5EF4-FFF2-40B4-BE49-F238E27FC236}">
              <a16:creationId xmlns:a16="http://schemas.microsoft.com/office/drawing/2014/main" id="{6FF66D71-D0D9-49C6-A5CF-43B18DB3BEEE}"/>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5" name="Text Box 17">
          <a:extLst>
            <a:ext uri="{FF2B5EF4-FFF2-40B4-BE49-F238E27FC236}">
              <a16:creationId xmlns:a16="http://schemas.microsoft.com/office/drawing/2014/main" id="{6AD65171-2F04-4E3A-AC9D-BE9F838B226D}"/>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6" name="Text Box 18">
          <a:extLst>
            <a:ext uri="{FF2B5EF4-FFF2-40B4-BE49-F238E27FC236}">
              <a16:creationId xmlns:a16="http://schemas.microsoft.com/office/drawing/2014/main" id="{735EDB51-2707-4D8F-9670-A90B483AB750}"/>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7" name="Text Box 19">
          <a:extLst>
            <a:ext uri="{FF2B5EF4-FFF2-40B4-BE49-F238E27FC236}">
              <a16:creationId xmlns:a16="http://schemas.microsoft.com/office/drawing/2014/main" id="{CF57A787-E19C-4583-BDA8-98368D21F929}"/>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8" name="Text Box 20">
          <a:extLst>
            <a:ext uri="{FF2B5EF4-FFF2-40B4-BE49-F238E27FC236}">
              <a16:creationId xmlns:a16="http://schemas.microsoft.com/office/drawing/2014/main" id="{E8B52D32-8735-4779-928B-BE060279D1B4}"/>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199" name="Text Box 21">
          <a:extLst>
            <a:ext uri="{FF2B5EF4-FFF2-40B4-BE49-F238E27FC236}">
              <a16:creationId xmlns:a16="http://schemas.microsoft.com/office/drawing/2014/main" id="{76DB4616-D42A-4FE4-B1E5-18684015A2F7}"/>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0" name="Text Box 22">
          <a:extLst>
            <a:ext uri="{FF2B5EF4-FFF2-40B4-BE49-F238E27FC236}">
              <a16:creationId xmlns:a16="http://schemas.microsoft.com/office/drawing/2014/main" id="{9596276B-1C18-44B2-856A-FAA236D0E521}"/>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1" name="Text Box 23">
          <a:extLst>
            <a:ext uri="{FF2B5EF4-FFF2-40B4-BE49-F238E27FC236}">
              <a16:creationId xmlns:a16="http://schemas.microsoft.com/office/drawing/2014/main" id="{51F14B94-B824-4C25-8632-41F995D3B91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2" name="Text Box 24">
          <a:extLst>
            <a:ext uri="{FF2B5EF4-FFF2-40B4-BE49-F238E27FC236}">
              <a16:creationId xmlns:a16="http://schemas.microsoft.com/office/drawing/2014/main" id="{5CED33AC-DC81-4F11-91CF-72C52B6E8F4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3" name="Text Box 25">
          <a:extLst>
            <a:ext uri="{FF2B5EF4-FFF2-40B4-BE49-F238E27FC236}">
              <a16:creationId xmlns:a16="http://schemas.microsoft.com/office/drawing/2014/main" id="{7434B422-B98C-45A0-A3D8-EC7BCA3E4885}"/>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4" name="Text Box 48">
          <a:extLst>
            <a:ext uri="{FF2B5EF4-FFF2-40B4-BE49-F238E27FC236}">
              <a16:creationId xmlns:a16="http://schemas.microsoft.com/office/drawing/2014/main" id="{B744C947-8A2E-4EE9-BEC5-E01F0A79E443}"/>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5" name="Text Box 93">
          <a:extLst>
            <a:ext uri="{FF2B5EF4-FFF2-40B4-BE49-F238E27FC236}">
              <a16:creationId xmlns:a16="http://schemas.microsoft.com/office/drawing/2014/main" id="{FDE6F31D-9410-4DF7-8E3F-4F950D120FB7}"/>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92</xdr:row>
      <xdr:rowOff>0</xdr:rowOff>
    </xdr:from>
    <xdr:to>
      <xdr:col>2</xdr:col>
      <xdr:colOff>2303910</xdr:colOff>
      <xdr:row>94</xdr:row>
      <xdr:rowOff>130038</xdr:rowOff>
    </xdr:to>
    <xdr:sp macro="" textlink="">
      <xdr:nvSpPr>
        <xdr:cNvPr id="3206" name="Text Box 94">
          <a:extLst>
            <a:ext uri="{FF2B5EF4-FFF2-40B4-BE49-F238E27FC236}">
              <a16:creationId xmlns:a16="http://schemas.microsoft.com/office/drawing/2014/main" id="{53EA0E08-5071-49A0-8D20-806FD5FB873F}"/>
            </a:ext>
          </a:extLst>
        </xdr:cNvPr>
        <xdr:cNvSpPr txBox="1">
          <a:spLocks noChangeArrowheads="1"/>
        </xdr:cNvSpPr>
      </xdr:nvSpPr>
      <xdr:spPr bwMode="auto">
        <a:xfrm>
          <a:off x="3248025" y="20402550"/>
          <a:ext cx="141735" cy="43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07" name="Text Box 3">
          <a:extLst>
            <a:ext uri="{FF2B5EF4-FFF2-40B4-BE49-F238E27FC236}">
              <a16:creationId xmlns:a16="http://schemas.microsoft.com/office/drawing/2014/main" id="{FA87F669-5170-428F-A554-7C40588C5ACC}"/>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08" name="Text Box 4">
          <a:extLst>
            <a:ext uri="{FF2B5EF4-FFF2-40B4-BE49-F238E27FC236}">
              <a16:creationId xmlns:a16="http://schemas.microsoft.com/office/drawing/2014/main" id="{DB4241D5-EBFD-4582-85FB-E93359C8662E}"/>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09" name="Text Box 5">
          <a:extLst>
            <a:ext uri="{FF2B5EF4-FFF2-40B4-BE49-F238E27FC236}">
              <a16:creationId xmlns:a16="http://schemas.microsoft.com/office/drawing/2014/main" id="{98943E69-F1E8-4D00-A47B-D97CB6EFE0E7}"/>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0" name="Text Box 6">
          <a:extLst>
            <a:ext uri="{FF2B5EF4-FFF2-40B4-BE49-F238E27FC236}">
              <a16:creationId xmlns:a16="http://schemas.microsoft.com/office/drawing/2014/main" id="{4C929416-C418-4235-8D66-D3773D7ED688}"/>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1" name="Text Box 7">
          <a:extLst>
            <a:ext uri="{FF2B5EF4-FFF2-40B4-BE49-F238E27FC236}">
              <a16:creationId xmlns:a16="http://schemas.microsoft.com/office/drawing/2014/main" id="{052E8A06-CB5B-4EAF-9152-63190508FC95}"/>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2" name="Text Box 8">
          <a:extLst>
            <a:ext uri="{FF2B5EF4-FFF2-40B4-BE49-F238E27FC236}">
              <a16:creationId xmlns:a16="http://schemas.microsoft.com/office/drawing/2014/main" id="{6F9826A1-F7A5-4D61-ADD8-6BA548359ED6}"/>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3" name="Text Box 9">
          <a:extLst>
            <a:ext uri="{FF2B5EF4-FFF2-40B4-BE49-F238E27FC236}">
              <a16:creationId xmlns:a16="http://schemas.microsoft.com/office/drawing/2014/main" id="{9121BF0F-F0B6-4FCF-AA1E-0C2435F2A92C}"/>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4" name="Text Box 10">
          <a:extLst>
            <a:ext uri="{FF2B5EF4-FFF2-40B4-BE49-F238E27FC236}">
              <a16:creationId xmlns:a16="http://schemas.microsoft.com/office/drawing/2014/main" id="{038E8752-B4F8-4510-9C0F-5AB84802A791}"/>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5" name="Text Box 11">
          <a:extLst>
            <a:ext uri="{FF2B5EF4-FFF2-40B4-BE49-F238E27FC236}">
              <a16:creationId xmlns:a16="http://schemas.microsoft.com/office/drawing/2014/main" id="{2B66D4C6-359B-4740-ADBD-7C48669EC773}"/>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6" name="Text Box 12">
          <a:extLst>
            <a:ext uri="{FF2B5EF4-FFF2-40B4-BE49-F238E27FC236}">
              <a16:creationId xmlns:a16="http://schemas.microsoft.com/office/drawing/2014/main" id="{E65427CE-B957-4783-8E56-B4387C1CB511}"/>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7" name="Text Box 13">
          <a:extLst>
            <a:ext uri="{FF2B5EF4-FFF2-40B4-BE49-F238E27FC236}">
              <a16:creationId xmlns:a16="http://schemas.microsoft.com/office/drawing/2014/main" id="{395E48D7-370C-4A8B-A8B0-1C573B037CD0}"/>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8" name="Text Box 14">
          <a:extLst>
            <a:ext uri="{FF2B5EF4-FFF2-40B4-BE49-F238E27FC236}">
              <a16:creationId xmlns:a16="http://schemas.microsoft.com/office/drawing/2014/main" id="{8FFE133E-E210-4D8D-A698-450D52063554}"/>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19" name="Text Box 15">
          <a:extLst>
            <a:ext uri="{FF2B5EF4-FFF2-40B4-BE49-F238E27FC236}">
              <a16:creationId xmlns:a16="http://schemas.microsoft.com/office/drawing/2014/main" id="{9139F4FC-9EC0-4383-AED2-4F8C1E0FB426}"/>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0" name="Text Box 16">
          <a:extLst>
            <a:ext uri="{FF2B5EF4-FFF2-40B4-BE49-F238E27FC236}">
              <a16:creationId xmlns:a16="http://schemas.microsoft.com/office/drawing/2014/main" id="{01F82CBD-697F-446F-ACF9-CC57373DB04B}"/>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1" name="Text Box 17">
          <a:extLst>
            <a:ext uri="{FF2B5EF4-FFF2-40B4-BE49-F238E27FC236}">
              <a16:creationId xmlns:a16="http://schemas.microsoft.com/office/drawing/2014/main" id="{11C4F253-9E91-4428-B917-14E15AAF6E79}"/>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2" name="Text Box 18">
          <a:extLst>
            <a:ext uri="{FF2B5EF4-FFF2-40B4-BE49-F238E27FC236}">
              <a16:creationId xmlns:a16="http://schemas.microsoft.com/office/drawing/2014/main" id="{80D787C3-9F77-45DB-BC6A-FA52E628D533}"/>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3" name="Text Box 19">
          <a:extLst>
            <a:ext uri="{FF2B5EF4-FFF2-40B4-BE49-F238E27FC236}">
              <a16:creationId xmlns:a16="http://schemas.microsoft.com/office/drawing/2014/main" id="{C683ABB2-D82B-4DDF-8A49-68135508DA08}"/>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4" name="Text Box 20">
          <a:extLst>
            <a:ext uri="{FF2B5EF4-FFF2-40B4-BE49-F238E27FC236}">
              <a16:creationId xmlns:a16="http://schemas.microsoft.com/office/drawing/2014/main" id="{2AFBD08F-EF8B-4B83-B928-A782E141FE4B}"/>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5" name="Text Box 21">
          <a:extLst>
            <a:ext uri="{FF2B5EF4-FFF2-40B4-BE49-F238E27FC236}">
              <a16:creationId xmlns:a16="http://schemas.microsoft.com/office/drawing/2014/main" id="{B4327A0C-49E4-4899-8DC8-35299A2AB423}"/>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6" name="Text Box 22">
          <a:extLst>
            <a:ext uri="{FF2B5EF4-FFF2-40B4-BE49-F238E27FC236}">
              <a16:creationId xmlns:a16="http://schemas.microsoft.com/office/drawing/2014/main" id="{9BF17997-115E-4F99-8397-F798F85F793F}"/>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7" name="Text Box 23">
          <a:extLst>
            <a:ext uri="{FF2B5EF4-FFF2-40B4-BE49-F238E27FC236}">
              <a16:creationId xmlns:a16="http://schemas.microsoft.com/office/drawing/2014/main" id="{430FC3A0-91E4-4D24-A574-4BBF186E4E42}"/>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8" name="Text Box 24">
          <a:extLst>
            <a:ext uri="{FF2B5EF4-FFF2-40B4-BE49-F238E27FC236}">
              <a16:creationId xmlns:a16="http://schemas.microsoft.com/office/drawing/2014/main" id="{B8B4BA50-A45A-47AD-9604-99D594E39C59}"/>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29" name="Text Box 25">
          <a:extLst>
            <a:ext uri="{FF2B5EF4-FFF2-40B4-BE49-F238E27FC236}">
              <a16:creationId xmlns:a16="http://schemas.microsoft.com/office/drawing/2014/main" id="{A11E7521-98EB-4CEB-83D6-D702EBB0B854}"/>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30" name="Text Box 48">
          <a:extLst>
            <a:ext uri="{FF2B5EF4-FFF2-40B4-BE49-F238E27FC236}">
              <a16:creationId xmlns:a16="http://schemas.microsoft.com/office/drawing/2014/main" id="{D443E664-B4B4-48BC-A3F8-7638A496B729}"/>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89</xdr:row>
      <xdr:rowOff>0</xdr:rowOff>
    </xdr:from>
    <xdr:to>
      <xdr:col>2</xdr:col>
      <xdr:colOff>2380110</xdr:colOff>
      <xdr:row>90</xdr:row>
      <xdr:rowOff>3</xdr:rowOff>
    </xdr:to>
    <xdr:sp macro="" textlink="">
      <xdr:nvSpPr>
        <xdr:cNvPr id="3231" name="Text Box 93">
          <a:extLst>
            <a:ext uri="{FF2B5EF4-FFF2-40B4-BE49-F238E27FC236}">
              <a16:creationId xmlns:a16="http://schemas.microsoft.com/office/drawing/2014/main" id="{C66CBE57-13D0-4320-80B2-4B859A0EDF06}"/>
            </a:ext>
          </a:extLst>
        </xdr:cNvPr>
        <xdr:cNvSpPr txBox="1">
          <a:spLocks noChangeArrowheads="1"/>
        </xdr:cNvSpPr>
      </xdr:nvSpPr>
      <xdr:spPr bwMode="auto">
        <a:xfrm>
          <a:off x="3248025" y="19945350"/>
          <a:ext cx="217935" cy="152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2" name="Text Box 95">
          <a:extLst>
            <a:ext uri="{FF2B5EF4-FFF2-40B4-BE49-F238E27FC236}">
              <a16:creationId xmlns:a16="http://schemas.microsoft.com/office/drawing/2014/main" id="{B50838A9-6A6D-4CA1-B1C4-BB0FE6A32637}"/>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3" name="Text Box 96">
          <a:extLst>
            <a:ext uri="{FF2B5EF4-FFF2-40B4-BE49-F238E27FC236}">
              <a16:creationId xmlns:a16="http://schemas.microsoft.com/office/drawing/2014/main" id="{ED095BC1-A488-4789-A552-7BAC40C012C0}"/>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4" name="Text Box 97">
          <a:extLst>
            <a:ext uri="{FF2B5EF4-FFF2-40B4-BE49-F238E27FC236}">
              <a16:creationId xmlns:a16="http://schemas.microsoft.com/office/drawing/2014/main" id="{8CC5E1B4-5287-4A46-8312-A4AD3C37F444}"/>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5" name="Text Box 98">
          <a:extLst>
            <a:ext uri="{FF2B5EF4-FFF2-40B4-BE49-F238E27FC236}">
              <a16:creationId xmlns:a16="http://schemas.microsoft.com/office/drawing/2014/main" id="{007A118D-3077-4455-85B5-5792E666979A}"/>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6" name="Text Box 99">
          <a:extLst>
            <a:ext uri="{FF2B5EF4-FFF2-40B4-BE49-F238E27FC236}">
              <a16:creationId xmlns:a16="http://schemas.microsoft.com/office/drawing/2014/main" id="{30EF7769-B2CF-4A3D-8E9C-913E74077293}"/>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7" name="Text Box 100">
          <a:extLst>
            <a:ext uri="{FF2B5EF4-FFF2-40B4-BE49-F238E27FC236}">
              <a16:creationId xmlns:a16="http://schemas.microsoft.com/office/drawing/2014/main" id="{F38F44F4-25C8-4D54-AAB6-6A5A443DF6DE}"/>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8" name="Text Box 101">
          <a:extLst>
            <a:ext uri="{FF2B5EF4-FFF2-40B4-BE49-F238E27FC236}">
              <a16:creationId xmlns:a16="http://schemas.microsoft.com/office/drawing/2014/main" id="{B832C1FE-1905-4EED-8777-24CBE10A6503}"/>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39" name="Text Box 102">
          <a:extLst>
            <a:ext uri="{FF2B5EF4-FFF2-40B4-BE49-F238E27FC236}">
              <a16:creationId xmlns:a16="http://schemas.microsoft.com/office/drawing/2014/main" id="{95F210BB-A188-4234-8F3D-B38020ABEAD4}"/>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0" name="Text Box 103">
          <a:extLst>
            <a:ext uri="{FF2B5EF4-FFF2-40B4-BE49-F238E27FC236}">
              <a16:creationId xmlns:a16="http://schemas.microsoft.com/office/drawing/2014/main" id="{5EAFBCE7-DE10-4E04-AD2F-84B774D8759C}"/>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1" name="Text Box 104">
          <a:extLst>
            <a:ext uri="{FF2B5EF4-FFF2-40B4-BE49-F238E27FC236}">
              <a16:creationId xmlns:a16="http://schemas.microsoft.com/office/drawing/2014/main" id="{D238520A-1A76-4E6F-9F42-523E9AD4AD09}"/>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2" name="Text Box 105">
          <a:extLst>
            <a:ext uri="{FF2B5EF4-FFF2-40B4-BE49-F238E27FC236}">
              <a16:creationId xmlns:a16="http://schemas.microsoft.com/office/drawing/2014/main" id="{FB82F147-8439-4A84-AA05-153DAA4FB6D8}"/>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3" name="Text Box 106">
          <a:extLst>
            <a:ext uri="{FF2B5EF4-FFF2-40B4-BE49-F238E27FC236}">
              <a16:creationId xmlns:a16="http://schemas.microsoft.com/office/drawing/2014/main" id="{1C313DB1-F250-4935-870D-210C5E84486C}"/>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4" name="Text Box 107">
          <a:extLst>
            <a:ext uri="{FF2B5EF4-FFF2-40B4-BE49-F238E27FC236}">
              <a16:creationId xmlns:a16="http://schemas.microsoft.com/office/drawing/2014/main" id="{CAF32350-C29F-4BF9-A45E-9B3968CF5934}"/>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5" name="Text Box 108">
          <a:extLst>
            <a:ext uri="{FF2B5EF4-FFF2-40B4-BE49-F238E27FC236}">
              <a16:creationId xmlns:a16="http://schemas.microsoft.com/office/drawing/2014/main" id="{6235AD35-9BCD-41AA-B76A-7238F978089D}"/>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6" name="Text Box 109">
          <a:extLst>
            <a:ext uri="{FF2B5EF4-FFF2-40B4-BE49-F238E27FC236}">
              <a16:creationId xmlns:a16="http://schemas.microsoft.com/office/drawing/2014/main" id="{6EF6BEC2-4F02-4241-AE4F-9E571FAA4BFF}"/>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7" name="Text Box 110">
          <a:extLst>
            <a:ext uri="{FF2B5EF4-FFF2-40B4-BE49-F238E27FC236}">
              <a16:creationId xmlns:a16="http://schemas.microsoft.com/office/drawing/2014/main" id="{49B2904D-942D-4150-8599-81034DF1E749}"/>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8" name="Text Box 111">
          <a:extLst>
            <a:ext uri="{FF2B5EF4-FFF2-40B4-BE49-F238E27FC236}">
              <a16:creationId xmlns:a16="http://schemas.microsoft.com/office/drawing/2014/main" id="{7148E5D9-4474-43D7-A1A6-5FF8ABA66690}"/>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49" name="Text Box 112">
          <a:extLst>
            <a:ext uri="{FF2B5EF4-FFF2-40B4-BE49-F238E27FC236}">
              <a16:creationId xmlns:a16="http://schemas.microsoft.com/office/drawing/2014/main" id="{AF6C3C28-8FE5-41F7-980A-5D44DE585C72}"/>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0" name="Text Box 113">
          <a:extLst>
            <a:ext uri="{FF2B5EF4-FFF2-40B4-BE49-F238E27FC236}">
              <a16:creationId xmlns:a16="http://schemas.microsoft.com/office/drawing/2014/main" id="{444855FC-2F63-4746-8E01-6483B64D8FF5}"/>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1" name="Text Box 114">
          <a:extLst>
            <a:ext uri="{FF2B5EF4-FFF2-40B4-BE49-F238E27FC236}">
              <a16:creationId xmlns:a16="http://schemas.microsoft.com/office/drawing/2014/main" id="{CEB724A8-8879-4CE8-88E1-1ADAAFCE1642}"/>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2" name="Text Box 115">
          <a:extLst>
            <a:ext uri="{FF2B5EF4-FFF2-40B4-BE49-F238E27FC236}">
              <a16:creationId xmlns:a16="http://schemas.microsoft.com/office/drawing/2014/main" id="{2439E4A6-3BD7-4244-B548-4150729E3AB3}"/>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3" name="Text Box 116">
          <a:extLst>
            <a:ext uri="{FF2B5EF4-FFF2-40B4-BE49-F238E27FC236}">
              <a16:creationId xmlns:a16="http://schemas.microsoft.com/office/drawing/2014/main" id="{333E88FF-22C1-4DA3-B308-83145A92A8F0}"/>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4" name="Text Box 117">
          <a:extLst>
            <a:ext uri="{FF2B5EF4-FFF2-40B4-BE49-F238E27FC236}">
              <a16:creationId xmlns:a16="http://schemas.microsoft.com/office/drawing/2014/main" id="{C3D4C91B-6447-41BC-9BBA-64AB9B70EF24}"/>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5" name="Text Box 123">
          <a:extLst>
            <a:ext uri="{FF2B5EF4-FFF2-40B4-BE49-F238E27FC236}">
              <a16:creationId xmlns:a16="http://schemas.microsoft.com/office/drawing/2014/main" id="{F2DAB3C3-7351-4869-B662-24352877D4EF}"/>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6" name="Text Box 124">
          <a:extLst>
            <a:ext uri="{FF2B5EF4-FFF2-40B4-BE49-F238E27FC236}">
              <a16:creationId xmlns:a16="http://schemas.microsoft.com/office/drawing/2014/main" id="{AF675261-A27F-412A-8E43-D99D36CAF945}"/>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7" name="Text Box 125">
          <a:extLst>
            <a:ext uri="{FF2B5EF4-FFF2-40B4-BE49-F238E27FC236}">
              <a16:creationId xmlns:a16="http://schemas.microsoft.com/office/drawing/2014/main" id="{240A8026-4618-4F9F-924E-826C7BB32993}"/>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8" name="Text Box 126">
          <a:extLst>
            <a:ext uri="{FF2B5EF4-FFF2-40B4-BE49-F238E27FC236}">
              <a16:creationId xmlns:a16="http://schemas.microsoft.com/office/drawing/2014/main" id="{2141DCB7-35D9-4E55-BD87-714849DF0541}"/>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59" name="Text Box 127">
          <a:extLst>
            <a:ext uri="{FF2B5EF4-FFF2-40B4-BE49-F238E27FC236}">
              <a16:creationId xmlns:a16="http://schemas.microsoft.com/office/drawing/2014/main" id="{52B1AB3B-3B9C-45FD-B00F-A377FA967EBE}"/>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60" name="Text Box 128">
          <a:extLst>
            <a:ext uri="{FF2B5EF4-FFF2-40B4-BE49-F238E27FC236}">
              <a16:creationId xmlns:a16="http://schemas.microsoft.com/office/drawing/2014/main" id="{51C26F85-4130-46EA-9270-1093141C5FA2}"/>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61" name="Text Box 129">
          <a:extLst>
            <a:ext uri="{FF2B5EF4-FFF2-40B4-BE49-F238E27FC236}">
              <a16:creationId xmlns:a16="http://schemas.microsoft.com/office/drawing/2014/main" id="{3EC70E9D-0B33-4D00-BFB4-4E451CC3085B}"/>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19050</xdr:rowOff>
    </xdr:to>
    <xdr:sp macro="" textlink="">
      <xdr:nvSpPr>
        <xdr:cNvPr id="3262" name="Text Box 130">
          <a:extLst>
            <a:ext uri="{FF2B5EF4-FFF2-40B4-BE49-F238E27FC236}">
              <a16:creationId xmlns:a16="http://schemas.microsoft.com/office/drawing/2014/main" id="{DFCBD099-6D97-4469-BA32-61A30939D0E1}"/>
            </a:ext>
          </a:extLst>
        </xdr:cNvPr>
        <xdr:cNvSpPr txBox="1">
          <a:spLocks noChangeArrowheads="1"/>
        </xdr:cNvSpPr>
      </xdr:nvSpPr>
      <xdr:spPr bwMode="auto">
        <a:xfrm>
          <a:off x="3248025" y="20250150"/>
          <a:ext cx="76200" cy="190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209550</xdr:rowOff>
    </xdr:to>
    <xdr:sp macro="" textlink="">
      <xdr:nvSpPr>
        <xdr:cNvPr id="3263" name="Text Box 119">
          <a:extLst>
            <a:ext uri="{FF2B5EF4-FFF2-40B4-BE49-F238E27FC236}">
              <a16:creationId xmlns:a16="http://schemas.microsoft.com/office/drawing/2014/main" id="{FEC0CD31-8816-4630-A62E-53F84D5E005B}"/>
            </a:ext>
          </a:extLst>
        </xdr:cNvPr>
        <xdr:cNvSpPr txBox="1">
          <a:spLocks noChangeArrowheads="1"/>
        </xdr:cNvSpPr>
      </xdr:nvSpPr>
      <xdr:spPr bwMode="auto">
        <a:xfrm>
          <a:off x="3248025" y="202501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91</xdr:row>
      <xdr:rowOff>0</xdr:rowOff>
    </xdr:from>
    <xdr:to>
      <xdr:col>2</xdr:col>
      <xdr:colOff>2238375</xdr:colOff>
      <xdr:row>91</xdr:row>
      <xdr:rowOff>209550</xdr:rowOff>
    </xdr:to>
    <xdr:sp macro="" textlink="">
      <xdr:nvSpPr>
        <xdr:cNvPr id="3264" name="Text Box 120">
          <a:extLst>
            <a:ext uri="{FF2B5EF4-FFF2-40B4-BE49-F238E27FC236}">
              <a16:creationId xmlns:a16="http://schemas.microsoft.com/office/drawing/2014/main" id="{068E022F-5B56-4488-8D27-68EFE6443BD3}"/>
            </a:ext>
          </a:extLst>
        </xdr:cNvPr>
        <xdr:cNvSpPr txBox="1">
          <a:spLocks noChangeArrowheads="1"/>
        </xdr:cNvSpPr>
      </xdr:nvSpPr>
      <xdr:spPr bwMode="auto">
        <a:xfrm>
          <a:off x="3248025" y="20250150"/>
          <a:ext cx="76200"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65" name="Text Box 95">
          <a:extLst>
            <a:ext uri="{FF2B5EF4-FFF2-40B4-BE49-F238E27FC236}">
              <a16:creationId xmlns:a16="http://schemas.microsoft.com/office/drawing/2014/main" id="{E9C28A82-1352-48A0-84E8-E86ECACA5B93}"/>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66" name="Text Box 96">
          <a:extLst>
            <a:ext uri="{FF2B5EF4-FFF2-40B4-BE49-F238E27FC236}">
              <a16:creationId xmlns:a16="http://schemas.microsoft.com/office/drawing/2014/main" id="{F6C9EB4F-3B34-4835-AEB2-AF60295F4235}"/>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67" name="Text Box 97">
          <a:extLst>
            <a:ext uri="{FF2B5EF4-FFF2-40B4-BE49-F238E27FC236}">
              <a16:creationId xmlns:a16="http://schemas.microsoft.com/office/drawing/2014/main" id="{03B2374C-A5DE-402F-9A25-0B7D058FE187}"/>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68" name="Text Box 98">
          <a:extLst>
            <a:ext uri="{FF2B5EF4-FFF2-40B4-BE49-F238E27FC236}">
              <a16:creationId xmlns:a16="http://schemas.microsoft.com/office/drawing/2014/main" id="{88FACE38-4477-4442-AD21-D76059564C57}"/>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69" name="Text Box 99">
          <a:extLst>
            <a:ext uri="{FF2B5EF4-FFF2-40B4-BE49-F238E27FC236}">
              <a16:creationId xmlns:a16="http://schemas.microsoft.com/office/drawing/2014/main" id="{36B03300-8585-455A-989B-5CD1F2FA5522}"/>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0" name="Text Box 100">
          <a:extLst>
            <a:ext uri="{FF2B5EF4-FFF2-40B4-BE49-F238E27FC236}">
              <a16:creationId xmlns:a16="http://schemas.microsoft.com/office/drawing/2014/main" id="{CBD0D291-9AA5-4D36-A43C-2B4A00AC29B0}"/>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1" name="Text Box 101">
          <a:extLst>
            <a:ext uri="{FF2B5EF4-FFF2-40B4-BE49-F238E27FC236}">
              <a16:creationId xmlns:a16="http://schemas.microsoft.com/office/drawing/2014/main" id="{34569943-9F0E-45D9-82AC-3AC301B944B6}"/>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2" name="Text Box 102">
          <a:extLst>
            <a:ext uri="{FF2B5EF4-FFF2-40B4-BE49-F238E27FC236}">
              <a16:creationId xmlns:a16="http://schemas.microsoft.com/office/drawing/2014/main" id="{EC36771E-7CDA-4927-91BD-9A12E28BC109}"/>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3" name="Text Box 103">
          <a:extLst>
            <a:ext uri="{FF2B5EF4-FFF2-40B4-BE49-F238E27FC236}">
              <a16:creationId xmlns:a16="http://schemas.microsoft.com/office/drawing/2014/main" id="{A890FDC4-9D3B-41BD-A394-AB253AD3D90E}"/>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4" name="Text Box 104">
          <a:extLst>
            <a:ext uri="{FF2B5EF4-FFF2-40B4-BE49-F238E27FC236}">
              <a16:creationId xmlns:a16="http://schemas.microsoft.com/office/drawing/2014/main" id="{8826701F-7700-4CD6-B478-ADD56C1F3AF6}"/>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5" name="Text Box 105">
          <a:extLst>
            <a:ext uri="{FF2B5EF4-FFF2-40B4-BE49-F238E27FC236}">
              <a16:creationId xmlns:a16="http://schemas.microsoft.com/office/drawing/2014/main" id="{C6A0D56F-6656-4A41-82BE-C96887DB4854}"/>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6" name="Text Box 106">
          <a:extLst>
            <a:ext uri="{FF2B5EF4-FFF2-40B4-BE49-F238E27FC236}">
              <a16:creationId xmlns:a16="http://schemas.microsoft.com/office/drawing/2014/main" id="{F443A93F-212F-42EB-8719-A89CF6DF8BF3}"/>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7" name="Text Box 107">
          <a:extLst>
            <a:ext uri="{FF2B5EF4-FFF2-40B4-BE49-F238E27FC236}">
              <a16:creationId xmlns:a16="http://schemas.microsoft.com/office/drawing/2014/main" id="{F0B250A8-2B86-4C95-BB48-EBF1AC9BC65B}"/>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8" name="Text Box 108">
          <a:extLst>
            <a:ext uri="{FF2B5EF4-FFF2-40B4-BE49-F238E27FC236}">
              <a16:creationId xmlns:a16="http://schemas.microsoft.com/office/drawing/2014/main" id="{75E0558A-4406-422E-8A10-F76647FFEE81}"/>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79" name="Text Box 109">
          <a:extLst>
            <a:ext uri="{FF2B5EF4-FFF2-40B4-BE49-F238E27FC236}">
              <a16:creationId xmlns:a16="http://schemas.microsoft.com/office/drawing/2014/main" id="{09A0AB7C-900E-4EF6-BCDD-C59EF292A026}"/>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0" name="Text Box 110">
          <a:extLst>
            <a:ext uri="{FF2B5EF4-FFF2-40B4-BE49-F238E27FC236}">
              <a16:creationId xmlns:a16="http://schemas.microsoft.com/office/drawing/2014/main" id="{156C9259-F574-4E62-A5EF-CDF4CCF279B6}"/>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1" name="Text Box 111">
          <a:extLst>
            <a:ext uri="{FF2B5EF4-FFF2-40B4-BE49-F238E27FC236}">
              <a16:creationId xmlns:a16="http://schemas.microsoft.com/office/drawing/2014/main" id="{BC8DB9EF-2831-4B85-947E-8550AFF0AB9C}"/>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2" name="Text Box 112">
          <a:extLst>
            <a:ext uri="{FF2B5EF4-FFF2-40B4-BE49-F238E27FC236}">
              <a16:creationId xmlns:a16="http://schemas.microsoft.com/office/drawing/2014/main" id="{010C06D2-7BEE-4827-9B54-73936276C325}"/>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3" name="Text Box 113">
          <a:extLst>
            <a:ext uri="{FF2B5EF4-FFF2-40B4-BE49-F238E27FC236}">
              <a16:creationId xmlns:a16="http://schemas.microsoft.com/office/drawing/2014/main" id="{88531ECF-6EF2-4C8A-9F6B-292EEEF92666}"/>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4" name="Text Box 114">
          <a:extLst>
            <a:ext uri="{FF2B5EF4-FFF2-40B4-BE49-F238E27FC236}">
              <a16:creationId xmlns:a16="http://schemas.microsoft.com/office/drawing/2014/main" id="{F47F53CB-43DD-4D2B-8756-BC58B7FA62D3}"/>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5" name="Text Box 115">
          <a:extLst>
            <a:ext uri="{FF2B5EF4-FFF2-40B4-BE49-F238E27FC236}">
              <a16:creationId xmlns:a16="http://schemas.microsoft.com/office/drawing/2014/main" id="{EB0CA1C6-7908-4D42-99BE-19E9D805AC31}"/>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6" name="Text Box 116">
          <a:extLst>
            <a:ext uri="{FF2B5EF4-FFF2-40B4-BE49-F238E27FC236}">
              <a16:creationId xmlns:a16="http://schemas.microsoft.com/office/drawing/2014/main" id="{4C7102D9-2227-49EA-8237-D4D841FC9E40}"/>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7" name="Text Box 117">
          <a:extLst>
            <a:ext uri="{FF2B5EF4-FFF2-40B4-BE49-F238E27FC236}">
              <a16:creationId xmlns:a16="http://schemas.microsoft.com/office/drawing/2014/main" id="{0D01DA7E-FFE5-4546-A12C-CCF922BA53AF}"/>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8" name="Text Box 123">
          <a:extLst>
            <a:ext uri="{FF2B5EF4-FFF2-40B4-BE49-F238E27FC236}">
              <a16:creationId xmlns:a16="http://schemas.microsoft.com/office/drawing/2014/main" id="{8E15E9C5-6741-4A14-9AA1-2FBE00805377}"/>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89" name="Text Box 124">
          <a:extLst>
            <a:ext uri="{FF2B5EF4-FFF2-40B4-BE49-F238E27FC236}">
              <a16:creationId xmlns:a16="http://schemas.microsoft.com/office/drawing/2014/main" id="{B6B4F0BC-28B0-4B0A-A375-7AD416FBEF23}"/>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90" name="Text Box 125">
          <a:extLst>
            <a:ext uri="{FF2B5EF4-FFF2-40B4-BE49-F238E27FC236}">
              <a16:creationId xmlns:a16="http://schemas.microsoft.com/office/drawing/2014/main" id="{D9A899DE-8AA5-4187-BC49-155EBA3F1CAF}"/>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91" name="Text Box 126">
          <a:extLst>
            <a:ext uri="{FF2B5EF4-FFF2-40B4-BE49-F238E27FC236}">
              <a16:creationId xmlns:a16="http://schemas.microsoft.com/office/drawing/2014/main" id="{0C92675F-C2D9-43E8-94D2-AAE7BCD0512C}"/>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92" name="Text Box 127">
          <a:extLst>
            <a:ext uri="{FF2B5EF4-FFF2-40B4-BE49-F238E27FC236}">
              <a16:creationId xmlns:a16="http://schemas.microsoft.com/office/drawing/2014/main" id="{38AA74D2-14B6-498A-8E32-1D22B1B8EAA9}"/>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93" name="Text Box 128">
          <a:extLst>
            <a:ext uri="{FF2B5EF4-FFF2-40B4-BE49-F238E27FC236}">
              <a16:creationId xmlns:a16="http://schemas.microsoft.com/office/drawing/2014/main" id="{B7A5B009-5E1B-4C25-860E-5809D93B2D9D}"/>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0</xdr:rowOff>
    </xdr:from>
    <xdr:to>
      <xdr:col>2</xdr:col>
      <xdr:colOff>2247900</xdr:colOff>
      <xdr:row>91</xdr:row>
      <xdr:rowOff>19050</xdr:rowOff>
    </xdr:to>
    <xdr:sp macro="" textlink="">
      <xdr:nvSpPr>
        <xdr:cNvPr id="3294" name="Text Box 129">
          <a:extLst>
            <a:ext uri="{FF2B5EF4-FFF2-40B4-BE49-F238E27FC236}">
              <a16:creationId xmlns:a16="http://schemas.microsoft.com/office/drawing/2014/main" id="{D2D309FA-DD05-4B31-BC51-06B27CDACEED}"/>
            </a:ext>
          </a:extLst>
        </xdr:cNvPr>
        <xdr:cNvSpPr txBox="1">
          <a:spLocks noChangeArrowheads="1"/>
        </xdr:cNvSpPr>
      </xdr:nvSpPr>
      <xdr:spPr bwMode="auto">
        <a:xfrm>
          <a:off x="3248025" y="20097750"/>
          <a:ext cx="857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333375</xdr:rowOff>
    </xdr:from>
    <xdr:to>
      <xdr:col>2</xdr:col>
      <xdr:colOff>2247900</xdr:colOff>
      <xdr:row>91</xdr:row>
      <xdr:rowOff>209550</xdr:rowOff>
    </xdr:to>
    <xdr:sp macro="" textlink="">
      <xdr:nvSpPr>
        <xdr:cNvPr id="3295" name="Text Box 119">
          <a:extLst>
            <a:ext uri="{FF2B5EF4-FFF2-40B4-BE49-F238E27FC236}">
              <a16:creationId xmlns:a16="http://schemas.microsoft.com/office/drawing/2014/main" id="{D99CE616-F999-4E58-B289-502ADE1D642D}"/>
            </a:ext>
          </a:extLst>
        </xdr:cNvPr>
        <xdr:cNvSpPr txBox="1">
          <a:spLocks noChangeArrowheads="1"/>
        </xdr:cNvSpPr>
      </xdr:nvSpPr>
      <xdr:spPr bwMode="auto">
        <a:xfrm>
          <a:off x="3248025" y="202501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2162175</xdr:colOff>
      <xdr:row>90</xdr:row>
      <xdr:rowOff>333375</xdr:rowOff>
    </xdr:from>
    <xdr:to>
      <xdr:col>2</xdr:col>
      <xdr:colOff>2247900</xdr:colOff>
      <xdr:row>91</xdr:row>
      <xdr:rowOff>209550</xdr:rowOff>
    </xdr:to>
    <xdr:sp macro="" textlink="">
      <xdr:nvSpPr>
        <xdr:cNvPr id="3296" name="Text Box 120">
          <a:extLst>
            <a:ext uri="{FF2B5EF4-FFF2-40B4-BE49-F238E27FC236}">
              <a16:creationId xmlns:a16="http://schemas.microsoft.com/office/drawing/2014/main" id="{33AAACEA-8741-4F15-9F9D-6614276BB79D}"/>
            </a:ext>
          </a:extLst>
        </xdr:cNvPr>
        <xdr:cNvSpPr txBox="1">
          <a:spLocks noChangeArrowheads="1"/>
        </xdr:cNvSpPr>
      </xdr:nvSpPr>
      <xdr:spPr bwMode="auto">
        <a:xfrm>
          <a:off x="3248025" y="20250150"/>
          <a:ext cx="85725" cy="1524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xdr:col>
      <xdr:colOff>2162175</xdr:colOff>
      <xdr:row>89</xdr:row>
      <xdr:rowOff>0</xdr:rowOff>
    </xdr:from>
    <xdr:ext cx="0" cy="152400"/>
    <xdr:sp macro="" textlink="">
      <xdr:nvSpPr>
        <xdr:cNvPr id="3297" name="Text Box 1">
          <a:extLst>
            <a:ext uri="{FF2B5EF4-FFF2-40B4-BE49-F238E27FC236}">
              <a16:creationId xmlns:a16="http://schemas.microsoft.com/office/drawing/2014/main" id="{7B456AE0-661C-48F9-A384-86E8A387814E}"/>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298" name="Text Box 118">
          <a:extLst>
            <a:ext uri="{FF2B5EF4-FFF2-40B4-BE49-F238E27FC236}">
              <a16:creationId xmlns:a16="http://schemas.microsoft.com/office/drawing/2014/main" id="{0D60A01C-E4D2-452C-8D01-957098DDDDB4}"/>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3299" name="Text Box 1">
          <a:extLst>
            <a:ext uri="{FF2B5EF4-FFF2-40B4-BE49-F238E27FC236}">
              <a16:creationId xmlns:a16="http://schemas.microsoft.com/office/drawing/2014/main" id="{D7B31E56-B488-4170-A365-54A36155EA7F}"/>
            </a:ext>
          </a:extLst>
        </xdr:cNvPr>
        <xdr:cNvSpPr txBox="1">
          <a:spLocks noChangeArrowheads="1"/>
        </xdr:cNvSpPr>
      </xdr:nvSpPr>
      <xdr:spPr bwMode="auto">
        <a:xfrm>
          <a:off x="3248025" y="199453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3300" name="Text Box 118">
          <a:extLst>
            <a:ext uri="{FF2B5EF4-FFF2-40B4-BE49-F238E27FC236}">
              <a16:creationId xmlns:a16="http://schemas.microsoft.com/office/drawing/2014/main" id="{BED492DA-1C28-43F9-A703-5481419895E0}"/>
            </a:ext>
          </a:extLst>
        </xdr:cNvPr>
        <xdr:cNvSpPr txBox="1">
          <a:spLocks noChangeArrowheads="1"/>
        </xdr:cNvSpPr>
      </xdr:nvSpPr>
      <xdr:spPr bwMode="auto">
        <a:xfrm>
          <a:off x="3248025" y="199453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3301" name="Text Box 1">
          <a:extLst>
            <a:ext uri="{FF2B5EF4-FFF2-40B4-BE49-F238E27FC236}">
              <a16:creationId xmlns:a16="http://schemas.microsoft.com/office/drawing/2014/main" id="{3F0ADDFD-80D3-4D3B-970C-B367256B6C4E}"/>
            </a:ext>
          </a:extLst>
        </xdr:cNvPr>
        <xdr:cNvSpPr txBox="1">
          <a:spLocks noChangeArrowheads="1"/>
        </xdr:cNvSpPr>
      </xdr:nvSpPr>
      <xdr:spPr bwMode="auto">
        <a:xfrm>
          <a:off x="3248025" y="199453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48167"/>
    <xdr:sp macro="" textlink="">
      <xdr:nvSpPr>
        <xdr:cNvPr id="3302" name="Text Box 118">
          <a:extLst>
            <a:ext uri="{FF2B5EF4-FFF2-40B4-BE49-F238E27FC236}">
              <a16:creationId xmlns:a16="http://schemas.microsoft.com/office/drawing/2014/main" id="{AA7B4013-A7A0-455D-9276-AF5FF0651220}"/>
            </a:ext>
          </a:extLst>
        </xdr:cNvPr>
        <xdr:cNvSpPr txBox="1">
          <a:spLocks noChangeArrowheads="1"/>
        </xdr:cNvSpPr>
      </xdr:nvSpPr>
      <xdr:spPr bwMode="auto">
        <a:xfrm>
          <a:off x="3248025" y="19945350"/>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03" name="Text Box 1">
          <a:extLst>
            <a:ext uri="{FF2B5EF4-FFF2-40B4-BE49-F238E27FC236}">
              <a16:creationId xmlns:a16="http://schemas.microsoft.com/office/drawing/2014/main" id="{2508D320-E834-45F5-B64C-792A675ACE99}"/>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04" name="Text Box 118">
          <a:extLst>
            <a:ext uri="{FF2B5EF4-FFF2-40B4-BE49-F238E27FC236}">
              <a16:creationId xmlns:a16="http://schemas.microsoft.com/office/drawing/2014/main" id="{9422ACA1-7C05-4468-8B80-C6A56D666A85}"/>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05" name="Text Box 1">
          <a:extLst>
            <a:ext uri="{FF2B5EF4-FFF2-40B4-BE49-F238E27FC236}">
              <a16:creationId xmlns:a16="http://schemas.microsoft.com/office/drawing/2014/main" id="{5D17A357-DAD8-47FF-B9B5-CACE033EDEDD}"/>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06" name="Text Box 118">
          <a:extLst>
            <a:ext uri="{FF2B5EF4-FFF2-40B4-BE49-F238E27FC236}">
              <a16:creationId xmlns:a16="http://schemas.microsoft.com/office/drawing/2014/main" id="{ED89E1EB-14F0-4890-9A01-906CBABA25F6}"/>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07" name="Text Box 1">
          <a:extLst>
            <a:ext uri="{FF2B5EF4-FFF2-40B4-BE49-F238E27FC236}">
              <a16:creationId xmlns:a16="http://schemas.microsoft.com/office/drawing/2014/main" id="{7C6184A5-FEB5-4B45-9A8E-7CCEC5B507D4}"/>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08" name="Text Box 118">
          <a:extLst>
            <a:ext uri="{FF2B5EF4-FFF2-40B4-BE49-F238E27FC236}">
              <a16:creationId xmlns:a16="http://schemas.microsoft.com/office/drawing/2014/main" id="{29944F29-D9A0-4390-B898-732FB21AF64E}"/>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3309" name="Text Box 1">
          <a:extLst>
            <a:ext uri="{FF2B5EF4-FFF2-40B4-BE49-F238E27FC236}">
              <a16:creationId xmlns:a16="http://schemas.microsoft.com/office/drawing/2014/main" id="{B64AAA3A-C5C0-49E1-BF98-0EACA42BBF28}"/>
            </a:ext>
          </a:extLst>
        </xdr:cNvPr>
        <xdr:cNvSpPr txBox="1">
          <a:spLocks noChangeArrowheads="1"/>
        </xdr:cNvSpPr>
      </xdr:nvSpPr>
      <xdr:spPr bwMode="auto">
        <a:xfrm>
          <a:off x="3248025" y="199453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3310" name="Text Box 118">
          <a:extLst>
            <a:ext uri="{FF2B5EF4-FFF2-40B4-BE49-F238E27FC236}">
              <a16:creationId xmlns:a16="http://schemas.microsoft.com/office/drawing/2014/main" id="{0FC5969D-0473-4F5C-835B-21CE5B20BAA9}"/>
            </a:ext>
          </a:extLst>
        </xdr:cNvPr>
        <xdr:cNvSpPr txBox="1">
          <a:spLocks noChangeArrowheads="1"/>
        </xdr:cNvSpPr>
      </xdr:nvSpPr>
      <xdr:spPr bwMode="auto">
        <a:xfrm>
          <a:off x="3248025" y="199453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11" name="Text Box 1">
          <a:extLst>
            <a:ext uri="{FF2B5EF4-FFF2-40B4-BE49-F238E27FC236}">
              <a16:creationId xmlns:a16="http://schemas.microsoft.com/office/drawing/2014/main" id="{611188B4-9DF2-48C9-95EE-38FC3625086E}"/>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12" name="Text Box 118">
          <a:extLst>
            <a:ext uri="{FF2B5EF4-FFF2-40B4-BE49-F238E27FC236}">
              <a16:creationId xmlns:a16="http://schemas.microsoft.com/office/drawing/2014/main" id="{3BEF1819-E5E3-4CAE-A130-62E062332020}"/>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3313" name="Text Box 1">
          <a:extLst>
            <a:ext uri="{FF2B5EF4-FFF2-40B4-BE49-F238E27FC236}">
              <a16:creationId xmlns:a16="http://schemas.microsoft.com/office/drawing/2014/main" id="{E7F19AC4-AA95-409E-8371-769B361C8A6E}"/>
            </a:ext>
          </a:extLst>
        </xdr:cNvPr>
        <xdr:cNvSpPr txBox="1">
          <a:spLocks noChangeArrowheads="1"/>
        </xdr:cNvSpPr>
      </xdr:nvSpPr>
      <xdr:spPr bwMode="auto">
        <a:xfrm>
          <a:off x="3248025" y="199453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67217"/>
    <xdr:sp macro="" textlink="">
      <xdr:nvSpPr>
        <xdr:cNvPr id="3314" name="Text Box 118">
          <a:extLst>
            <a:ext uri="{FF2B5EF4-FFF2-40B4-BE49-F238E27FC236}">
              <a16:creationId xmlns:a16="http://schemas.microsoft.com/office/drawing/2014/main" id="{1763DD2A-7E1C-47D3-B632-FB4CAC31156A}"/>
            </a:ext>
          </a:extLst>
        </xdr:cNvPr>
        <xdr:cNvSpPr txBox="1">
          <a:spLocks noChangeArrowheads="1"/>
        </xdr:cNvSpPr>
      </xdr:nvSpPr>
      <xdr:spPr bwMode="auto">
        <a:xfrm>
          <a:off x="3248025" y="19945350"/>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15" name="Text Box 1">
          <a:extLst>
            <a:ext uri="{FF2B5EF4-FFF2-40B4-BE49-F238E27FC236}">
              <a16:creationId xmlns:a16="http://schemas.microsoft.com/office/drawing/2014/main" id="{41FD1DFA-1E31-4E36-908E-F0DB7F4B66AD}"/>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81491" cy="171450"/>
    <xdr:sp macro="" textlink="">
      <xdr:nvSpPr>
        <xdr:cNvPr id="3316" name="Text Box 118">
          <a:extLst>
            <a:ext uri="{FF2B5EF4-FFF2-40B4-BE49-F238E27FC236}">
              <a16:creationId xmlns:a16="http://schemas.microsoft.com/office/drawing/2014/main" id="{751C109A-1E58-4D08-9E04-89324F1A26CB}"/>
            </a:ext>
          </a:extLst>
        </xdr:cNvPr>
        <xdr:cNvSpPr txBox="1">
          <a:spLocks noChangeArrowheads="1"/>
        </xdr:cNvSpPr>
      </xdr:nvSpPr>
      <xdr:spPr bwMode="auto">
        <a:xfrm>
          <a:off x="3248025" y="19945350"/>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17" name="Text Box 1">
          <a:extLst>
            <a:ext uri="{FF2B5EF4-FFF2-40B4-BE49-F238E27FC236}">
              <a16:creationId xmlns:a16="http://schemas.microsoft.com/office/drawing/2014/main" id="{697CDD06-D7C5-45CE-91DB-9664D8861062}"/>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0" cy="152400"/>
    <xdr:sp macro="" textlink="">
      <xdr:nvSpPr>
        <xdr:cNvPr id="3318" name="Text Box 118">
          <a:extLst>
            <a:ext uri="{FF2B5EF4-FFF2-40B4-BE49-F238E27FC236}">
              <a16:creationId xmlns:a16="http://schemas.microsoft.com/office/drawing/2014/main" id="{D1B10A06-5783-49FA-B1C0-DA8D200935C0}"/>
            </a:ext>
          </a:extLst>
        </xdr:cNvPr>
        <xdr:cNvSpPr txBox="1">
          <a:spLocks noChangeArrowheads="1"/>
        </xdr:cNvSpPr>
      </xdr:nvSpPr>
      <xdr:spPr bwMode="auto">
        <a:xfrm>
          <a:off x="3248025" y="199453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89</xdr:row>
      <xdr:rowOff>0</xdr:rowOff>
    </xdr:from>
    <xdr:ext cx="91016" cy="171450"/>
    <xdr:sp macro="" textlink="">
      <xdr:nvSpPr>
        <xdr:cNvPr id="3319" name="Text Box 1">
          <a:extLst>
            <a:ext uri="{FF2B5EF4-FFF2-40B4-BE49-F238E27FC236}">
              <a16:creationId xmlns:a16="http://schemas.microsoft.com/office/drawing/2014/main" id="{970E3A90-F71A-4B6D-84DF-04A04567300E}"/>
            </a:ext>
          </a:extLst>
        </xdr:cNvPr>
        <xdr:cNvSpPr txBox="1">
          <a:spLocks noChangeArrowheads="1"/>
        </xdr:cNvSpPr>
      </xdr:nvSpPr>
      <xdr:spPr bwMode="auto">
        <a:xfrm>
          <a:off x="3248025" y="19945350"/>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320" name="Text Box 118">
          <a:extLst>
            <a:ext uri="{FF2B5EF4-FFF2-40B4-BE49-F238E27FC236}">
              <a16:creationId xmlns:a16="http://schemas.microsoft.com/office/drawing/2014/main" id="{6F7554D9-9691-42A8-A360-13DD288D736B}"/>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321" name="Text Box 1">
          <a:extLst>
            <a:ext uri="{FF2B5EF4-FFF2-40B4-BE49-F238E27FC236}">
              <a16:creationId xmlns:a16="http://schemas.microsoft.com/office/drawing/2014/main" id="{E32B3984-CC7E-493D-AC57-ABBEA11A31FB}"/>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3322" name="Text Box 118">
          <a:extLst>
            <a:ext uri="{FF2B5EF4-FFF2-40B4-BE49-F238E27FC236}">
              <a16:creationId xmlns:a16="http://schemas.microsoft.com/office/drawing/2014/main" id="{39333AAF-4A29-4F2C-8595-5F861A360232}"/>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323" name="Text Box 1">
          <a:extLst>
            <a:ext uri="{FF2B5EF4-FFF2-40B4-BE49-F238E27FC236}">
              <a16:creationId xmlns:a16="http://schemas.microsoft.com/office/drawing/2014/main" id="{D0088A3D-AD7E-4086-87EF-5522CB025E99}"/>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324" name="Text Box 118">
          <a:extLst>
            <a:ext uri="{FF2B5EF4-FFF2-40B4-BE49-F238E27FC236}">
              <a16:creationId xmlns:a16="http://schemas.microsoft.com/office/drawing/2014/main" id="{33F88B10-5352-4E20-9044-8F1B52829C40}"/>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3325" name="Text Box 1">
          <a:extLst>
            <a:ext uri="{FF2B5EF4-FFF2-40B4-BE49-F238E27FC236}">
              <a16:creationId xmlns:a16="http://schemas.microsoft.com/office/drawing/2014/main" id="{4AC889D3-C70A-43C4-BEDE-9506DC2659C8}"/>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26" name="Text Box 1">
          <a:extLst>
            <a:ext uri="{FF2B5EF4-FFF2-40B4-BE49-F238E27FC236}">
              <a16:creationId xmlns:a16="http://schemas.microsoft.com/office/drawing/2014/main" id="{12E1DC0C-B95E-4714-8FF0-7C396600F42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27" name="Text Box 118">
          <a:extLst>
            <a:ext uri="{FF2B5EF4-FFF2-40B4-BE49-F238E27FC236}">
              <a16:creationId xmlns:a16="http://schemas.microsoft.com/office/drawing/2014/main" id="{FD62C3F3-E10F-4C56-AFE8-B56D2E1E8BC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28" name="Text Box 1">
          <a:extLst>
            <a:ext uri="{FF2B5EF4-FFF2-40B4-BE49-F238E27FC236}">
              <a16:creationId xmlns:a16="http://schemas.microsoft.com/office/drawing/2014/main" id="{F96BAD12-7E16-4F05-B7A2-5FFEF97AFCE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29" name="Text Box 118">
          <a:extLst>
            <a:ext uri="{FF2B5EF4-FFF2-40B4-BE49-F238E27FC236}">
              <a16:creationId xmlns:a16="http://schemas.microsoft.com/office/drawing/2014/main" id="{0E1F60AC-9BB3-4166-AEE0-8FFE939E2B5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0" name="Text Box 119">
          <a:extLst>
            <a:ext uri="{FF2B5EF4-FFF2-40B4-BE49-F238E27FC236}">
              <a16:creationId xmlns:a16="http://schemas.microsoft.com/office/drawing/2014/main" id="{F4AF3D5B-940B-4DA9-88B9-218124E63D7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1" name="Text Box 120">
          <a:extLst>
            <a:ext uri="{FF2B5EF4-FFF2-40B4-BE49-F238E27FC236}">
              <a16:creationId xmlns:a16="http://schemas.microsoft.com/office/drawing/2014/main" id="{78CC8B8A-1831-4017-96F2-E667FEEA843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2" name="Text Box 119">
          <a:extLst>
            <a:ext uri="{FF2B5EF4-FFF2-40B4-BE49-F238E27FC236}">
              <a16:creationId xmlns:a16="http://schemas.microsoft.com/office/drawing/2014/main" id="{60393146-C974-4531-B3CC-A0B014FF09C1}"/>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3" name="Text Box 120">
          <a:extLst>
            <a:ext uri="{FF2B5EF4-FFF2-40B4-BE49-F238E27FC236}">
              <a16:creationId xmlns:a16="http://schemas.microsoft.com/office/drawing/2014/main" id="{FC68BCD0-BD3E-45B0-A22D-71A41A8FB140}"/>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4" name="Text Box 119">
          <a:extLst>
            <a:ext uri="{FF2B5EF4-FFF2-40B4-BE49-F238E27FC236}">
              <a16:creationId xmlns:a16="http://schemas.microsoft.com/office/drawing/2014/main" id="{57CAC358-269F-4379-AFD2-C57EC0931C7D}"/>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5" name="Text Box 120">
          <a:extLst>
            <a:ext uri="{FF2B5EF4-FFF2-40B4-BE49-F238E27FC236}">
              <a16:creationId xmlns:a16="http://schemas.microsoft.com/office/drawing/2014/main" id="{C35290EC-FEEC-4BB0-B7C6-77C365EBA2B4}"/>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6" name="Text Box 119">
          <a:extLst>
            <a:ext uri="{FF2B5EF4-FFF2-40B4-BE49-F238E27FC236}">
              <a16:creationId xmlns:a16="http://schemas.microsoft.com/office/drawing/2014/main" id="{E4AA372B-69FB-4EC5-8348-F2C1E03D74F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37" name="Text Box 120">
          <a:extLst>
            <a:ext uri="{FF2B5EF4-FFF2-40B4-BE49-F238E27FC236}">
              <a16:creationId xmlns:a16="http://schemas.microsoft.com/office/drawing/2014/main" id="{F31D32B5-A7DF-4B33-A5A5-09E19313880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38" name="Text Box 1">
          <a:extLst>
            <a:ext uri="{FF2B5EF4-FFF2-40B4-BE49-F238E27FC236}">
              <a16:creationId xmlns:a16="http://schemas.microsoft.com/office/drawing/2014/main" id="{8CA5BEE5-01E5-4E27-B438-5EADBCEF096A}"/>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39" name="Text Box 118">
          <a:extLst>
            <a:ext uri="{FF2B5EF4-FFF2-40B4-BE49-F238E27FC236}">
              <a16:creationId xmlns:a16="http://schemas.microsoft.com/office/drawing/2014/main" id="{C711FCD3-89B6-4E3D-A556-29D43194D67F}"/>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0" name="Text Box 1">
          <a:extLst>
            <a:ext uri="{FF2B5EF4-FFF2-40B4-BE49-F238E27FC236}">
              <a16:creationId xmlns:a16="http://schemas.microsoft.com/office/drawing/2014/main" id="{3BEBD843-2637-422A-BE95-5E928FF103B4}"/>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1" name="Text Box 118">
          <a:extLst>
            <a:ext uri="{FF2B5EF4-FFF2-40B4-BE49-F238E27FC236}">
              <a16:creationId xmlns:a16="http://schemas.microsoft.com/office/drawing/2014/main" id="{E783B6A2-F9B8-4614-A374-DABFD762147A}"/>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2" name="Text Box 1">
          <a:extLst>
            <a:ext uri="{FF2B5EF4-FFF2-40B4-BE49-F238E27FC236}">
              <a16:creationId xmlns:a16="http://schemas.microsoft.com/office/drawing/2014/main" id="{AA5205FF-4DBE-49E9-B1C2-D6C8BF982281}"/>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3" name="Text Box 118">
          <a:extLst>
            <a:ext uri="{FF2B5EF4-FFF2-40B4-BE49-F238E27FC236}">
              <a16:creationId xmlns:a16="http://schemas.microsoft.com/office/drawing/2014/main" id="{D235223C-AA75-48DD-A96D-B1185F4D22A2}"/>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4" name="Text Box 1">
          <a:extLst>
            <a:ext uri="{FF2B5EF4-FFF2-40B4-BE49-F238E27FC236}">
              <a16:creationId xmlns:a16="http://schemas.microsoft.com/office/drawing/2014/main" id="{CEF4A890-3822-4D11-A217-A8B80F085CBC}"/>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5" name="Text Box 118">
          <a:extLst>
            <a:ext uri="{FF2B5EF4-FFF2-40B4-BE49-F238E27FC236}">
              <a16:creationId xmlns:a16="http://schemas.microsoft.com/office/drawing/2014/main" id="{09BCCC1C-C140-4B48-87F0-E45F1F2A2115}"/>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6" name="Text Box 1">
          <a:extLst>
            <a:ext uri="{FF2B5EF4-FFF2-40B4-BE49-F238E27FC236}">
              <a16:creationId xmlns:a16="http://schemas.microsoft.com/office/drawing/2014/main" id="{F0ABF8E2-2533-4D47-AA20-926FD28EF014}"/>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7" name="Text Box 118">
          <a:extLst>
            <a:ext uri="{FF2B5EF4-FFF2-40B4-BE49-F238E27FC236}">
              <a16:creationId xmlns:a16="http://schemas.microsoft.com/office/drawing/2014/main" id="{1DA6A3A8-2210-48DE-987F-F0E0E1208FAF}"/>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8" name="Text Box 1">
          <a:extLst>
            <a:ext uri="{FF2B5EF4-FFF2-40B4-BE49-F238E27FC236}">
              <a16:creationId xmlns:a16="http://schemas.microsoft.com/office/drawing/2014/main" id="{1E643B50-E64F-4612-AC96-EDA383466459}"/>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49" name="Text Box 118">
          <a:extLst>
            <a:ext uri="{FF2B5EF4-FFF2-40B4-BE49-F238E27FC236}">
              <a16:creationId xmlns:a16="http://schemas.microsoft.com/office/drawing/2014/main" id="{59C677E1-D5D1-4290-8442-1DE7B953B0A6}"/>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50" name="Text Box 119">
          <a:extLst>
            <a:ext uri="{FF2B5EF4-FFF2-40B4-BE49-F238E27FC236}">
              <a16:creationId xmlns:a16="http://schemas.microsoft.com/office/drawing/2014/main" id="{D59F95F8-E5E5-4E9D-B3DA-07910647F252}"/>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51" name="Text Box 120">
          <a:extLst>
            <a:ext uri="{FF2B5EF4-FFF2-40B4-BE49-F238E27FC236}">
              <a16:creationId xmlns:a16="http://schemas.microsoft.com/office/drawing/2014/main" id="{C635B893-1257-4AA4-8950-B7B10E9252F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52" name="Text Box 119">
          <a:extLst>
            <a:ext uri="{FF2B5EF4-FFF2-40B4-BE49-F238E27FC236}">
              <a16:creationId xmlns:a16="http://schemas.microsoft.com/office/drawing/2014/main" id="{A43F1D12-11EF-40A2-801F-71B799EF81A5}"/>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3353" name="Text Box 120">
          <a:extLst>
            <a:ext uri="{FF2B5EF4-FFF2-40B4-BE49-F238E27FC236}">
              <a16:creationId xmlns:a16="http://schemas.microsoft.com/office/drawing/2014/main" id="{4AD95303-786D-434A-A17A-53AFB20A922C}"/>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4" name="Text Box 1">
          <a:extLst>
            <a:ext uri="{FF2B5EF4-FFF2-40B4-BE49-F238E27FC236}">
              <a16:creationId xmlns:a16="http://schemas.microsoft.com/office/drawing/2014/main" id="{D3119AC4-C30E-4661-81C1-DDF67C40EDEC}"/>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5" name="Text Box 118">
          <a:extLst>
            <a:ext uri="{FF2B5EF4-FFF2-40B4-BE49-F238E27FC236}">
              <a16:creationId xmlns:a16="http://schemas.microsoft.com/office/drawing/2014/main" id="{E536C18C-976A-4214-A148-78DC1B3F6AA3}"/>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6" name="Text Box 1">
          <a:extLst>
            <a:ext uri="{FF2B5EF4-FFF2-40B4-BE49-F238E27FC236}">
              <a16:creationId xmlns:a16="http://schemas.microsoft.com/office/drawing/2014/main" id="{132C8A06-6667-49AF-B6E2-AEEA90DA4CF3}"/>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7" name="Text Box 118">
          <a:extLst>
            <a:ext uri="{FF2B5EF4-FFF2-40B4-BE49-F238E27FC236}">
              <a16:creationId xmlns:a16="http://schemas.microsoft.com/office/drawing/2014/main" id="{D30774C1-F55D-4DFE-8C7D-AB7445946901}"/>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8" name="Text Box 1">
          <a:extLst>
            <a:ext uri="{FF2B5EF4-FFF2-40B4-BE49-F238E27FC236}">
              <a16:creationId xmlns:a16="http://schemas.microsoft.com/office/drawing/2014/main" id="{B6EACD28-02F5-47F0-BD55-D4879FD24D08}"/>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59" name="Text Box 118">
          <a:extLst>
            <a:ext uri="{FF2B5EF4-FFF2-40B4-BE49-F238E27FC236}">
              <a16:creationId xmlns:a16="http://schemas.microsoft.com/office/drawing/2014/main" id="{B1D32ADF-2473-448C-8289-D201E0A82E57}"/>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0" name="Text Box 1">
          <a:extLst>
            <a:ext uri="{FF2B5EF4-FFF2-40B4-BE49-F238E27FC236}">
              <a16:creationId xmlns:a16="http://schemas.microsoft.com/office/drawing/2014/main" id="{118A3B76-C653-4BA0-AF86-FB7A0A553737}"/>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1" name="Text Box 118">
          <a:extLst>
            <a:ext uri="{FF2B5EF4-FFF2-40B4-BE49-F238E27FC236}">
              <a16:creationId xmlns:a16="http://schemas.microsoft.com/office/drawing/2014/main" id="{BEB23AC8-F785-4429-8297-495803124A91}"/>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2" name="Text Box 1">
          <a:extLst>
            <a:ext uri="{FF2B5EF4-FFF2-40B4-BE49-F238E27FC236}">
              <a16:creationId xmlns:a16="http://schemas.microsoft.com/office/drawing/2014/main" id="{3344994D-00F7-450E-82BF-7EA2798E910F}"/>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3" name="Text Box 118">
          <a:extLst>
            <a:ext uri="{FF2B5EF4-FFF2-40B4-BE49-F238E27FC236}">
              <a16:creationId xmlns:a16="http://schemas.microsoft.com/office/drawing/2014/main" id="{B7F09F8E-A2F6-4A50-9AEF-10B8D852A4F3}"/>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4" name="Text Box 1">
          <a:extLst>
            <a:ext uri="{FF2B5EF4-FFF2-40B4-BE49-F238E27FC236}">
              <a16:creationId xmlns:a16="http://schemas.microsoft.com/office/drawing/2014/main" id="{5AB1CC1A-0BFA-45C8-A3E8-AD6CBE1AE615}"/>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3365" name="Text Box 118">
          <a:extLst>
            <a:ext uri="{FF2B5EF4-FFF2-40B4-BE49-F238E27FC236}">
              <a16:creationId xmlns:a16="http://schemas.microsoft.com/office/drawing/2014/main" id="{F59E8167-B92D-4945-8C6E-A91DA925A17C}"/>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66" name="Text Box 1">
          <a:extLst>
            <a:ext uri="{FF2B5EF4-FFF2-40B4-BE49-F238E27FC236}">
              <a16:creationId xmlns:a16="http://schemas.microsoft.com/office/drawing/2014/main" id="{944E875C-D498-424B-8763-A3698CC0257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67" name="Text Box 118">
          <a:extLst>
            <a:ext uri="{FF2B5EF4-FFF2-40B4-BE49-F238E27FC236}">
              <a16:creationId xmlns:a16="http://schemas.microsoft.com/office/drawing/2014/main" id="{A5B7810F-FF2E-4321-88D8-F80B64E7770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68" name="Text Box 1">
          <a:extLst>
            <a:ext uri="{FF2B5EF4-FFF2-40B4-BE49-F238E27FC236}">
              <a16:creationId xmlns:a16="http://schemas.microsoft.com/office/drawing/2014/main" id="{97379757-710F-4828-8B29-EB020968306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69" name="Text Box 118">
          <a:extLst>
            <a:ext uri="{FF2B5EF4-FFF2-40B4-BE49-F238E27FC236}">
              <a16:creationId xmlns:a16="http://schemas.microsoft.com/office/drawing/2014/main" id="{9A3B7F17-78FD-43C9-AE54-AE064E68DCF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70" name="Text Box 1">
          <a:extLst>
            <a:ext uri="{FF2B5EF4-FFF2-40B4-BE49-F238E27FC236}">
              <a16:creationId xmlns:a16="http://schemas.microsoft.com/office/drawing/2014/main" id="{60F73C63-D327-45ED-878B-A0893ACA6DC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3371" name="Text Box 118">
          <a:extLst>
            <a:ext uri="{FF2B5EF4-FFF2-40B4-BE49-F238E27FC236}">
              <a16:creationId xmlns:a16="http://schemas.microsoft.com/office/drawing/2014/main" id="{24C9B02E-5591-4591-A7ED-403922F4B0E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372" name="Text Box 1">
          <a:extLst>
            <a:ext uri="{FF2B5EF4-FFF2-40B4-BE49-F238E27FC236}">
              <a16:creationId xmlns:a16="http://schemas.microsoft.com/office/drawing/2014/main" id="{470647C6-C9C5-4719-AD7A-FA6CF98FEA54}"/>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3373" name="Text Box 118">
          <a:extLst>
            <a:ext uri="{FF2B5EF4-FFF2-40B4-BE49-F238E27FC236}">
              <a16:creationId xmlns:a16="http://schemas.microsoft.com/office/drawing/2014/main" id="{1AB424ED-9B0D-4593-9591-C8CC4D5A1050}"/>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4" name="Text Box 119">
          <a:extLst>
            <a:ext uri="{FF2B5EF4-FFF2-40B4-BE49-F238E27FC236}">
              <a16:creationId xmlns:a16="http://schemas.microsoft.com/office/drawing/2014/main" id="{96FF80BD-2D73-42BD-9EE4-73EE3E239CE1}"/>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5" name="Text Box 120">
          <a:extLst>
            <a:ext uri="{FF2B5EF4-FFF2-40B4-BE49-F238E27FC236}">
              <a16:creationId xmlns:a16="http://schemas.microsoft.com/office/drawing/2014/main" id="{5ACE79C3-A1C5-425B-9389-66767F71B521}"/>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6" name="Text Box 119">
          <a:extLst>
            <a:ext uri="{FF2B5EF4-FFF2-40B4-BE49-F238E27FC236}">
              <a16:creationId xmlns:a16="http://schemas.microsoft.com/office/drawing/2014/main" id="{3F836CF9-A83D-47DF-9E5F-FF4D0824AF0D}"/>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7" name="Text Box 120">
          <a:extLst>
            <a:ext uri="{FF2B5EF4-FFF2-40B4-BE49-F238E27FC236}">
              <a16:creationId xmlns:a16="http://schemas.microsoft.com/office/drawing/2014/main" id="{77B87C3A-19D4-421B-996F-06559998395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8" name="Text Box 26">
          <a:extLst>
            <a:ext uri="{FF2B5EF4-FFF2-40B4-BE49-F238E27FC236}">
              <a16:creationId xmlns:a16="http://schemas.microsoft.com/office/drawing/2014/main" id="{33616ABD-170F-44D7-9C39-C35D05074652}"/>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79" name="Text Box 27">
          <a:extLst>
            <a:ext uri="{FF2B5EF4-FFF2-40B4-BE49-F238E27FC236}">
              <a16:creationId xmlns:a16="http://schemas.microsoft.com/office/drawing/2014/main" id="{D7D7B1FB-9633-4466-8914-9A10A60CEB5F}"/>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0" name="Text Box 28">
          <a:extLst>
            <a:ext uri="{FF2B5EF4-FFF2-40B4-BE49-F238E27FC236}">
              <a16:creationId xmlns:a16="http://schemas.microsoft.com/office/drawing/2014/main" id="{FF2F211D-B48B-45D3-9008-A83CA6FC47A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1" name="Text Box 29">
          <a:extLst>
            <a:ext uri="{FF2B5EF4-FFF2-40B4-BE49-F238E27FC236}">
              <a16:creationId xmlns:a16="http://schemas.microsoft.com/office/drawing/2014/main" id="{0DA86591-D562-4193-82D9-4B0086D43D13}"/>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2" name="Text Box 30">
          <a:extLst>
            <a:ext uri="{FF2B5EF4-FFF2-40B4-BE49-F238E27FC236}">
              <a16:creationId xmlns:a16="http://schemas.microsoft.com/office/drawing/2014/main" id="{41C656A3-EC86-4A83-B061-4C930CD854D3}"/>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3" name="Text Box 31">
          <a:extLst>
            <a:ext uri="{FF2B5EF4-FFF2-40B4-BE49-F238E27FC236}">
              <a16:creationId xmlns:a16="http://schemas.microsoft.com/office/drawing/2014/main" id="{DDEFFA88-E42C-4699-B90A-BDC00DAAE483}"/>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4" name="Text Box 32">
          <a:extLst>
            <a:ext uri="{FF2B5EF4-FFF2-40B4-BE49-F238E27FC236}">
              <a16:creationId xmlns:a16="http://schemas.microsoft.com/office/drawing/2014/main" id="{EED7AFDB-0349-413D-A7FE-196CE93D33F6}"/>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5" name="Text Box 33">
          <a:extLst>
            <a:ext uri="{FF2B5EF4-FFF2-40B4-BE49-F238E27FC236}">
              <a16:creationId xmlns:a16="http://schemas.microsoft.com/office/drawing/2014/main" id="{03BFA287-53D0-4CBD-BA42-5BEFDE41F98A}"/>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6" name="Text Box 34">
          <a:extLst>
            <a:ext uri="{FF2B5EF4-FFF2-40B4-BE49-F238E27FC236}">
              <a16:creationId xmlns:a16="http://schemas.microsoft.com/office/drawing/2014/main" id="{303ED49E-C1FE-4D07-B813-2C6E1BFC2C81}"/>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7" name="Text Box 35">
          <a:extLst>
            <a:ext uri="{FF2B5EF4-FFF2-40B4-BE49-F238E27FC236}">
              <a16:creationId xmlns:a16="http://schemas.microsoft.com/office/drawing/2014/main" id="{24028B6C-347F-4A44-BAE2-1D2EA85160C5}"/>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8" name="Text Box 36">
          <a:extLst>
            <a:ext uri="{FF2B5EF4-FFF2-40B4-BE49-F238E27FC236}">
              <a16:creationId xmlns:a16="http://schemas.microsoft.com/office/drawing/2014/main" id="{97411527-2C6D-4999-B307-D645238DE704}"/>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89" name="Text Box 37">
          <a:extLst>
            <a:ext uri="{FF2B5EF4-FFF2-40B4-BE49-F238E27FC236}">
              <a16:creationId xmlns:a16="http://schemas.microsoft.com/office/drawing/2014/main" id="{3781E8B3-54E8-41AD-949F-E27714DF1D5F}"/>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0" name="Text Box 38">
          <a:extLst>
            <a:ext uri="{FF2B5EF4-FFF2-40B4-BE49-F238E27FC236}">
              <a16:creationId xmlns:a16="http://schemas.microsoft.com/office/drawing/2014/main" id="{68D74AB1-CC12-410E-9EEA-25B28DAEE8F4}"/>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1" name="Text Box 39">
          <a:extLst>
            <a:ext uri="{FF2B5EF4-FFF2-40B4-BE49-F238E27FC236}">
              <a16:creationId xmlns:a16="http://schemas.microsoft.com/office/drawing/2014/main" id="{8559BA79-36A1-458A-8BAC-C04F20D79CC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2" name="Text Box 40">
          <a:extLst>
            <a:ext uri="{FF2B5EF4-FFF2-40B4-BE49-F238E27FC236}">
              <a16:creationId xmlns:a16="http://schemas.microsoft.com/office/drawing/2014/main" id="{95880108-9105-4EA2-895E-E1512BFF498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3" name="Text Box 41">
          <a:extLst>
            <a:ext uri="{FF2B5EF4-FFF2-40B4-BE49-F238E27FC236}">
              <a16:creationId xmlns:a16="http://schemas.microsoft.com/office/drawing/2014/main" id="{F955F5B4-2545-4116-B4E2-94FE987FA5FE}"/>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4" name="Text Box 42">
          <a:extLst>
            <a:ext uri="{FF2B5EF4-FFF2-40B4-BE49-F238E27FC236}">
              <a16:creationId xmlns:a16="http://schemas.microsoft.com/office/drawing/2014/main" id="{B367DA75-616F-466F-A708-7A9F34271251}"/>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5" name="Text Box 43">
          <a:extLst>
            <a:ext uri="{FF2B5EF4-FFF2-40B4-BE49-F238E27FC236}">
              <a16:creationId xmlns:a16="http://schemas.microsoft.com/office/drawing/2014/main" id="{062096A7-275C-4C12-8291-1A5B37EBEEA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6" name="Text Box 44">
          <a:extLst>
            <a:ext uri="{FF2B5EF4-FFF2-40B4-BE49-F238E27FC236}">
              <a16:creationId xmlns:a16="http://schemas.microsoft.com/office/drawing/2014/main" id="{A7A13F64-1233-4573-B94B-134F0DFF4106}"/>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7" name="Text Box 45">
          <a:extLst>
            <a:ext uri="{FF2B5EF4-FFF2-40B4-BE49-F238E27FC236}">
              <a16:creationId xmlns:a16="http://schemas.microsoft.com/office/drawing/2014/main" id="{D9DB0434-3731-4632-8DE9-5620C886D0C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8" name="Text Box 46">
          <a:extLst>
            <a:ext uri="{FF2B5EF4-FFF2-40B4-BE49-F238E27FC236}">
              <a16:creationId xmlns:a16="http://schemas.microsoft.com/office/drawing/2014/main" id="{31C1C707-5436-41B4-B1E2-FC120AEBEE4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399" name="Text Box 47">
          <a:extLst>
            <a:ext uri="{FF2B5EF4-FFF2-40B4-BE49-F238E27FC236}">
              <a16:creationId xmlns:a16="http://schemas.microsoft.com/office/drawing/2014/main" id="{A7130272-FFF4-4E1B-ADA6-DDBE3631687E}"/>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0" name="Text Box 49">
          <a:extLst>
            <a:ext uri="{FF2B5EF4-FFF2-40B4-BE49-F238E27FC236}">
              <a16:creationId xmlns:a16="http://schemas.microsoft.com/office/drawing/2014/main" id="{E4D88141-CF89-478C-92E9-523C6326DFE0}"/>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1" name="Text Box 50">
          <a:extLst>
            <a:ext uri="{FF2B5EF4-FFF2-40B4-BE49-F238E27FC236}">
              <a16:creationId xmlns:a16="http://schemas.microsoft.com/office/drawing/2014/main" id="{A711290F-3152-4816-91F4-A5D8E17B65C6}"/>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2" name="Text Box 51">
          <a:extLst>
            <a:ext uri="{FF2B5EF4-FFF2-40B4-BE49-F238E27FC236}">
              <a16:creationId xmlns:a16="http://schemas.microsoft.com/office/drawing/2014/main" id="{314D94C1-7399-4526-B3B2-B3E2BA93414E}"/>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3" name="Text Box 52">
          <a:extLst>
            <a:ext uri="{FF2B5EF4-FFF2-40B4-BE49-F238E27FC236}">
              <a16:creationId xmlns:a16="http://schemas.microsoft.com/office/drawing/2014/main" id="{57000045-AAA4-46EC-A52E-F75DADBAC5A4}"/>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4" name="Text Box 53">
          <a:extLst>
            <a:ext uri="{FF2B5EF4-FFF2-40B4-BE49-F238E27FC236}">
              <a16:creationId xmlns:a16="http://schemas.microsoft.com/office/drawing/2014/main" id="{20077E01-8971-4556-B93D-98C1C66B92BA}"/>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5" name="Text Box 54">
          <a:extLst>
            <a:ext uri="{FF2B5EF4-FFF2-40B4-BE49-F238E27FC236}">
              <a16:creationId xmlns:a16="http://schemas.microsoft.com/office/drawing/2014/main" id="{3C49CCFA-43B8-4D7A-87BD-EEE31A8B00E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6" name="Text Box 55">
          <a:extLst>
            <a:ext uri="{FF2B5EF4-FFF2-40B4-BE49-F238E27FC236}">
              <a16:creationId xmlns:a16="http://schemas.microsoft.com/office/drawing/2014/main" id="{2A041C73-DEA1-4501-B3AA-FCDC74992EE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7" name="Text Box 56">
          <a:extLst>
            <a:ext uri="{FF2B5EF4-FFF2-40B4-BE49-F238E27FC236}">
              <a16:creationId xmlns:a16="http://schemas.microsoft.com/office/drawing/2014/main" id="{F5D193F0-C84D-4D7F-84CC-B41272E9BB4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8" name="Text Box 57">
          <a:extLst>
            <a:ext uri="{FF2B5EF4-FFF2-40B4-BE49-F238E27FC236}">
              <a16:creationId xmlns:a16="http://schemas.microsoft.com/office/drawing/2014/main" id="{065ED9C9-CE4F-4DBF-86DE-5BD2BDC5A7F3}"/>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09" name="Text Box 58">
          <a:extLst>
            <a:ext uri="{FF2B5EF4-FFF2-40B4-BE49-F238E27FC236}">
              <a16:creationId xmlns:a16="http://schemas.microsoft.com/office/drawing/2014/main" id="{7CC34E72-E4EA-4DDE-8C93-99B830FE5562}"/>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0" name="Text Box 59">
          <a:extLst>
            <a:ext uri="{FF2B5EF4-FFF2-40B4-BE49-F238E27FC236}">
              <a16:creationId xmlns:a16="http://schemas.microsoft.com/office/drawing/2014/main" id="{D9FF3C87-C3EC-40E2-97D9-504C68A72A32}"/>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1" name="Text Box 60">
          <a:extLst>
            <a:ext uri="{FF2B5EF4-FFF2-40B4-BE49-F238E27FC236}">
              <a16:creationId xmlns:a16="http://schemas.microsoft.com/office/drawing/2014/main" id="{7BB1D851-4B18-41E3-BEF0-E7D0480243FC}"/>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2" name="Text Box 61">
          <a:extLst>
            <a:ext uri="{FF2B5EF4-FFF2-40B4-BE49-F238E27FC236}">
              <a16:creationId xmlns:a16="http://schemas.microsoft.com/office/drawing/2014/main" id="{59ADA41F-B665-48A7-873A-B004DC1D00E0}"/>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3" name="Text Box 62">
          <a:extLst>
            <a:ext uri="{FF2B5EF4-FFF2-40B4-BE49-F238E27FC236}">
              <a16:creationId xmlns:a16="http://schemas.microsoft.com/office/drawing/2014/main" id="{DAAE807E-73BE-4C71-8EB8-96820061E75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4" name="Text Box 63">
          <a:extLst>
            <a:ext uri="{FF2B5EF4-FFF2-40B4-BE49-F238E27FC236}">
              <a16:creationId xmlns:a16="http://schemas.microsoft.com/office/drawing/2014/main" id="{C278A015-9430-45F4-9060-1B7ADCB7FF2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5" name="Text Box 64">
          <a:extLst>
            <a:ext uri="{FF2B5EF4-FFF2-40B4-BE49-F238E27FC236}">
              <a16:creationId xmlns:a16="http://schemas.microsoft.com/office/drawing/2014/main" id="{818E5F6C-065F-405D-98EC-F6893CC04BD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6" name="Text Box 65">
          <a:extLst>
            <a:ext uri="{FF2B5EF4-FFF2-40B4-BE49-F238E27FC236}">
              <a16:creationId xmlns:a16="http://schemas.microsoft.com/office/drawing/2014/main" id="{A2BD30B2-2A08-438C-8088-5BDFEFA93A0F}"/>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7" name="Text Box 66">
          <a:extLst>
            <a:ext uri="{FF2B5EF4-FFF2-40B4-BE49-F238E27FC236}">
              <a16:creationId xmlns:a16="http://schemas.microsoft.com/office/drawing/2014/main" id="{388A30A8-DAAF-4478-9749-46626AF1B79D}"/>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8" name="Text Box 67">
          <a:extLst>
            <a:ext uri="{FF2B5EF4-FFF2-40B4-BE49-F238E27FC236}">
              <a16:creationId xmlns:a16="http://schemas.microsoft.com/office/drawing/2014/main" id="{C47C26C0-BA48-44D6-BD39-138CF4FFBD22}"/>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19" name="Text Box 68">
          <a:extLst>
            <a:ext uri="{FF2B5EF4-FFF2-40B4-BE49-F238E27FC236}">
              <a16:creationId xmlns:a16="http://schemas.microsoft.com/office/drawing/2014/main" id="{C4ED3E58-FF1C-488D-848E-B4D307B1F8CA}"/>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0" name="Text Box 69">
          <a:extLst>
            <a:ext uri="{FF2B5EF4-FFF2-40B4-BE49-F238E27FC236}">
              <a16:creationId xmlns:a16="http://schemas.microsoft.com/office/drawing/2014/main" id="{122212A7-5C87-4E31-ACE7-6E8AF27FC3D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1" name="Text Box 70">
          <a:extLst>
            <a:ext uri="{FF2B5EF4-FFF2-40B4-BE49-F238E27FC236}">
              <a16:creationId xmlns:a16="http://schemas.microsoft.com/office/drawing/2014/main" id="{573071E6-1063-491D-92DA-DE1DF97265F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2" name="Text Box 71">
          <a:extLst>
            <a:ext uri="{FF2B5EF4-FFF2-40B4-BE49-F238E27FC236}">
              <a16:creationId xmlns:a16="http://schemas.microsoft.com/office/drawing/2014/main" id="{E77FD130-5688-4CB0-A82A-85BA027B461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3" name="Text Box 72">
          <a:extLst>
            <a:ext uri="{FF2B5EF4-FFF2-40B4-BE49-F238E27FC236}">
              <a16:creationId xmlns:a16="http://schemas.microsoft.com/office/drawing/2014/main" id="{F63AD009-91EB-4E96-80D6-17272D17EB3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4" name="Text Box 73">
          <a:extLst>
            <a:ext uri="{FF2B5EF4-FFF2-40B4-BE49-F238E27FC236}">
              <a16:creationId xmlns:a16="http://schemas.microsoft.com/office/drawing/2014/main" id="{9B3E3E7D-68F9-4425-AC11-6BB76ADA2CFD}"/>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5" name="Text Box 74">
          <a:extLst>
            <a:ext uri="{FF2B5EF4-FFF2-40B4-BE49-F238E27FC236}">
              <a16:creationId xmlns:a16="http://schemas.microsoft.com/office/drawing/2014/main" id="{45EC99CE-79CA-4E86-812C-C802E8A25914}"/>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6" name="Text Box 75">
          <a:extLst>
            <a:ext uri="{FF2B5EF4-FFF2-40B4-BE49-F238E27FC236}">
              <a16:creationId xmlns:a16="http://schemas.microsoft.com/office/drawing/2014/main" id="{EE3B948D-B03F-4910-BAB2-E8660E51D3A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7" name="Text Box 76">
          <a:extLst>
            <a:ext uri="{FF2B5EF4-FFF2-40B4-BE49-F238E27FC236}">
              <a16:creationId xmlns:a16="http://schemas.microsoft.com/office/drawing/2014/main" id="{BDB2E5AD-3722-46AC-880D-E124F7D6CCD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8" name="Text Box 77">
          <a:extLst>
            <a:ext uri="{FF2B5EF4-FFF2-40B4-BE49-F238E27FC236}">
              <a16:creationId xmlns:a16="http://schemas.microsoft.com/office/drawing/2014/main" id="{7C9BE2BB-430A-4F6A-A0FE-4386844CD3F6}"/>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29" name="Text Box 78">
          <a:extLst>
            <a:ext uri="{FF2B5EF4-FFF2-40B4-BE49-F238E27FC236}">
              <a16:creationId xmlns:a16="http://schemas.microsoft.com/office/drawing/2014/main" id="{45F5186B-AB77-4CF0-BF95-29AFB3156AF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0" name="Text Box 79">
          <a:extLst>
            <a:ext uri="{FF2B5EF4-FFF2-40B4-BE49-F238E27FC236}">
              <a16:creationId xmlns:a16="http://schemas.microsoft.com/office/drawing/2014/main" id="{478DE1C2-DC9B-42B4-B269-3D160127E575}"/>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1" name="Text Box 80">
          <a:extLst>
            <a:ext uri="{FF2B5EF4-FFF2-40B4-BE49-F238E27FC236}">
              <a16:creationId xmlns:a16="http://schemas.microsoft.com/office/drawing/2014/main" id="{A8E5DB6D-FD90-409C-95ED-C4811970FA38}"/>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2" name="Text Box 81">
          <a:extLst>
            <a:ext uri="{FF2B5EF4-FFF2-40B4-BE49-F238E27FC236}">
              <a16:creationId xmlns:a16="http://schemas.microsoft.com/office/drawing/2014/main" id="{4FA40F63-8EB5-49E7-B5F9-56A085CF667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3" name="Text Box 82">
          <a:extLst>
            <a:ext uri="{FF2B5EF4-FFF2-40B4-BE49-F238E27FC236}">
              <a16:creationId xmlns:a16="http://schemas.microsoft.com/office/drawing/2014/main" id="{768AF1E7-681F-4588-8502-56EB2DEF1F15}"/>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4" name="Text Box 83">
          <a:extLst>
            <a:ext uri="{FF2B5EF4-FFF2-40B4-BE49-F238E27FC236}">
              <a16:creationId xmlns:a16="http://schemas.microsoft.com/office/drawing/2014/main" id="{CBE8EBB1-2D17-430E-90B0-31C9CBA0447B}"/>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5" name="Text Box 84">
          <a:extLst>
            <a:ext uri="{FF2B5EF4-FFF2-40B4-BE49-F238E27FC236}">
              <a16:creationId xmlns:a16="http://schemas.microsoft.com/office/drawing/2014/main" id="{C7C2949E-F043-49C9-AF24-20FEA1C557C0}"/>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6" name="Text Box 85">
          <a:extLst>
            <a:ext uri="{FF2B5EF4-FFF2-40B4-BE49-F238E27FC236}">
              <a16:creationId xmlns:a16="http://schemas.microsoft.com/office/drawing/2014/main" id="{F073CF6C-29CD-40D7-B220-0335DF252E1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7" name="Text Box 86">
          <a:extLst>
            <a:ext uri="{FF2B5EF4-FFF2-40B4-BE49-F238E27FC236}">
              <a16:creationId xmlns:a16="http://schemas.microsoft.com/office/drawing/2014/main" id="{CDB3D5C1-A2DB-4F6A-9586-04638E025487}"/>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8" name="Text Box 87">
          <a:extLst>
            <a:ext uri="{FF2B5EF4-FFF2-40B4-BE49-F238E27FC236}">
              <a16:creationId xmlns:a16="http://schemas.microsoft.com/office/drawing/2014/main" id="{C6620092-4978-4AE4-8765-55F93EE33F6E}"/>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39" name="Text Box 88">
          <a:extLst>
            <a:ext uri="{FF2B5EF4-FFF2-40B4-BE49-F238E27FC236}">
              <a16:creationId xmlns:a16="http://schemas.microsoft.com/office/drawing/2014/main" id="{5FCA84F5-8B5B-49F4-A0F2-7220CD997263}"/>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40" name="Text Box 89">
          <a:extLst>
            <a:ext uri="{FF2B5EF4-FFF2-40B4-BE49-F238E27FC236}">
              <a16:creationId xmlns:a16="http://schemas.microsoft.com/office/drawing/2014/main" id="{A8C00CC6-EF1D-4F92-9BE4-0BB975CC30C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41" name="Text Box 90">
          <a:extLst>
            <a:ext uri="{FF2B5EF4-FFF2-40B4-BE49-F238E27FC236}">
              <a16:creationId xmlns:a16="http://schemas.microsoft.com/office/drawing/2014/main" id="{A641B001-A23C-4755-ADE1-526031DF02FF}"/>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42" name="Text Box 91">
          <a:extLst>
            <a:ext uri="{FF2B5EF4-FFF2-40B4-BE49-F238E27FC236}">
              <a16:creationId xmlns:a16="http://schemas.microsoft.com/office/drawing/2014/main" id="{D22D066E-2930-4701-A5C6-77CFCDD47A5A}"/>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54</xdr:row>
      <xdr:rowOff>0</xdr:rowOff>
    </xdr:from>
    <xdr:ext cx="76200" cy="200025"/>
    <xdr:sp macro="" textlink="">
      <xdr:nvSpPr>
        <xdr:cNvPr id="3443" name="Text Box 92">
          <a:extLst>
            <a:ext uri="{FF2B5EF4-FFF2-40B4-BE49-F238E27FC236}">
              <a16:creationId xmlns:a16="http://schemas.microsoft.com/office/drawing/2014/main" id="{0EFEF916-60EC-4A61-A3A1-91D79C6D61F9}"/>
            </a:ext>
          </a:extLst>
        </xdr:cNvPr>
        <xdr:cNvSpPr txBox="1">
          <a:spLocks noChangeArrowheads="1"/>
        </xdr:cNvSpPr>
      </xdr:nvSpPr>
      <xdr:spPr bwMode="auto">
        <a:xfrm>
          <a:off x="1085850" y="12915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4" name="Text Box 1">
          <a:extLst>
            <a:ext uri="{FF2B5EF4-FFF2-40B4-BE49-F238E27FC236}">
              <a16:creationId xmlns:a16="http://schemas.microsoft.com/office/drawing/2014/main" id="{A450BDDC-A281-44BE-A5D3-E137C957293C}"/>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5" name="Text Box 118">
          <a:extLst>
            <a:ext uri="{FF2B5EF4-FFF2-40B4-BE49-F238E27FC236}">
              <a16:creationId xmlns:a16="http://schemas.microsoft.com/office/drawing/2014/main" id="{8B04F5DD-9FD9-498B-BBC9-D008C4294A8A}"/>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6" name="Text Box 1">
          <a:extLst>
            <a:ext uri="{FF2B5EF4-FFF2-40B4-BE49-F238E27FC236}">
              <a16:creationId xmlns:a16="http://schemas.microsoft.com/office/drawing/2014/main" id="{8295CA03-C844-42F0-BDD1-FF8A9528B0FB}"/>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7" name="Text Box 118">
          <a:extLst>
            <a:ext uri="{FF2B5EF4-FFF2-40B4-BE49-F238E27FC236}">
              <a16:creationId xmlns:a16="http://schemas.microsoft.com/office/drawing/2014/main" id="{C81FA4A0-ABDE-44CC-A249-B00FF7B76BE2}"/>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8" name="Text Box 1">
          <a:extLst>
            <a:ext uri="{FF2B5EF4-FFF2-40B4-BE49-F238E27FC236}">
              <a16:creationId xmlns:a16="http://schemas.microsoft.com/office/drawing/2014/main" id="{42593514-C2D8-4765-83BE-7C8409C1EFDA}"/>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49" name="Text Box 118">
          <a:extLst>
            <a:ext uri="{FF2B5EF4-FFF2-40B4-BE49-F238E27FC236}">
              <a16:creationId xmlns:a16="http://schemas.microsoft.com/office/drawing/2014/main" id="{D6942D95-0F8E-4619-8ED3-892D5BE1640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3450" name="Text Box 1">
          <a:extLst>
            <a:ext uri="{FF2B5EF4-FFF2-40B4-BE49-F238E27FC236}">
              <a16:creationId xmlns:a16="http://schemas.microsoft.com/office/drawing/2014/main" id="{605CE132-8D4F-45D9-BEED-CC23366DAB01}"/>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3451" name="Text Box 118">
          <a:extLst>
            <a:ext uri="{FF2B5EF4-FFF2-40B4-BE49-F238E27FC236}">
              <a16:creationId xmlns:a16="http://schemas.microsoft.com/office/drawing/2014/main" id="{9DE1FDA9-3ADC-47EC-B5FA-2DE664EF0BD1}"/>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2" name="Text Box 1">
          <a:extLst>
            <a:ext uri="{FF2B5EF4-FFF2-40B4-BE49-F238E27FC236}">
              <a16:creationId xmlns:a16="http://schemas.microsoft.com/office/drawing/2014/main" id="{C91674A5-5B9C-4E9C-ABF9-A15EEDCF9F06}"/>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3" name="Text Box 118">
          <a:extLst>
            <a:ext uri="{FF2B5EF4-FFF2-40B4-BE49-F238E27FC236}">
              <a16:creationId xmlns:a16="http://schemas.microsoft.com/office/drawing/2014/main" id="{1200A3D4-D16A-4659-903F-1C3940DADE70}"/>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4" name="Text Box 1">
          <a:extLst>
            <a:ext uri="{FF2B5EF4-FFF2-40B4-BE49-F238E27FC236}">
              <a16:creationId xmlns:a16="http://schemas.microsoft.com/office/drawing/2014/main" id="{120FC5A8-36D4-431A-9ED7-8990D995FABB}"/>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5" name="Text Box 118">
          <a:extLst>
            <a:ext uri="{FF2B5EF4-FFF2-40B4-BE49-F238E27FC236}">
              <a16:creationId xmlns:a16="http://schemas.microsoft.com/office/drawing/2014/main" id="{FC7B82EA-BFB6-4F45-85E1-A1DF8B20A38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6" name="Text Box 1">
          <a:extLst>
            <a:ext uri="{FF2B5EF4-FFF2-40B4-BE49-F238E27FC236}">
              <a16:creationId xmlns:a16="http://schemas.microsoft.com/office/drawing/2014/main" id="{16DD7D2D-09BC-49F5-B108-6AF6AF4230B7}"/>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3457" name="Text Box 118">
          <a:extLst>
            <a:ext uri="{FF2B5EF4-FFF2-40B4-BE49-F238E27FC236}">
              <a16:creationId xmlns:a16="http://schemas.microsoft.com/office/drawing/2014/main" id="{A65E3C9E-91DC-421F-8774-17672F9774E0}"/>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3458" name="Text Box 1">
          <a:extLst>
            <a:ext uri="{FF2B5EF4-FFF2-40B4-BE49-F238E27FC236}">
              <a16:creationId xmlns:a16="http://schemas.microsoft.com/office/drawing/2014/main" id="{B46C5200-4C9C-431E-8F3B-0315C522E10C}"/>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3459" name="Text Box 118">
          <a:extLst>
            <a:ext uri="{FF2B5EF4-FFF2-40B4-BE49-F238E27FC236}">
              <a16:creationId xmlns:a16="http://schemas.microsoft.com/office/drawing/2014/main" id="{5E57CCCB-27E9-4A90-9117-A16078C57EA9}"/>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60" name="Text Box 1">
          <a:extLst>
            <a:ext uri="{FF2B5EF4-FFF2-40B4-BE49-F238E27FC236}">
              <a16:creationId xmlns:a16="http://schemas.microsoft.com/office/drawing/2014/main" id="{81267EA1-0C36-4474-A9B0-3AA1FAFF16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61" name="Text Box 118">
          <a:extLst>
            <a:ext uri="{FF2B5EF4-FFF2-40B4-BE49-F238E27FC236}">
              <a16:creationId xmlns:a16="http://schemas.microsoft.com/office/drawing/2014/main" id="{4295C881-FC78-4883-9578-8EEE174CF5F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62" name="Text Box 1">
          <a:extLst>
            <a:ext uri="{FF2B5EF4-FFF2-40B4-BE49-F238E27FC236}">
              <a16:creationId xmlns:a16="http://schemas.microsoft.com/office/drawing/2014/main" id="{A867A5DB-01BE-4DE4-9DA2-842C6E95B8D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63" name="Text Box 118">
          <a:extLst>
            <a:ext uri="{FF2B5EF4-FFF2-40B4-BE49-F238E27FC236}">
              <a16:creationId xmlns:a16="http://schemas.microsoft.com/office/drawing/2014/main" id="{A4E42B2C-52A9-4825-A50D-650BC803491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64" name="Text Box 1">
          <a:extLst>
            <a:ext uri="{FF2B5EF4-FFF2-40B4-BE49-F238E27FC236}">
              <a16:creationId xmlns:a16="http://schemas.microsoft.com/office/drawing/2014/main" id="{9618E9C9-7CFC-4A51-BDB5-5FA0E2D38B0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65" name="Text Box 118">
          <a:extLst>
            <a:ext uri="{FF2B5EF4-FFF2-40B4-BE49-F238E27FC236}">
              <a16:creationId xmlns:a16="http://schemas.microsoft.com/office/drawing/2014/main" id="{1E5B3073-DF88-4E20-942F-A54643D9B2B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66" name="Text Box 1">
          <a:extLst>
            <a:ext uri="{FF2B5EF4-FFF2-40B4-BE49-F238E27FC236}">
              <a16:creationId xmlns:a16="http://schemas.microsoft.com/office/drawing/2014/main" id="{A9E66B61-4BA5-4EAC-BB76-1759F577292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67" name="Text Box 118">
          <a:extLst>
            <a:ext uri="{FF2B5EF4-FFF2-40B4-BE49-F238E27FC236}">
              <a16:creationId xmlns:a16="http://schemas.microsoft.com/office/drawing/2014/main" id="{C288C3D8-D82F-4D8B-91AF-18441CB3DD3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68" name="Text Box 1">
          <a:extLst>
            <a:ext uri="{FF2B5EF4-FFF2-40B4-BE49-F238E27FC236}">
              <a16:creationId xmlns:a16="http://schemas.microsoft.com/office/drawing/2014/main" id="{F9F29B89-56EE-4677-AD51-193FD38872A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69" name="Text Box 118">
          <a:extLst>
            <a:ext uri="{FF2B5EF4-FFF2-40B4-BE49-F238E27FC236}">
              <a16:creationId xmlns:a16="http://schemas.microsoft.com/office/drawing/2014/main" id="{C1DAC70C-95E2-4B30-A421-0F439EEDD54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70" name="Text Box 1">
          <a:extLst>
            <a:ext uri="{FF2B5EF4-FFF2-40B4-BE49-F238E27FC236}">
              <a16:creationId xmlns:a16="http://schemas.microsoft.com/office/drawing/2014/main" id="{5A99FBF4-7324-4BEE-BFBB-65FF34BA467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71" name="Text Box 118">
          <a:extLst>
            <a:ext uri="{FF2B5EF4-FFF2-40B4-BE49-F238E27FC236}">
              <a16:creationId xmlns:a16="http://schemas.microsoft.com/office/drawing/2014/main" id="{83625D99-9127-4902-994C-FFD9B9DDB4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72" name="Text Box 1">
          <a:extLst>
            <a:ext uri="{FF2B5EF4-FFF2-40B4-BE49-F238E27FC236}">
              <a16:creationId xmlns:a16="http://schemas.microsoft.com/office/drawing/2014/main" id="{B8147C07-3013-4CF2-A9FB-3E9966DCDE8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73" name="Text Box 118">
          <a:extLst>
            <a:ext uri="{FF2B5EF4-FFF2-40B4-BE49-F238E27FC236}">
              <a16:creationId xmlns:a16="http://schemas.microsoft.com/office/drawing/2014/main" id="{7075C5C1-6AB8-4ED6-AC97-44FDDB8FBFF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474" name="Text Box 1">
          <a:extLst>
            <a:ext uri="{FF2B5EF4-FFF2-40B4-BE49-F238E27FC236}">
              <a16:creationId xmlns:a16="http://schemas.microsoft.com/office/drawing/2014/main" id="{ABA9BB77-3717-45BA-BF8B-AC2E069D714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475" name="Text Box 118">
          <a:extLst>
            <a:ext uri="{FF2B5EF4-FFF2-40B4-BE49-F238E27FC236}">
              <a16:creationId xmlns:a16="http://schemas.microsoft.com/office/drawing/2014/main" id="{96114839-5E17-4302-9C2D-B9B9A8016CB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76" name="Text Box 1">
          <a:extLst>
            <a:ext uri="{FF2B5EF4-FFF2-40B4-BE49-F238E27FC236}">
              <a16:creationId xmlns:a16="http://schemas.microsoft.com/office/drawing/2014/main" id="{365EC574-A451-45DD-B43C-498968F79DA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77" name="Text Box 118">
          <a:extLst>
            <a:ext uri="{FF2B5EF4-FFF2-40B4-BE49-F238E27FC236}">
              <a16:creationId xmlns:a16="http://schemas.microsoft.com/office/drawing/2014/main" id="{EF123B93-C743-448A-A193-FAFC2D1D722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78" name="Text Box 1">
          <a:extLst>
            <a:ext uri="{FF2B5EF4-FFF2-40B4-BE49-F238E27FC236}">
              <a16:creationId xmlns:a16="http://schemas.microsoft.com/office/drawing/2014/main" id="{0342C994-0B8A-4087-BBA3-53F51DC4010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479" name="Text Box 118">
          <a:extLst>
            <a:ext uri="{FF2B5EF4-FFF2-40B4-BE49-F238E27FC236}">
              <a16:creationId xmlns:a16="http://schemas.microsoft.com/office/drawing/2014/main" id="{31C27106-913C-48E9-92E2-F5140AAA7EA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80" name="Text Box 1">
          <a:extLst>
            <a:ext uri="{FF2B5EF4-FFF2-40B4-BE49-F238E27FC236}">
              <a16:creationId xmlns:a16="http://schemas.microsoft.com/office/drawing/2014/main" id="{C26BA7F1-A800-4C29-AAD7-FB4AB9D0AD8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81" name="Text Box 118">
          <a:extLst>
            <a:ext uri="{FF2B5EF4-FFF2-40B4-BE49-F238E27FC236}">
              <a16:creationId xmlns:a16="http://schemas.microsoft.com/office/drawing/2014/main" id="{A7333EE4-6E57-47C0-87CB-CC21A524068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82" name="Text Box 1">
          <a:extLst>
            <a:ext uri="{FF2B5EF4-FFF2-40B4-BE49-F238E27FC236}">
              <a16:creationId xmlns:a16="http://schemas.microsoft.com/office/drawing/2014/main" id="{2201A1A0-6CE1-4F76-9BEB-BE3946A00F4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483" name="Text Box 118">
          <a:extLst>
            <a:ext uri="{FF2B5EF4-FFF2-40B4-BE49-F238E27FC236}">
              <a16:creationId xmlns:a16="http://schemas.microsoft.com/office/drawing/2014/main" id="{DBAEC5B2-06F9-4441-8E67-1C415DE4630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4" name="Text Box 1">
          <a:extLst>
            <a:ext uri="{FF2B5EF4-FFF2-40B4-BE49-F238E27FC236}">
              <a16:creationId xmlns:a16="http://schemas.microsoft.com/office/drawing/2014/main" id="{CCD4DAEE-B679-4F38-97EE-DAA92DAA93B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5" name="Text Box 118">
          <a:extLst>
            <a:ext uri="{FF2B5EF4-FFF2-40B4-BE49-F238E27FC236}">
              <a16:creationId xmlns:a16="http://schemas.microsoft.com/office/drawing/2014/main" id="{5A8F1F78-7B40-4908-BA0B-EF0E935FA8D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6" name="Text Box 1">
          <a:extLst>
            <a:ext uri="{FF2B5EF4-FFF2-40B4-BE49-F238E27FC236}">
              <a16:creationId xmlns:a16="http://schemas.microsoft.com/office/drawing/2014/main" id="{DE93429B-9D5F-4380-86FF-7EAB3B458C6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7" name="Text Box 118">
          <a:extLst>
            <a:ext uri="{FF2B5EF4-FFF2-40B4-BE49-F238E27FC236}">
              <a16:creationId xmlns:a16="http://schemas.microsoft.com/office/drawing/2014/main" id="{0E74DE09-1A72-4BB9-B481-B86A8D9B46B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8" name="Text Box 1">
          <a:extLst>
            <a:ext uri="{FF2B5EF4-FFF2-40B4-BE49-F238E27FC236}">
              <a16:creationId xmlns:a16="http://schemas.microsoft.com/office/drawing/2014/main" id="{48E0A6FC-7DDA-4AA5-9C9D-5EBBE888743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489" name="Text Box 118">
          <a:extLst>
            <a:ext uri="{FF2B5EF4-FFF2-40B4-BE49-F238E27FC236}">
              <a16:creationId xmlns:a16="http://schemas.microsoft.com/office/drawing/2014/main" id="{2042342A-9058-4E90-9817-BE7F2AF1E57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490" name="Text Box 1">
          <a:extLst>
            <a:ext uri="{FF2B5EF4-FFF2-40B4-BE49-F238E27FC236}">
              <a16:creationId xmlns:a16="http://schemas.microsoft.com/office/drawing/2014/main" id="{1B729C1C-7C38-4F32-8BAA-CFDCA407AAF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491" name="Text Box 118">
          <a:extLst>
            <a:ext uri="{FF2B5EF4-FFF2-40B4-BE49-F238E27FC236}">
              <a16:creationId xmlns:a16="http://schemas.microsoft.com/office/drawing/2014/main" id="{2CF6CD44-1613-4F77-BC42-96A6BB2E83E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2" name="Text Box 119">
          <a:extLst>
            <a:ext uri="{FF2B5EF4-FFF2-40B4-BE49-F238E27FC236}">
              <a16:creationId xmlns:a16="http://schemas.microsoft.com/office/drawing/2014/main" id="{A1E3779F-18B4-432F-9CC2-AA864CF1906F}"/>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3" name="Text Box 120">
          <a:extLst>
            <a:ext uri="{FF2B5EF4-FFF2-40B4-BE49-F238E27FC236}">
              <a16:creationId xmlns:a16="http://schemas.microsoft.com/office/drawing/2014/main" id="{4990F12E-7EB7-485A-961D-71D29EBFA5C5}"/>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4" name="Text Box 119">
          <a:extLst>
            <a:ext uri="{FF2B5EF4-FFF2-40B4-BE49-F238E27FC236}">
              <a16:creationId xmlns:a16="http://schemas.microsoft.com/office/drawing/2014/main" id="{95721786-5E2A-4BE6-854C-971FADBD27D1}"/>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5" name="Text Box 120">
          <a:extLst>
            <a:ext uri="{FF2B5EF4-FFF2-40B4-BE49-F238E27FC236}">
              <a16:creationId xmlns:a16="http://schemas.microsoft.com/office/drawing/2014/main" id="{EDA0DFF4-3665-42AD-B1F2-102E9812ECAD}"/>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6" name="Text Box 119">
          <a:extLst>
            <a:ext uri="{FF2B5EF4-FFF2-40B4-BE49-F238E27FC236}">
              <a16:creationId xmlns:a16="http://schemas.microsoft.com/office/drawing/2014/main" id="{3C4E16AD-BE1D-43FA-9177-521161E78729}"/>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7" name="Text Box 120">
          <a:extLst>
            <a:ext uri="{FF2B5EF4-FFF2-40B4-BE49-F238E27FC236}">
              <a16:creationId xmlns:a16="http://schemas.microsoft.com/office/drawing/2014/main" id="{48E76F09-FD41-409A-A7F6-7EA9F2815B94}"/>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8" name="Text Box 119">
          <a:extLst>
            <a:ext uri="{FF2B5EF4-FFF2-40B4-BE49-F238E27FC236}">
              <a16:creationId xmlns:a16="http://schemas.microsoft.com/office/drawing/2014/main" id="{10B019B8-F974-478E-82D3-C01453641970}"/>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499" name="Text Box 120">
          <a:extLst>
            <a:ext uri="{FF2B5EF4-FFF2-40B4-BE49-F238E27FC236}">
              <a16:creationId xmlns:a16="http://schemas.microsoft.com/office/drawing/2014/main" id="{4136C9C2-F254-48C1-AE48-8929608E9239}"/>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00" name="Text Box 1">
          <a:extLst>
            <a:ext uri="{FF2B5EF4-FFF2-40B4-BE49-F238E27FC236}">
              <a16:creationId xmlns:a16="http://schemas.microsoft.com/office/drawing/2014/main" id="{5ABA5689-D1A4-4F60-B2E7-25F00B37E59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01" name="Text Box 118">
          <a:extLst>
            <a:ext uri="{FF2B5EF4-FFF2-40B4-BE49-F238E27FC236}">
              <a16:creationId xmlns:a16="http://schemas.microsoft.com/office/drawing/2014/main" id="{0EC26A3B-999C-41B9-9189-186E424C312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02" name="Text Box 1">
          <a:extLst>
            <a:ext uri="{FF2B5EF4-FFF2-40B4-BE49-F238E27FC236}">
              <a16:creationId xmlns:a16="http://schemas.microsoft.com/office/drawing/2014/main" id="{FE421EC8-624D-4305-99ED-D7A4A7315B7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03" name="Text Box 118">
          <a:extLst>
            <a:ext uri="{FF2B5EF4-FFF2-40B4-BE49-F238E27FC236}">
              <a16:creationId xmlns:a16="http://schemas.microsoft.com/office/drawing/2014/main" id="{87BC45EB-9D62-4F5A-BA34-40689E19ABA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04" name="Text Box 1">
          <a:extLst>
            <a:ext uri="{FF2B5EF4-FFF2-40B4-BE49-F238E27FC236}">
              <a16:creationId xmlns:a16="http://schemas.microsoft.com/office/drawing/2014/main" id="{D9572DF0-B851-44F3-9B86-20EB90C2B37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05" name="Text Box 118">
          <a:extLst>
            <a:ext uri="{FF2B5EF4-FFF2-40B4-BE49-F238E27FC236}">
              <a16:creationId xmlns:a16="http://schemas.microsoft.com/office/drawing/2014/main" id="{7149865F-86EC-48B1-9C83-56874CE472F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06" name="Text Box 1">
          <a:extLst>
            <a:ext uri="{FF2B5EF4-FFF2-40B4-BE49-F238E27FC236}">
              <a16:creationId xmlns:a16="http://schemas.microsoft.com/office/drawing/2014/main" id="{7EE0E254-2A1C-49CA-A265-AA3E7AC080F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07" name="Text Box 118">
          <a:extLst>
            <a:ext uri="{FF2B5EF4-FFF2-40B4-BE49-F238E27FC236}">
              <a16:creationId xmlns:a16="http://schemas.microsoft.com/office/drawing/2014/main" id="{AAFEE881-E93F-48E5-8672-E13E20E2E0A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08" name="Text Box 1">
          <a:extLst>
            <a:ext uri="{FF2B5EF4-FFF2-40B4-BE49-F238E27FC236}">
              <a16:creationId xmlns:a16="http://schemas.microsoft.com/office/drawing/2014/main" id="{16345A00-E413-44E7-B020-F97B0AFA19C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09" name="Text Box 118">
          <a:extLst>
            <a:ext uri="{FF2B5EF4-FFF2-40B4-BE49-F238E27FC236}">
              <a16:creationId xmlns:a16="http://schemas.microsoft.com/office/drawing/2014/main" id="{73D2552B-101A-47E4-8FCF-842BF69087A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10" name="Text Box 1">
          <a:extLst>
            <a:ext uri="{FF2B5EF4-FFF2-40B4-BE49-F238E27FC236}">
              <a16:creationId xmlns:a16="http://schemas.microsoft.com/office/drawing/2014/main" id="{60362763-4C79-4C89-B7DD-436EC26EEF2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11" name="Text Box 118">
          <a:extLst>
            <a:ext uri="{FF2B5EF4-FFF2-40B4-BE49-F238E27FC236}">
              <a16:creationId xmlns:a16="http://schemas.microsoft.com/office/drawing/2014/main" id="{BA56DBE6-B18F-4B25-B9FF-DA4927C19F5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12" name="Text Box 1">
          <a:extLst>
            <a:ext uri="{FF2B5EF4-FFF2-40B4-BE49-F238E27FC236}">
              <a16:creationId xmlns:a16="http://schemas.microsoft.com/office/drawing/2014/main" id="{230A31DA-B747-4EF2-8068-6777FFDFE28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13" name="Text Box 118">
          <a:extLst>
            <a:ext uri="{FF2B5EF4-FFF2-40B4-BE49-F238E27FC236}">
              <a16:creationId xmlns:a16="http://schemas.microsoft.com/office/drawing/2014/main" id="{D3ED7CBC-9CB0-4B34-8FEC-78C4A94E6C8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14" name="Text Box 1">
          <a:extLst>
            <a:ext uri="{FF2B5EF4-FFF2-40B4-BE49-F238E27FC236}">
              <a16:creationId xmlns:a16="http://schemas.microsoft.com/office/drawing/2014/main" id="{8AF96608-C5AC-488A-9371-B436D3652BE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15" name="Text Box 118">
          <a:extLst>
            <a:ext uri="{FF2B5EF4-FFF2-40B4-BE49-F238E27FC236}">
              <a16:creationId xmlns:a16="http://schemas.microsoft.com/office/drawing/2014/main" id="{B5183815-0AF8-41C1-B9EA-D90752BC5ED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16" name="Text Box 1">
          <a:extLst>
            <a:ext uri="{FF2B5EF4-FFF2-40B4-BE49-F238E27FC236}">
              <a16:creationId xmlns:a16="http://schemas.microsoft.com/office/drawing/2014/main" id="{2D78AB39-849C-4C79-A010-312551A44F1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17" name="Text Box 118">
          <a:extLst>
            <a:ext uri="{FF2B5EF4-FFF2-40B4-BE49-F238E27FC236}">
              <a16:creationId xmlns:a16="http://schemas.microsoft.com/office/drawing/2014/main" id="{8D2BE414-86FE-4514-AFFF-6DE556759B9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18" name="Text Box 1">
          <a:extLst>
            <a:ext uri="{FF2B5EF4-FFF2-40B4-BE49-F238E27FC236}">
              <a16:creationId xmlns:a16="http://schemas.microsoft.com/office/drawing/2014/main" id="{A17E1B4D-E7A6-4E9D-A6C5-F9D9B768D2E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19" name="Text Box 118">
          <a:extLst>
            <a:ext uri="{FF2B5EF4-FFF2-40B4-BE49-F238E27FC236}">
              <a16:creationId xmlns:a16="http://schemas.microsoft.com/office/drawing/2014/main" id="{484E5FC1-5447-4BF7-80B3-3A902B6A076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20" name="Text Box 1">
          <a:extLst>
            <a:ext uri="{FF2B5EF4-FFF2-40B4-BE49-F238E27FC236}">
              <a16:creationId xmlns:a16="http://schemas.microsoft.com/office/drawing/2014/main" id="{46BD12E8-AF7F-47D7-B889-1A6C135C7A7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21" name="Text Box 118">
          <a:extLst>
            <a:ext uri="{FF2B5EF4-FFF2-40B4-BE49-F238E27FC236}">
              <a16:creationId xmlns:a16="http://schemas.microsoft.com/office/drawing/2014/main" id="{3DF32B36-E953-459F-A0CA-55CD1D3E4E3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22" name="Text Box 1">
          <a:extLst>
            <a:ext uri="{FF2B5EF4-FFF2-40B4-BE49-F238E27FC236}">
              <a16:creationId xmlns:a16="http://schemas.microsoft.com/office/drawing/2014/main" id="{692C91DD-5DD0-4D3A-9D9A-E9F53F01897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23" name="Text Box 118">
          <a:extLst>
            <a:ext uri="{FF2B5EF4-FFF2-40B4-BE49-F238E27FC236}">
              <a16:creationId xmlns:a16="http://schemas.microsoft.com/office/drawing/2014/main" id="{E9C47E2B-7665-456E-958B-1B358F416D7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4" name="Text Box 1">
          <a:extLst>
            <a:ext uri="{FF2B5EF4-FFF2-40B4-BE49-F238E27FC236}">
              <a16:creationId xmlns:a16="http://schemas.microsoft.com/office/drawing/2014/main" id="{ADAB06D1-0FFC-4267-8F7B-D0F3C2DE25E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5" name="Text Box 118">
          <a:extLst>
            <a:ext uri="{FF2B5EF4-FFF2-40B4-BE49-F238E27FC236}">
              <a16:creationId xmlns:a16="http://schemas.microsoft.com/office/drawing/2014/main" id="{421A66EA-92C1-4EFF-8D60-80B01A05DF8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6" name="Text Box 1">
          <a:extLst>
            <a:ext uri="{FF2B5EF4-FFF2-40B4-BE49-F238E27FC236}">
              <a16:creationId xmlns:a16="http://schemas.microsoft.com/office/drawing/2014/main" id="{C6D111C3-2D70-4936-8383-FDC84CBC078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7" name="Text Box 118">
          <a:extLst>
            <a:ext uri="{FF2B5EF4-FFF2-40B4-BE49-F238E27FC236}">
              <a16:creationId xmlns:a16="http://schemas.microsoft.com/office/drawing/2014/main" id="{626DA03A-8A7B-459F-A5DE-E194C6381D5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8" name="Text Box 1">
          <a:extLst>
            <a:ext uri="{FF2B5EF4-FFF2-40B4-BE49-F238E27FC236}">
              <a16:creationId xmlns:a16="http://schemas.microsoft.com/office/drawing/2014/main" id="{EA6395DF-AAF7-49EC-AB50-B593261455A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29" name="Text Box 118">
          <a:extLst>
            <a:ext uri="{FF2B5EF4-FFF2-40B4-BE49-F238E27FC236}">
              <a16:creationId xmlns:a16="http://schemas.microsoft.com/office/drawing/2014/main" id="{83BC2BF9-B4DF-4DF0-BA06-EC854093F37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30" name="Text Box 1">
          <a:extLst>
            <a:ext uri="{FF2B5EF4-FFF2-40B4-BE49-F238E27FC236}">
              <a16:creationId xmlns:a16="http://schemas.microsoft.com/office/drawing/2014/main" id="{79E589B3-1AF1-4900-A210-17083FBE1E8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31" name="Text Box 118">
          <a:extLst>
            <a:ext uri="{FF2B5EF4-FFF2-40B4-BE49-F238E27FC236}">
              <a16:creationId xmlns:a16="http://schemas.microsoft.com/office/drawing/2014/main" id="{F3CD48FF-B39D-4175-974D-D2FDF5B73C7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32" name="Text Box 1">
          <a:extLst>
            <a:ext uri="{FF2B5EF4-FFF2-40B4-BE49-F238E27FC236}">
              <a16:creationId xmlns:a16="http://schemas.microsoft.com/office/drawing/2014/main" id="{F9706984-85D9-4CFD-9183-99D88B30D62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33" name="Text Box 118">
          <a:extLst>
            <a:ext uri="{FF2B5EF4-FFF2-40B4-BE49-F238E27FC236}">
              <a16:creationId xmlns:a16="http://schemas.microsoft.com/office/drawing/2014/main" id="{797048F3-212A-48AE-B013-BF58960CA8A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34" name="Text Box 1">
          <a:extLst>
            <a:ext uri="{FF2B5EF4-FFF2-40B4-BE49-F238E27FC236}">
              <a16:creationId xmlns:a16="http://schemas.microsoft.com/office/drawing/2014/main" id="{E065B93C-184F-45F5-9579-737C80C1CB7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35" name="Text Box 118">
          <a:extLst>
            <a:ext uri="{FF2B5EF4-FFF2-40B4-BE49-F238E27FC236}">
              <a16:creationId xmlns:a16="http://schemas.microsoft.com/office/drawing/2014/main" id="{6465CEE0-ACD9-4E0D-B8FB-2C2AC5AC986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36" name="Text Box 1">
          <a:extLst>
            <a:ext uri="{FF2B5EF4-FFF2-40B4-BE49-F238E27FC236}">
              <a16:creationId xmlns:a16="http://schemas.microsoft.com/office/drawing/2014/main" id="{9541CDEF-22DA-468F-BFF7-14FBA6CEF31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37" name="Text Box 118">
          <a:extLst>
            <a:ext uri="{FF2B5EF4-FFF2-40B4-BE49-F238E27FC236}">
              <a16:creationId xmlns:a16="http://schemas.microsoft.com/office/drawing/2014/main" id="{85E8ECBF-9B1A-45A6-A643-6CCB1832169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38" name="Text Box 1">
          <a:extLst>
            <a:ext uri="{FF2B5EF4-FFF2-40B4-BE49-F238E27FC236}">
              <a16:creationId xmlns:a16="http://schemas.microsoft.com/office/drawing/2014/main" id="{D7A52CD9-60A4-49F6-A135-1B05005A015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39" name="Text Box 118">
          <a:extLst>
            <a:ext uri="{FF2B5EF4-FFF2-40B4-BE49-F238E27FC236}">
              <a16:creationId xmlns:a16="http://schemas.microsoft.com/office/drawing/2014/main" id="{2508FC59-A35E-4264-924A-59E9189D03E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0" name="Text Box 1">
          <a:extLst>
            <a:ext uri="{FF2B5EF4-FFF2-40B4-BE49-F238E27FC236}">
              <a16:creationId xmlns:a16="http://schemas.microsoft.com/office/drawing/2014/main" id="{7EBAA3C4-4A55-4F61-A9EC-B2A7BF16392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1" name="Text Box 118">
          <a:extLst>
            <a:ext uri="{FF2B5EF4-FFF2-40B4-BE49-F238E27FC236}">
              <a16:creationId xmlns:a16="http://schemas.microsoft.com/office/drawing/2014/main" id="{F13EE574-2E92-4448-AB96-CDB66C9EA2D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2" name="Text Box 1">
          <a:extLst>
            <a:ext uri="{FF2B5EF4-FFF2-40B4-BE49-F238E27FC236}">
              <a16:creationId xmlns:a16="http://schemas.microsoft.com/office/drawing/2014/main" id="{399D3011-FDE7-4011-A9AB-3C4E065DC21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3" name="Text Box 118">
          <a:extLst>
            <a:ext uri="{FF2B5EF4-FFF2-40B4-BE49-F238E27FC236}">
              <a16:creationId xmlns:a16="http://schemas.microsoft.com/office/drawing/2014/main" id="{505097BC-B991-45FA-971B-A08438D4616D}"/>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44" name="Text Box 1">
          <a:extLst>
            <a:ext uri="{FF2B5EF4-FFF2-40B4-BE49-F238E27FC236}">
              <a16:creationId xmlns:a16="http://schemas.microsoft.com/office/drawing/2014/main" id="{20489FE6-F21E-4BAE-8E49-6958AA1273A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45" name="Text Box 118">
          <a:extLst>
            <a:ext uri="{FF2B5EF4-FFF2-40B4-BE49-F238E27FC236}">
              <a16:creationId xmlns:a16="http://schemas.microsoft.com/office/drawing/2014/main" id="{4E838DC0-1C1E-4E6C-ACEA-492D9A8B25C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46" name="Text Box 1">
          <a:extLst>
            <a:ext uri="{FF2B5EF4-FFF2-40B4-BE49-F238E27FC236}">
              <a16:creationId xmlns:a16="http://schemas.microsoft.com/office/drawing/2014/main" id="{309C889E-9EE9-4252-8DD6-E037124F1F2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47" name="Text Box 118">
          <a:extLst>
            <a:ext uri="{FF2B5EF4-FFF2-40B4-BE49-F238E27FC236}">
              <a16:creationId xmlns:a16="http://schemas.microsoft.com/office/drawing/2014/main" id="{2CC0905C-3FB6-41EE-B88C-DF82E3B4CA9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8" name="Text Box 1">
          <a:extLst>
            <a:ext uri="{FF2B5EF4-FFF2-40B4-BE49-F238E27FC236}">
              <a16:creationId xmlns:a16="http://schemas.microsoft.com/office/drawing/2014/main" id="{69B7FA17-E87D-4461-80A6-E44F234E46D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49" name="Text Box 118">
          <a:extLst>
            <a:ext uri="{FF2B5EF4-FFF2-40B4-BE49-F238E27FC236}">
              <a16:creationId xmlns:a16="http://schemas.microsoft.com/office/drawing/2014/main" id="{0282AC28-59AA-4700-A451-72634260A489}"/>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0" name="Text Box 1">
          <a:extLst>
            <a:ext uri="{FF2B5EF4-FFF2-40B4-BE49-F238E27FC236}">
              <a16:creationId xmlns:a16="http://schemas.microsoft.com/office/drawing/2014/main" id="{2BD4C2BA-692A-4240-B253-B2D4731BC17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1" name="Text Box 118">
          <a:extLst>
            <a:ext uri="{FF2B5EF4-FFF2-40B4-BE49-F238E27FC236}">
              <a16:creationId xmlns:a16="http://schemas.microsoft.com/office/drawing/2014/main" id="{1308EE01-B65E-4464-85D2-00D59925A6B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52" name="Text Box 1">
          <a:extLst>
            <a:ext uri="{FF2B5EF4-FFF2-40B4-BE49-F238E27FC236}">
              <a16:creationId xmlns:a16="http://schemas.microsoft.com/office/drawing/2014/main" id="{35A9D761-1B1E-422E-B0BA-7BE81038D7E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53" name="Text Box 118">
          <a:extLst>
            <a:ext uri="{FF2B5EF4-FFF2-40B4-BE49-F238E27FC236}">
              <a16:creationId xmlns:a16="http://schemas.microsoft.com/office/drawing/2014/main" id="{4D118AA2-A93F-4E8C-A5A5-CDABA788C43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54" name="Text Box 1">
          <a:extLst>
            <a:ext uri="{FF2B5EF4-FFF2-40B4-BE49-F238E27FC236}">
              <a16:creationId xmlns:a16="http://schemas.microsoft.com/office/drawing/2014/main" id="{4F57D43B-DDE9-42A7-B4B8-00A2BE58B82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55" name="Text Box 118">
          <a:extLst>
            <a:ext uri="{FF2B5EF4-FFF2-40B4-BE49-F238E27FC236}">
              <a16:creationId xmlns:a16="http://schemas.microsoft.com/office/drawing/2014/main" id="{55D8AB56-E2B5-475E-914C-D366B62418A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6" name="Text Box 1">
          <a:extLst>
            <a:ext uri="{FF2B5EF4-FFF2-40B4-BE49-F238E27FC236}">
              <a16:creationId xmlns:a16="http://schemas.microsoft.com/office/drawing/2014/main" id="{2A6FA938-AD12-4B7D-B752-CC791A593D2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7" name="Text Box 118">
          <a:extLst>
            <a:ext uri="{FF2B5EF4-FFF2-40B4-BE49-F238E27FC236}">
              <a16:creationId xmlns:a16="http://schemas.microsoft.com/office/drawing/2014/main" id="{CF3F1630-6DFE-4D44-8BAE-59FC9AAEC6C9}"/>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8" name="Text Box 1">
          <a:extLst>
            <a:ext uri="{FF2B5EF4-FFF2-40B4-BE49-F238E27FC236}">
              <a16:creationId xmlns:a16="http://schemas.microsoft.com/office/drawing/2014/main" id="{BC7BBF84-C31B-4A67-BD2B-4F6F2982D36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559" name="Text Box 118">
          <a:extLst>
            <a:ext uri="{FF2B5EF4-FFF2-40B4-BE49-F238E27FC236}">
              <a16:creationId xmlns:a16="http://schemas.microsoft.com/office/drawing/2014/main" id="{8BDA2E22-72E2-4590-8DAE-183682C99B1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0" name="Text Box 1">
          <a:extLst>
            <a:ext uri="{FF2B5EF4-FFF2-40B4-BE49-F238E27FC236}">
              <a16:creationId xmlns:a16="http://schemas.microsoft.com/office/drawing/2014/main" id="{F9FFCE57-F184-4E36-B148-553D589B473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1" name="Text Box 118">
          <a:extLst>
            <a:ext uri="{FF2B5EF4-FFF2-40B4-BE49-F238E27FC236}">
              <a16:creationId xmlns:a16="http://schemas.microsoft.com/office/drawing/2014/main" id="{482E7D4D-1D9D-4A99-BDE8-FCF312A7C59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2" name="Text Box 1">
          <a:extLst>
            <a:ext uri="{FF2B5EF4-FFF2-40B4-BE49-F238E27FC236}">
              <a16:creationId xmlns:a16="http://schemas.microsoft.com/office/drawing/2014/main" id="{83166504-EE98-4A03-AE57-B05D4636929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3" name="Text Box 118">
          <a:extLst>
            <a:ext uri="{FF2B5EF4-FFF2-40B4-BE49-F238E27FC236}">
              <a16:creationId xmlns:a16="http://schemas.microsoft.com/office/drawing/2014/main" id="{B5B8648C-889A-494A-9B43-1DE7BF2CF21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4" name="Text Box 1">
          <a:extLst>
            <a:ext uri="{FF2B5EF4-FFF2-40B4-BE49-F238E27FC236}">
              <a16:creationId xmlns:a16="http://schemas.microsoft.com/office/drawing/2014/main" id="{6F6F1BA3-15A9-4E23-9BC7-CC1F1A7DAD6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5" name="Text Box 118">
          <a:extLst>
            <a:ext uri="{FF2B5EF4-FFF2-40B4-BE49-F238E27FC236}">
              <a16:creationId xmlns:a16="http://schemas.microsoft.com/office/drawing/2014/main" id="{5836EA8B-4598-4F30-8854-62521B506B0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6" name="Text Box 1">
          <a:extLst>
            <a:ext uri="{FF2B5EF4-FFF2-40B4-BE49-F238E27FC236}">
              <a16:creationId xmlns:a16="http://schemas.microsoft.com/office/drawing/2014/main" id="{1BE74DA7-0A71-4ADD-BE37-3448BB11FE5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67" name="Text Box 118">
          <a:extLst>
            <a:ext uri="{FF2B5EF4-FFF2-40B4-BE49-F238E27FC236}">
              <a16:creationId xmlns:a16="http://schemas.microsoft.com/office/drawing/2014/main" id="{EF0F12B8-AED1-4D69-842B-48826CEDB05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68" name="Text Box 1">
          <a:extLst>
            <a:ext uri="{FF2B5EF4-FFF2-40B4-BE49-F238E27FC236}">
              <a16:creationId xmlns:a16="http://schemas.microsoft.com/office/drawing/2014/main" id="{A3283399-FCEC-4202-81A5-A9CBED3B872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69" name="Text Box 118">
          <a:extLst>
            <a:ext uri="{FF2B5EF4-FFF2-40B4-BE49-F238E27FC236}">
              <a16:creationId xmlns:a16="http://schemas.microsoft.com/office/drawing/2014/main" id="{D6A9DBEB-9C3B-49A2-BE5E-B509D656FB0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70" name="Text Box 1">
          <a:extLst>
            <a:ext uri="{FF2B5EF4-FFF2-40B4-BE49-F238E27FC236}">
              <a16:creationId xmlns:a16="http://schemas.microsoft.com/office/drawing/2014/main" id="{4B99D6E4-8C79-4E6C-9F45-C3BEC3CF569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71" name="Text Box 118">
          <a:extLst>
            <a:ext uri="{FF2B5EF4-FFF2-40B4-BE49-F238E27FC236}">
              <a16:creationId xmlns:a16="http://schemas.microsoft.com/office/drawing/2014/main" id="{67898545-6E62-4DEC-918C-00CD2C924E6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2" name="Text Box 1">
          <a:extLst>
            <a:ext uri="{FF2B5EF4-FFF2-40B4-BE49-F238E27FC236}">
              <a16:creationId xmlns:a16="http://schemas.microsoft.com/office/drawing/2014/main" id="{D06E5898-E323-4718-B876-EF149C20BF4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3" name="Text Box 118">
          <a:extLst>
            <a:ext uri="{FF2B5EF4-FFF2-40B4-BE49-F238E27FC236}">
              <a16:creationId xmlns:a16="http://schemas.microsoft.com/office/drawing/2014/main" id="{5A1764DF-BE54-43CA-A7C1-D276A877FEE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4" name="Text Box 1">
          <a:extLst>
            <a:ext uri="{FF2B5EF4-FFF2-40B4-BE49-F238E27FC236}">
              <a16:creationId xmlns:a16="http://schemas.microsoft.com/office/drawing/2014/main" id="{BB657390-8642-4D07-943B-200800A6390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5" name="Text Box 118">
          <a:extLst>
            <a:ext uri="{FF2B5EF4-FFF2-40B4-BE49-F238E27FC236}">
              <a16:creationId xmlns:a16="http://schemas.microsoft.com/office/drawing/2014/main" id="{F3FF5543-8411-4C53-A026-8EA930BC2C6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6" name="Text Box 1">
          <a:extLst>
            <a:ext uri="{FF2B5EF4-FFF2-40B4-BE49-F238E27FC236}">
              <a16:creationId xmlns:a16="http://schemas.microsoft.com/office/drawing/2014/main" id="{F12F38A7-2BFD-4E27-AC07-5FA90354DE5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77" name="Text Box 118">
          <a:extLst>
            <a:ext uri="{FF2B5EF4-FFF2-40B4-BE49-F238E27FC236}">
              <a16:creationId xmlns:a16="http://schemas.microsoft.com/office/drawing/2014/main" id="{20841385-C137-492C-9952-806AC43D63C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78" name="Text Box 1">
          <a:extLst>
            <a:ext uri="{FF2B5EF4-FFF2-40B4-BE49-F238E27FC236}">
              <a16:creationId xmlns:a16="http://schemas.microsoft.com/office/drawing/2014/main" id="{E68E0F56-109F-41BD-9628-9A8D5EA311D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79" name="Text Box 118">
          <a:extLst>
            <a:ext uri="{FF2B5EF4-FFF2-40B4-BE49-F238E27FC236}">
              <a16:creationId xmlns:a16="http://schemas.microsoft.com/office/drawing/2014/main" id="{C7F64F4B-61AB-4C90-A823-E24498DF01B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80" name="Text Box 1">
          <a:extLst>
            <a:ext uri="{FF2B5EF4-FFF2-40B4-BE49-F238E27FC236}">
              <a16:creationId xmlns:a16="http://schemas.microsoft.com/office/drawing/2014/main" id="{0572E247-51A4-4F6C-9149-99311CEFC0B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81" name="Text Box 118">
          <a:extLst>
            <a:ext uri="{FF2B5EF4-FFF2-40B4-BE49-F238E27FC236}">
              <a16:creationId xmlns:a16="http://schemas.microsoft.com/office/drawing/2014/main" id="{649261BD-E74B-4FF1-96A2-9B52F5B50FD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82" name="Text Box 1">
          <a:extLst>
            <a:ext uri="{FF2B5EF4-FFF2-40B4-BE49-F238E27FC236}">
              <a16:creationId xmlns:a16="http://schemas.microsoft.com/office/drawing/2014/main" id="{6D073E41-B136-48E8-B7F5-7D0B4484F13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583" name="Text Box 118">
          <a:extLst>
            <a:ext uri="{FF2B5EF4-FFF2-40B4-BE49-F238E27FC236}">
              <a16:creationId xmlns:a16="http://schemas.microsoft.com/office/drawing/2014/main" id="{1B7EF787-C9BF-4646-8871-597204FCE18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84" name="Text Box 1">
          <a:extLst>
            <a:ext uri="{FF2B5EF4-FFF2-40B4-BE49-F238E27FC236}">
              <a16:creationId xmlns:a16="http://schemas.microsoft.com/office/drawing/2014/main" id="{E39ADF91-A54E-498E-82F7-3E22B7B7FD4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85" name="Text Box 118">
          <a:extLst>
            <a:ext uri="{FF2B5EF4-FFF2-40B4-BE49-F238E27FC236}">
              <a16:creationId xmlns:a16="http://schemas.microsoft.com/office/drawing/2014/main" id="{F78EEEE4-09DA-4373-8F06-2E7FF8934B6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86" name="Text Box 1">
          <a:extLst>
            <a:ext uri="{FF2B5EF4-FFF2-40B4-BE49-F238E27FC236}">
              <a16:creationId xmlns:a16="http://schemas.microsoft.com/office/drawing/2014/main" id="{79236254-0D4B-49CC-8B50-C31F8EF16B6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587" name="Text Box 118">
          <a:extLst>
            <a:ext uri="{FF2B5EF4-FFF2-40B4-BE49-F238E27FC236}">
              <a16:creationId xmlns:a16="http://schemas.microsoft.com/office/drawing/2014/main" id="{B0CEA2E0-B06A-4175-B66B-A245F46F281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88" name="Text Box 1">
          <a:extLst>
            <a:ext uri="{FF2B5EF4-FFF2-40B4-BE49-F238E27FC236}">
              <a16:creationId xmlns:a16="http://schemas.microsoft.com/office/drawing/2014/main" id="{7EA015F5-6CE8-4725-A9AD-2B1AFF0E963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89" name="Text Box 118">
          <a:extLst>
            <a:ext uri="{FF2B5EF4-FFF2-40B4-BE49-F238E27FC236}">
              <a16:creationId xmlns:a16="http://schemas.microsoft.com/office/drawing/2014/main" id="{0FCDA2C5-55D8-4B2B-B700-639E48E6ECD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90" name="Text Box 1">
          <a:extLst>
            <a:ext uri="{FF2B5EF4-FFF2-40B4-BE49-F238E27FC236}">
              <a16:creationId xmlns:a16="http://schemas.microsoft.com/office/drawing/2014/main" id="{B5226137-9508-42B3-B688-38F1E4930BF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91" name="Text Box 118">
          <a:extLst>
            <a:ext uri="{FF2B5EF4-FFF2-40B4-BE49-F238E27FC236}">
              <a16:creationId xmlns:a16="http://schemas.microsoft.com/office/drawing/2014/main" id="{5AD78CC0-B938-4449-A630-16896ABFFB3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92" name="Text Box 1">
          <a:extLst>
            <a:ext uri="{FF2B5EF4-FFF2-40B4-BE49-F238E27FC236}">
              <a16:creationId xmlns:a16="http://schemas.microsoft.com/office/drawing/2014/main" id="{1DC39AED-8227-4F8A-9444-E25412A20EF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593" name="Text Box 118">
          <a:extLst>
            <a:ext uri="{FF2B5EF4-FFF2-40B4-BE49-F238E27FC236}">
              <a16:creationId xmlns:a16="http://schemas.microsoft.com/office/drawing/2014/main" id="{0AABC321-E46A-4A55-A9AD-98787C2A22F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94" name="Text Box 1">
          <a:extLst>
            <a:ext uri="{FF2B5EF4-FFF2-40B4-BE49-F238E27FC236}">
              <a16:creationId xmlns:a16="http://schemas.microsoft.com/office/drawing/2014/main" id="{6859E209-4D20-4E1C-9B8C-752BE058924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595" name="Text Box 118">
          <a:extLst>
            <a:ext uri="{FF2B5EF4-FFF2-40B4-BE49-F238E27FC236}">
              <a16:creationId xmlns:a16="http://schemas.microsoft.com/office/drawing/2014/main" id="{AC5C02A5-1C6B-44A6-9EBA-9E338970EB5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596" name="Text Box 119">
          <a:extLst>
            <a:ext uri="{FF2B5EF4-FFF2-40B4-BE49-F238E27FC236}">
              <a16:creationId xmlns:a16="http://schemas.microsoft.com/office/drawing/2014/main" id="{948A6787-DE53-4E5D-A0B8-78EEED9EB567}"/>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597" name="Text Box 120">
          <a:extLst>
            <a:ext uri="{FF2B5EF4-FFF2-40B4-BE49-F238E27FC236}">
              <a16:creationId xmlns:a16="http://schemas.microsoft.com/office/drawing/2014/main" id="{18ED3C47-F426-456D-8BDD-8800DC9D7EAE}"/>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598" name="Text Box 119">
          <a:extLst>
            <a:ext uri="{FF2B5EF4-FFF2-40B4-BE49-F238E27FC236}">
              <a16:creationId xmlns:a16="http://schemas.microsoft.com/office/drawing/2014/main" id="{E562D2BF-10B9-44C1-BA7D-C28231F22DBD}"/>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599" name="Text Box 120">
          <a:extLst>
            <a:ext uri="{FF2B5EF4-FFF2-40B4-BE49-F238E27FC236}">
              <a16:creationId xmlns:a16="http://schemas.microsoft.com/office/drawing/2014/main" id="{98F5B40B-5AA2-410D-AE88-48FC022876F7}"/>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600" name="Text Box 119">
          <a:extLst>
            <a:ext uri="{FF2B5EF4-FFF2-40B4-BE49-F238E27FC236}">
              <a16:creationId xmlns:a16="http://schemas.microsoft.com/office/drawing/2014/main" id="{B64CD49E-1375-41B4-A0CF-E2A761317904}"/>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601" name="Text Box 120">
          <a:extLst>
            <a:ext uri="{FF2B5EF4-FFF2-40B4-BE49-F238E27FC236}">
              <a16:creationId xmlns:a16="http://schemas.microsoft.com/office/drawing/2014/main" id="{9D6C0CEC-7559-4990-93A3-92C2F9EE3480}"/>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602" name="Text Box 119">
          <a:extLst>
            <a:ext uri="{FF2B5EF4-FFF2-40B4-BE49-F238E27FC236}">
              <a16:creationId xmlns:a16="http://schemas.microsoft.com/office/drawing/2014/main" id="{6B372779-8FC8-43FE-8823-AFFF4E83865F}"/>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603" name="Text Box 120">
          <a:extLst>
            <a:ext uri="{FF2B5EF4-FFF2-40B4-BE49-F238E27FC236}">
              <a16:creationId xmlns:a16="http://schemas.microsoft.com/office/drawing/2014/main" id="{0A29FCB3-E074-41EA-84E5-AB505CA91757}"/>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04" name="Text Box 1">
          <a:extLst>
            <a:ext uri="{FF2B5EF4-FFF2-40B4-BE49-F238E27FC236}">
              <a16:creationId xmlns:a16="http://schemas.microsoft.com/office/drawing/2014/main" id="{575E9280-309A-4B62-8991-F0AE7572C31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05" name="Text Box 118">
          <a:extLst>
            <a:ext uri="{FF2B5EF4-FFF2-40B4-BE49-F238E27FC236}">
              <a16:creationId xmlns:a16="http://schemas.microsoft.com/office/drawing/2014/main" id="{321B0A0A-685E-446C-B4E6-740E3FC7097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06" name="Text Box 1">
          <a:extLst>
            <a:ext uri="{FF2B5EF4-FFF2-40B4-BE49-F238E27FC236}">
              <a16:creationId xmlns:a16="http://schemas.microsoft.com/office/drawing/2014/main" id="{5B860FCD-9195-465D-AFE3-2F90562AB99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07" name="Text Box 118">
          <a:extLst>
            <a:ext uri="{FF2B5EF4-FFF2-40B4-BE49-F238E27FC236}">
              <a16:creationId xmlns:a16="http://schemas.microsoft.com/office/drawing/2014/main" id="{2BDCD8DD-F9E9-4BEE-A3FA-69F2FD6A8F3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08" name="Text Box 1">
          <a:extLst>
            <a:ext uri="{FF2B5EF4-FFF2-40B4-BE49-F238E27FC236}">
              <a16:creationId xmlns:a16="http://schemas.microsoft.com/office/drawing/2014/main" id="{C38608F2-6AAE-40CC-A690-B11198B29C6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09" name="Text Box 118">
          <a:extLst>
            <a:ext uri="{FF2B5EF4-FFF2-40B4-BE49-F238E27FC236}">
              <a16:creationId xmlns:a16="http://schemas.microsoft.com/office/drawing/2014/main" id="{53CFA57E-9C09-4A0C-94DA-E3301F1BD4E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10" name="Text Box 1">
          <a:extLst>
            <a:ext uri="{FF2B5EF4-FFF2-40B4-BE49-F238E27FC236}">
              <a16:creationId xmlns:a16="http://schemas.microsoft.com/office/drawing/2014/main" id="{B239C19A-9B94-4877-BC30-81B47E2BEF6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11" name="Text Box 118">
          <a:extLst>
            <a:ext uri="{FF2B5EF4-FFF2-40B4-BE49-F238E27FC236}">
              <a16:creationId xmlns:a16="http://schemas.microsoft.com/office/drawing/2014/main" id="{CD1B9871-9DB9-4871-ABCC-3A461C17769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2" name="Text Box 1">
          <a:extLst>
            <a:ext uri="{FF2B5EF4-FFF2-40B4-BE49-F238E27FC236}">
              <a16:creationId xmlns:a16="http://schemas.microsoft.com/office/drawing/2014/main" id="{96D86D84-0757-4067-8CAF-C4BE842E036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3" name="Text Box 118">
          <a:extLst>
            <a:ext uri="{FF2B5EF4-FFF2-40B4-BE49-F238E27FC236}">
              <a16:creationId xmlns:a16="http://schemas.microsoft.com/office/drawing/2014/main" id="{EEE5D4EF-50E5-4342-B268-D28BEE50147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4" name="Text Box 1">
          <a:extLst>
            <a:ext uri="{FF2B5EF4-FFF2-40B4-BE49-F238E27FC236}">
              <a16:creationId xmlns:a16="http://schemas.microsoft.com/office/drawing/2014/main" id="{8F6F2B8E-D140-459E-9A37-B3F620A7A23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5" name="Text Box 118">
          <a:extLst>
            <a:ext uri="{FF2B5EF4-FFF2-40B4-BE49-F238E27FC236}">
              <a16:creationId xmlns:a16="http://schemas.microsoft.com/office/drawing/2014/main" id="{FA006E57-A737-470A-B95D-3F6301DDF96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6" name="Text Box 1">
          <a:extLst>
            <a:ext uri="{FF2B5EF4-FFF2-40B4-BE49-F238E27FC236}">
              <a16:creationId xmlns:a16="http://schemas.microsoft.com/office/drawing/2014/main" id="{8D55D8BD-623F-42B3-B4FF-86FBCA02F31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17" name="Text Box 118">
          <a:extLst>
            <a:ext uri="{FF2B5EF4-FFF2-40B4-BE49-F238E27FC236}">
              <a16:creationId xmlns:a16="http://schemas.microsoft.com/office/drawing/2014/main" id="{EC88C4B2-1BF2-4C6D-A2B5-FE01BB0708C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18" name="Text Box 1">
          <a:extLst>
            <a:ext uri="{FF2B5EF4-FFF2-40B4-BE49-F238E27FC236}">
              <a16:creationId xmlns:a16="http://schemas.microsoft.com/office/drawing/2014/main" id="{71E469C7-6E63-46A1-ACDB-3930567BD01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19" name="Text Box 118">
          <a:extLst>
            <a:ext uri="{FF2B5EF4-FFF2-40B4-BE49-F238E27FC236}">
              <a16:creationId xmlns:a16="http://schemas.microsoft.com/office/drawing/2014/main" id="{BF675D14-DDCA-475B-A85F-CDB55BC2AFE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20" name="Text Box 1">
          <a:extLst>
            <a:ext uri="{FF2B5EF4-FFF2-40B4-BE49-F238E27FC236}">
              <a16:creationId xmlns:a16="http://schemas.microsoft.com/office/drawing/2014/main" id="{E07C422B-9EBD-45BF-8705-279B79CAF9E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21" name="Text Box 118">
          <a:extLst>
            <a:ext uri="{FF2B5EF4-FFF2-40B4-BE49-F238E27FC236}">
              <a16:creationId xmlns:a16="http://schemas.microsoft.com/office/drawing/2014/main" id="{098D9372-FD06-4D9C-B56D-D1B12055A23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22" name="Text Box 1">
          <a:extLst>
            <a:ext uri="{FF2B5EF4-FFF2-40B4-BE49-F238E27FC236}">
              <a16:creationId xmlns:a16="http://schemas.microsoft.com/office/drawing/2014/main" id="{F6BE159D-2639-4557-9699-05F2D9C1128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23" name="Text Box 118">
          <a:extLst>
            <a:ext uri="{FF2B5EF4-FFF2-40B4-BE49-F238E27FC236}">
              <a16:creationId xmlns:a16="http://schemas.microsoft.com/office/drawing/2014/main" id="{D7870563-1BAB-4168-BD99-6541486DF7B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24" name="Text Box 1">
          <a:extLst>
            <a:ext uri="{FF2B5EF4-FFF2-40B4-BE49-F238E27FC236}">
              <a16:creationId xmlns:a16="http://schemas.microsoft.com/office/drawing/2014/main" id="{A7F60F21-0915-452C-AC32-2131ACCE330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25" name="Text Box 118">
          <a:extLst>
            <a:ext uri="{FF2B5EF4-FFF2-40B4-BE49-F238E27FC236}">
              <a16:creationId xmlns:a16="http://schemas.microsoft.com/office/drawing/2014/main" id="{D7DFC149-0572-44FC-800A-387A4967B03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26" name="Text Box 1">
          <a:extLst>
            <a:ext uri="{FF2B5EF4-FFF2-40B4-BE49-F238E27FC236}">
              <a16:creationId xmlns:a16="http://schemas.microsoft.com/office/drawing/2014/main" id="{06BEC63A-2A14-450E-9900-BC3FC1D260C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27" name="Text Box 118">
          <a:extLst>
            <a:ext uri="{FF2B5EF4-FFF2-40B4-BE49-F238E27FC236}">
              <a16:creationId xmlns:a16="http://schemas.microsoft.com/office/drawing/2014/main" id="{A859B546-F8DF-4D27-AD6A-E02B1DCDA37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28" name="Text Box 1">
          <a:extLst>
            <a:ext uri="{FF2B5EF4-FFF2-40B4-BE49-F238E27FC236}">
              <a16:creationId xmlns:a16="http://schemas.microsoft.com/office/drawing/2014/main" id="{04D13534-30CD-4FFE-9628-48DCA27CCE5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29" name="Text Box 118">
          <a:extLst>
            <a:ext uri="{FF2B5EF4-FFF2-40B4-BE49-F238E27FC236}">
              <a16:creationId xmlns:a16="http://schemas.microsoft.com/office/drawing/2014/main" id="{0AEBC153-BF95-4970-A21E-4EFBADED112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30" name="Text Box 1">
          <a:extLst>
            <a:ext uri="{FF2B5EF4-FFF2-40B4-BE49-F238E27FC236}">
              <a16:creationId xmlns:a16="http://schemas.microsoft.com/office/drawing/2014/main" id="{297B7CEB-06F1-4C25-819C-FFB2758A40E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31" name="Text Box 118">
          <a:extLst>
            <a:ext uri="{FF2B5EF4-FFF2-40B4-BE49-F238E27FC236}">
              <a16:creationId xmlns:a16="http://schemas.microsoft.com/office/drawing/2014/main" id="{316B8A30-0A70-4157-A1C4-5070D5A345B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32" name="Text Box 1">
          <a:extLst>
            <a:ext uri="{FF2B5EF4-FFF2-40B4-BE49-F238E27FC236}">
              <a16:creationId xmlns:a16="http://schemas.microsoft.com/office/drawing/2014/main" id="{B182927B-32BB-47E2-A8E3-D2CF8FBA894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33" name="Text Box 118">
          <a:extLst>
            <a:ext uri="{FF2B5EF4-FFF2-40B4-BE49-F238E27FC236}">
              <a16:creationId xmlns:a16="http://schemas.microsoft.com/office/drawing/2014/main" id="{7FDBC755-A073-4FC0-B87C-598C4B2DB48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34" name="Text Box 1">
          <a:extLst>
            <a:ext uri="{FF2B5EF4-FFF2-40B4-BE49-F238E27FC236}">
              <a16:creationId xmlns:a16="http://schemas.microsoft.com/office/drawing/2014/main" id="{B43B3364-244A-465B-8B53-DBA95792887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35" name="Text Box 118">
          <a:extLst>
            <a:ext uri="{FF2B5EF4-FFF2-40B4-BE49-F238E27FC236}">
              <a16:creationId xmlns:a16="http://schemas.microsoft.com/office/drawing/2014/main" id="{73558908-96D0-492A-8BAF-6CA5CE983BD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36" name="Text Box 1">
          <a:extLst>
            <a:ext uri="{FF2B5EF4-FFF2-40B4-BE49-F238E27FC236}">
              <a16:creationId xmlns:a16="http://schemas.microsoft.com/office/drawing/2014/main" id="{E7A5924F-B592-4076-8D71-288572820CC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37" name="Text Box 118">
          <a:extLst>
            <a:ext uri="{FF2B5EF4-FFF2-40B4-BE49-F238E27FC236}">
              <a16:creationId xmlns:a16="http://schemas.microsoft.com/office/drawing/2014/main" id="{DE6CAC8F-F729-491B-BE4B-9F5B44D3898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38" name="Text Box 1">
          <a:extLst>
            <a:ext uri="{FF2B5EF4-FFF2-40B4-BE49-F238E27FC236}">
              <a16:creationId xmlns:a16="http://schemas.microsoft.com/office/drawing/2014/main" id="{582086B9-DE76-4EE7-B947-2133B898ACA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39" name="Text Box 118">
          <a:extLst>
            <a:ext uri="{FF2B5EF4-FFF2-40B4-BE49-F238E27FC236}">
              <a16:creationId xmlns:a16="http://schemas.microsoft.com/office/drawing/2014/main" id="{32A31116-75AA-4B10-85D0-B1BAF81B748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0" name="Text Box 1">
          <a:extLst>
            <a:ext uri="{FF2B5EF4-FFF2-40B4-BE49-F238E27FC236}">
              <a16:creationId xmlns:a16="http://schemas.microsoft.com/office/drawing/2014/main" id="{02392E57-2599-4E37-A697-F5841460D74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1" name="Text Box 118">
          <a:extLst>
            <a:ext uri="{FF2B5EF4-FFF2-40B4-BE49-F238E27FC236}">
              <a16:creationId xmlns:a16="http://schemas.microsoft.com/office/drawing/2014/main" id="{EB1EF9BE-61EF-4363-A31E-B6935A8B638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2" name="Text Box 1">
          <a:extLst>
            <a:ext uri="{FF2B5EF4-FFF2-40B4-BE49-F238E27FC236}">
              <a16:creationId xmlns:a16="http://schemas.microsoft.com/office/drawing/2014/main" id="{BD5292A3-3742-41C4-850E-ABEB00F52E9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3" name="Text Box 118">
          <a:extLst>
            <a:ext uri="{FF2B5EF4-FFF2-40B4-BE49-F238E27FC236}">
              <a16:creationId xmlns:a16="http://schemas.microsoft.com/office/drawing/2014/main" id="{6E50819F-EE7A-4A62-B573-F391678469B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44" name="Text Box 1">
          <a:extLst>
            <a:ext uri="{FF2B5EF4-FFF2-40B4-BE49-F238E27FC236}">
              <a16:creationId xmlns:a16="http://schemas.microsoft.com/office/drawing/2014/main" id="{1DF80731-55FD-4F17-9FAF-9680E1E88CB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45" name="Text Box 118">
          <a:extLst>
            <a:ext uri="{FF2B5EF4-FFF2-40B4-BE49-F238E27FC236}">
              <a16:creationId xmlns:a16="http://schemas.microsoft.com/office/drawing/2014/main" id="{B78FCBB1-92C5-43BD-A0DA-62FA8859992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46" name="Text Box 1">
          <a:extLst>
            <a:ext uri="{FF2B5EF4-FFF2-40B4-BE49-F238E27FC236}">
              <a16:creationId xmlns:a16="http://schemas.microsoft.com/office/drawing/2014/main" id="{5DA2A468-36D1-428D-B2E0-12520BEBA07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47" name="Text Box 118">
          <a:extLst>
            <a:ext uri="{FF2B5EF4-FFF2-40B4-BE49-F238E27FC236}">
              <a16:creationId xmlns:a16="http://schemas.microsoft.com/office/drawing/2014/main" id="{29690081-5EF9-44D7-9523-1E49B9C52EC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8" name="Text Box 1">
          <a:extLst>
            <a:ext uri="{FF2B5EF4-FFF2-40B4-BE49-F238E27FC236}">
              <a16:creationId xmlns:a16="http://schemas.microsoft.com/office/drawing/2014/main" id="{AA412A67-A2E5-4F0C-B8A3-B92D290E0E6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49" name="Text Box 118">
          <a:extLst>
            <a:ext uri="{FF2B5EF4-FFF2-40B4-BE49-F238E27FC236}">
              <a16:creationId xmlns:a16="http://schemas.microsoft.com/office/drawing/2014/main" id="{DC38F334-F206-436F-8E9E-09A65C61B7C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0" name="Text Box 1">
          <a:extLst>
            <a:ext uri="{FF2B5EF4-FFF2-40B4-BE49-F238E27FC236}">
              <a16:creationId xmlns:a16="http://schemas.microsoft.com/office/drawing/2014/main" id="{CA66A650-62BD-49AF-B1E1-131A130CC99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1" name="Text Box 118">
          <a:extLst>
            <a:ext uri="{FF2B5EF4-FFF2-40B4-BE49-F238E27FC236}">
              <a16:creationId xmlns:a16="http://schemas.microsoft.com/office/drawing/2014/main" id="{1A3F3847-9AD1-44BB-9B15-00C321F4A04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52" name="Text Box 1">
          <a:extLst>
            <a:ext uri="{FF2B5EF4-FFF2-40B4-BE49-F238E27FC236}">
              <a16:creationId xmlns:a16="http://schemas.microsoft.com/office/drawing/2014/main" id="{5C99175D-809D-4F83-ACBE-53FBB907876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53" name="Text Box 118">
          <a:extLst>
            <a:ext uri="{FF2B5EF4-FFF2-40B4-BE49-F238E27FC236}">
              <a16:creationId xmlns:a16="http://schemas.microsoft.com/office/drawing/2014/main" id="{86938839-5CB3-447A-81FA-B85F5E7705D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54" name="Text Box 1">
          <a:extLst>
            <a:ext uri="{FF2B5EF4-FFF2-40B4-BE49-F238E27FC236}">
              <a16:creationId xmlns:a16="http://schemas.microsoft.com/office/drawing/2014/main" id="{AF49F3D4-EF92-42EF-84F7-0C7730F3392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55" name="Text Box 118">
          <a:extLst>
            <a:ext uri="{FF2B5EF4-FFF2-40B4-BE49-F238E27FC236}">
              <a16:creationId xmlns:a16="http://schemas.microsoft.com/office/drawing/2014/main" id="{6E5D031A-8F01-4AA0-9B41-5DD788FF8AD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6" name="Text Box 1">
          <a:extLst>
            <a:ext uri="{FF2B5EF4-FFF2-40B4-BE49-F238E27FC236}">
              <a16:creationId xmlns:a16="http://schemas.microsoft.com/office/drawing/2014/main" id="{5357EE4E-A139-4704-A3BD-9139C925DC3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7" name="Text Box 118">
          <a:extLst>
            <a:ext uri="{FF2B5EF4-FFF2-40B4-BE49-F238E27FC236}">
              <a16:creationId xmlns:a16="http://schemas.microsoft.com/office/drawing/2014/main" id="{5066B8C2-C5EF-4C95-B679-CF3238736F1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8" name="Text Box 1">
          <a:extLst>
            <a:ext uri="{FF2B5EF4-FFF2-40B4-BE49-F238E27FC236}">
              <a16:creationId xmlns:a16="http://schemas.microsoft.com/office/drawing/2014/main" id="{C68E0D11-D39E-4F0B-925E-8CD09794DFC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59" name="Text Box 118">
          <a:extLst>
            <a:ext uri="{FF2B5EF4-FFF2-40B4-BE49-F238E27FC236}">
              <a16:creationId xmlns:a16="http://schemas.microsoft.com/office/drawing/2014/main" id="{8A7F4FC8-664F-4EBD-A579-3935A87FDA3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60" name="Text Box 1">
          <a:extLst>
            <a:ext uri="{FF2B5EF4-FFF2-40B4-BE49-F238E27FC236}">
              <a16:creationId xmlns:a16="http://schemas.microsoft.com/office/drawing/2014/main" id="{9CA99A6D-C9F1-4C79-A853-019CC2901A6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61" name="Text Box 118">
          <a:extLst>
            <a:ext uri="{FF2B5EF4-FFF2-40B4-BE49-F238E27FC236}">
              <a16:creationId xmlns:a16="http://schemas.microsoft.com/office/drawing/2014/main" id="{ACD1C0EE-B273-40B1-845A-2D7646FAD2D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62" name="Text Box 1">
          <a:extLst>
            <a:ext uri="{FF2B5EF4-FFF2-40B4-BE49-F238E27FC236}">
              <a16:creationId xmlns:a16="http://schemas.microsoft.com/office/drawing/2014/main" id="{709D725C-1715-46AC-BF7E-C110DB6D56B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663" name="Text Box 118">
          <a:extLst>
            <a:ext uri="{FF2B5EF4-FFF2-40B4-BE49-F238E27FC236}">
              <a16:creationId xmlns:a16="http://schemas.microsoft.com/office/drawing/2014/main" id="{3B2D116D-0DBC-47DA-8885-57F1D252D689}"/>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4" name="Text Box 1">
          <a:extLst>
            <a:ext uri="{FF2B5EF4-FFF2-40B4-BE49-F238E27FC236}">
              <a16:creationId xmlns:a16="http://schemas.microsoft.com/office/drawing/2014/main" id="{D3D20E7D-3049-4E00-A134-BC8581AB766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5" name="Text Box 118">
          <a:extLst>
            <a:ext uri="{FF2B5EF4-FFF2-40B4-BE49-F238E27FC236}">
              <a16:creationId xmlns:a16="http://schemas.microsoft.com/office/drawing/2014/main" id="{0BC64785-9544-4421-8788-C2309071D2F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6" name="Text Box 1">
          <a:extLst>
            <a:ext uri="{FF2B5EF4-FFF2-40B4-BE49-F238E27FC236}">
              <a16:creationId xmlns:a16="http://schemas.microsoft.com/office/drawing/2014/main" id="{C384C315-45FD-486A-A33E-9E354811E10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7" name="Text Box 118">
          <a:extLst>
            <a:ext uri="{FF2B5EF4-FFF2-40B4-BE49-F238E27FC236}">
              <a16:creationId xmlns:a16="http://schemas.microsoft.com/office/drawing/2014/main" id="{8380FAA9-63B1-42C1-BDAE-A80BA29BB1E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8" name="Text Box 1">
          <a:extLst>
            <a:ext uri="{FF2B5EF4-FFF2-40B4-BE49-F238E27FC236}">
              <a16:creationId xmlns:a16="http://schemas.microsoft.com/office/drawing/2014/main" id="{07076AEF-6E36-4299-8109-90F9D5ED876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69" name="Text Box 118">
          <a:extLst>
            <a:ext uri="{FF2B5EF4-FFF2-40B4-BE49-F238E27FC236}">
              <a16:creationId xmlns:a16="http://schemas.microsoft.com/office/drawing/2014/main" id="{92FD5FE3-2732-49F0-8AD0-55D6491C5A5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70" name="Text Box 1">
          <a:extLst>
            <a:ext uri="{FF2B5EF4-FFF2-40B4-BE49-F238E27FC236}">
              <a16:creationId xmlns:a16="http://schemas.microsoft.com/office/drawing/2014/main" id="{AB047E2E-FFCE-480C-98B5-BBBEC39B040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71" name="Text Box 118">
          <a:extLst>
            <a:ext uri="{FF2B5EF4-FFF2-40B4-BE49-F238E27FC236}">
              <a16:creationId xmlns:a16="http://schemas.microsoft.com/office/drawing/2014/main" id="{DEAD11AD-7AFA-45E7-8C65-0EEC2B5F12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72" name="Text Box 1">
          <a:extLst>
            <a:ext uri="{FF2B5EF4-FFF2-40B4-BE49-F238E27FC236}">
              <a16:creationId xmlns:a16="http://schemas.microsoft.com/office/drawing/2014/main" id="{01000E73-4738-4700-B54A-6F1A1E89D9F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73" name="Text Box 118">
          <a:extLst>
            <a:ext uri="{FF2B5EF4-FFF2-40B4-BE49-F238E27FC236}">
              <a16:creationId xmlns:a16="http://schemas.microsoft.com/office/drawing/2014/main" id="{CC67E49B-9989-4483-A916-27295A1B767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74" name="Text Box 1">
          <a:extLst>
            <a:ext uri="{FF2B5EF4-FFF2-40B4-BE49-F238E27FC236}">
              <a16:creationId xmlns:a16="http://schemas.microsoft.com/office/drawing/2014/main" id="{66962C97-5A10-4E8D-9AB1-A98EE23AD94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75" name="Text Box 118">
          <a:extLst>
            <a:ext uri="{FF2B5EF4-FFF2-40B4-BE49-F238E27FC236}">
              <a16:creationId xmlns:a16="http://schemas.microsoft.com/office/drawing/2014/main" id="{9E5692CA-58B5-4CB6-854D-3331A76D29D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76" name="Text Box 1">
          <a:extLst>
            <a:ext uri="{FF2B5EF4-FFF2-40B4-BE49-F238E27FC236}">
              <a16:creationId xmlns:a16="http://schemas.microsoft.com/office/drawing/2014/main" id="{56CE8DBF-97D8-4B6C-92CB-388D8B148BC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77" name="Text Box 118">
          <a:extLst>
            <a:ext uri="{FF2B5EF4-FFF2-40B4-BE49-F238E27FC236}">
              <a16:creationId xmlns:a16="http://schemas.microsoft.com/office/drawing/2014/main" id="{734CF83B-8D34-4BF8-97D9-D87CBEE53B4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78" name="Text Box 1">
          <a:extLst>
            <a:ext uri="{FF2B5EF4-FFF2-40B4-BE49-F238E27FC236}">
              <a16:creationId xmlns:a16="http://schemas.microsoft.com/office/drawing/2014/main" id="{6A599193-797E-4893-B1C6-F5BE66B8BF2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79" name="Text Box 118">
          <a:extLst>
            <a:ext uri="{FF2B5EF4-FFF2-40B4-BE49-F238E27FC236}">
              <a16:creationId xmlns:a16="http://schemas.microsoft.com/office/drawing/2014/main" id="{52D7BA66-8CCF-4DAB-A605-DB733425679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80" name="Text Box 1">
          <a:extLst>
            <a:ext uri="{FF2B5EF4-FFF2-40B4-BE49-F238E27FC236}">
              <a16:creationId xmlns:a16="http://schemas.microsoft.com/office/drawing/2014/main" id="{77AA71E0-12EA-4A7D-9D94-75F265C2290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81" name="Text Box 118">
          <a:extLst>
            <a:ext uri="{FF2B5EF4-FFF2-40B4-BE49-F238E27FC236}">
              <a16:creationId xmlns:a16="http://schemas.microsoft.com/office/drawing/2014/main" id="{E7D2E815-8BA4-4AF2-A8BA-9C9769DD61E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82" name="Text Box 1">
          <a:extLst>
            <a:ext uri="{FF2B5EF4-FFF2-40B4-BE49-F238E27FC236}">
              <a16:creationId xmlns:a16="http://schemas.microsoft.com/office/drawing/2014/main" id="{D91027EE-15B8-4EE7-AD6B-E8334C91891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83" name="Text Box 118">
          <a:extLst>
            <a:ext uri="{FF2B5EF4-FFF2-40B4-BE49-F238E27FC236}">
              <a16:creationId xmlns:a16="http://schemas.microsoft.com/office/drawing/2014/main" id="{A8A36991-A015-47E7-803E-BDF1C4FFCE7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84" name="Text Box 1">
          <a:extLst>
            <a:ext uri="{FF2B5EF4-FFF2-40B4-BE49-F238E27FC236}">
              <a16:creationId xmlns:a16="http://schemas.microsoft.com/office/drawing/2014/main" id="{A3EE1E34-09EA-4BE0-86A8-5BC54ED1F66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85" name="Text Box 118">
          <a:extLst>
            <a:ext uri="{FF2B5EF4-FFF2-40B4-BE49-F238E27FC236}">
              <a16:creationId xmlns:a16="http://schemas.microsoft.com/office/drawing/2014/main" id="{D9F219C6-3A5A-43A7-8C39-B4143365E8C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86" name="Text Box 1">
          <a:extLst>
            <a:ext uri="{FF2B5EF4-FFF2-40B4-BE49-F238E27FC236}">
              <a16:creationId xmlns:a16="http://schemas.microsoft.com/office/drawing/2014/main" id="{4D1AC8CE-834F-4F3F-9711-40BC7755BC9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687" name="Text Box 118">
          <a:extLst>
            <a:ext uri="{FF2B5EF4-FFF2-40B4-BE49-F238E27FC236}">
              <a16:creationId xmlns:a16="http://schemas.microsoft.com/office/drawing/2014/main" id="{4FA0DE22-56FD-4124-9F3A-F30ACD93150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88" name="Text Box 1">
          <a:extLst>
            <a:ext uri="{FF2B5EF4-FFF2-40B4-BE49-F238E27FC236}">
              <a16:creationId xmlns:a16="http://schemas.microsoft.com/office/drawing/2014/main" id="{2E86CA4C-1B96-418A-BE8C-FA32F052E03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89" name="Text Box 118">
          <a:extLst>
            <a:ext uri="{FF2B5EF4-FFF2-40B4-BE49-F238E27FC236}">
              <a16:creationId xmlns:a16="http://schemas.microsoft.com/office/drawing/2014/main" id="{CE0228BD-B1EB-4F9E-AC94-884456D77D5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90" name="Text Box 1">
          <a:extLst>
            <a:ext uri="{FF2B5EF4-FFF2-40B4-BE49-F238E27FC236}">
              <a16:creationId xmlns:a16="http://schemas.microsoft.com/office/drawing/2014/main" id="{CC89E19F-A8EC-4467-8544-6ACB195A29B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691" name="Text Box 118">
          <a:extLst>
            <a:ext uri="{FF2B5EF4-FFF2-40B4-BE49-F238E27FC236}">
              <a16:creationId xmlns:a16="http://schemas.microsoft.com/office/drawing/2014/main" id="{C2B03C20-0566-44AC-B4C8-786976F19C6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2" name="Text Box 1">
          <a:extLst>
            <a:ext uri="{FF2B5EF4-FFF2-40B4-BE49-F238E27FC236}">
              <a16:creationId xmlns:a16="http://schemas.microsoft.com/office/drawing/2014/main" id="{3D32080D-D16F-473F-B362-2C204AED5AC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3" name="Text Box 118">
          <a:extLst>
            <a:ext uri="{FF2B5EF4-FFF2-40B4-BE49-F238E27FC236}">
              <a16:creationId xmlns:a16="http://schemas.microsoft.com/office/drawing/2014/main" id="{744FAC2E-A690-4EBD-94E0-556908BA9D9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4" name="Text Box 1">
          <a:extLst>
            <a:ext uri="{FF2B5EF4-FFF2-40B4-BE49-F238E27FC236}">
              <a16:creationId xmlns:a16="http://schemas.microsoft.com/office/drawing/2014/main" id="{EA5A5FEF-FAE8-4F7A-B290-D6A5ED92845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5" name="Text Box 118">
          <a:extLst>
            <a:ext uri="{FF2B5EF4-FFF2-40B4-BE49-F238E27FC236}">
              <a16:creationId xmlns:a16="http://schemas.microsoft.com/office/drawing/2014/main" id="{98D25DF6-DD13-4415-9E02-3276A257FCA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6" name="Text Box 1">
          <a:extLst>
            <a:ext uri="{FF2B5EF4-FFF2-40B4-BE49-F238E27FC236}">
              <a16:creationId xmlns:a16="http://schemas.microsoft.com/office/drawing/2014/main" id="{850FB06B-1D40-44F9-98C7-6D8CA8BAC64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697" name="Text Box 118">
          <a:extLst>
            <a:ext uri="{FF2B5EF4-FFF2-40B4-BE49-F238E27FC236}">
              <a16:creationId xmlns:a16="http://schemas.microsoft.com/office/drawing/2014/main" id="{FD47FCBC-4833-4B9E-A206-99E75830E7A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98" name="Text Box 1">
          <a:extLst>
            <a:ext uri="{FF2B5EF4-FFF2-40B4-BE49-F238E27FC236}">
              <a16:creationId xmlns:a16="http://schemas.microsoft.com/office/drawing/2014/main" id="{46E75E9A-A1E4-411F-84ED-5C29277C967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699" name="Text Box 118">
          <a:extLst>
            <a:ext uri="{FF2B5EF4-FFF2-40B4-BE49-F238E27FC236}">
              <a16:creationId xmlns:a16="http://schemas.microsoft.com/office/drawing/2014/main" id="{3B7D6C32-4D2E-4F8A-A8C5-CD77DF333A4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0" name="Text Box 1">
          <a:extLst>
            <a:ext uri="{FF2B5EF4-FFF2-40B4-BE49-F238E27FC236}">
              <a16:creationId xmlns:a16="http://schemas.microsoft.com/office/drawing/2014/main" id="{7F2FC095-6AF8-4C54-BACA-4F215D5E294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1" name="Text Box 118">
          <a:extLst>
            <a:ext uri="{FF2B5EF4-FFF2-40B4-BE49-F238E27FC236}">
              <a16:creationId xmlns:a16="http://schemas.microsoft.com/office/drawing/2014/main" id="{0D875855-901C-4CB2-8B2B-62FC69DA8DBE}"/>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2" name="Text Box 1">
          <a:extLst>
            <a:ext uri="{FF2B5EF4-FFF2-40B4-BE49-F238E27FC236}">
              <a16:creationId xmlns:a16="http://schemas.microsoft.com/office/drawing/2014/main" id="{A5DC14AE-8DC2-4371-B431-D5BB1DF0369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3" name="Text Box 118">
          <a:extLst>
            <a:ext uri="{FF2B5EF4-FFF2-40B4-BE49-F238E27FC236}">
              <a16:creationId xmlns:a16="http://schemas.microsoft.com/office/drawing/2014/main" id="{ABD01A78-1344-45F4-8398-ECF35E9CE90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4" name="Text Box 1">
          <a:extLst>
            <a:ext uri="{FF2B5EF4-FFF2-40B4-BE49-F238E27FC236}">
              <a16:creationId xmlns:a16="http://schemas.microsoft.com/office/drawing/2014/main" id="{9BD9B882-E425-4D99-9B16-D2B35E6B062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5" name="Text Box 118">
          <a:extLst>
            <a:ext uri="{FF2B5EF4-FFF2-40B4-BE49-F238E27FC236}">
              <a16:creationId xmlns:a16="http://schemas.microsoft.com/office/drawing/2014/main" id="{22B67BC1-6548-48B4-9284-4F7DFC3CFB8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6" name="Text Box 1">
          <a:extLst>
            <a:ext uri="{FF2B5EF4-FFF2-40B4-BE49-F238E27FC236}">
              <a16:creationId xmlns:a16="http://schemas.microsoft.com/office/drawing/2014/main" id="{A4115114-9C71-4327-8C62-2363784AE7B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7" name="Text Box 118">
          <a:extLst>
            <a:ext uri="{FF2B5EF4-FFF2-40B4-BE49-F238E27FC236}">
              <a16:creationId xmlns:a16="http://schemas.microsoft.com/office/drawing/2014/main" id="{16C785B0-7FA1-4C28-9F65-5AF66231C9B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8" name="Text Box 1">
          <a:extLst>
            <a:ext uri="{FF2B5EF4-FFF2-40B4-BE49-F238E27FC236}">
              <a16:creationId xmlns:a16="http://schemas.microsoft.com/office/drawing/2014/main" id="{C823E76F-40DD-44C5-AA0E-CA5316E096B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09" name="Text Box 118">
          <a:extLst>
            <a:ext uri="{FF2B5EF4-FFF2-40B4-BE49-F238E27FC236}">
              <a16:creationId xmlns:a16="http://schemas.microsoft.com/office/drawing/2014/main" id="{B3B19B29-AFAD-40A8-8702-62778CE14FF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0" name="Text Box 1">
          <a:extLst>
            <a:ext uri="{FF2B5EF4-FFF2-40B4-BE49-F238E27FC236}">
              <a16:creationId xmlns:a16="http://schemas.microsoft.com/office/drawing/2014/main" id="{70C28940-FB10-47FF-8658-78D5EA0868F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1" name="Text Box 118">
          <a:extLst>
            <a:ext uri="{FF2B5EF4-FFF2-40B4-BE49-F238E27FC236}">
              <a16:creationId xmlns:a16="http://schemas.microsoft.com/office/drawing/2014/main" id="{4AD9CE03-B82E-470F-9386-86BF89294E8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2" name="Text Box 1">
          <a:extLst>
            <a:ext uri="{FF2B5EF4-FFF2-40B4-BE49-F238E27FC236}">
              <a16:creationId xmlns:a16="http://schemas.microsoft.com/office/drawing/2014/main" id="{24510B6D-6F01-4CD2-8942-77B112AACED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3" name="Text Box 118">
          <a:extLst>
            <a:ext uri="{FF2B5EF4-FFF2-40B4-BE49-F238E27FC236}">
              <a16:creationId xmlns:a16="http://schemas.microsoft.com/office/drawing/2014/main" id="{9E0C1A88-BC23-432A-AE3D-4F624D20306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4" name="Text Box 1">
          <a:extLst>
            <a:ext uri="{FF2B5EF4-FFF2-40B4-BE49-F238E27FC236}">
              <a16:creationId xmlns:a16="http://schemas.microsoft.com/office/drawing/2014/main" id="{80270BD9-8B1A-481D-B637-A97143EEB45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15" name="Text Box 118">
          <a:extLst>
            <a:ext uri="{FF2B5EF4-FFF2-40B4-BE49-F238E27FC236}">
              <a16:creationId xmlns:a16="http://schemas.microsoft.com/office/drawing/2014/main" id="{6DC91D2C-2667-4288-9144-FF3DDFE05A2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16" name="Text Box 119">
          <a:extLst>
            <a:ext uri="{FF2B5EF4-FFF2-40B4-BE49-F238E27FC236}">
              <a16:creationId xmlns:a16="http://schemas.microsoft.com/office/drawing/2014/main" id="{3F4DF05B-B420-4346-B1AB-AB139D69D51B}"/>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17" name="Text Box 120">
          <a:extLst>
            <a:ext uri="{FF2B5EF4-FFF2-40B4-BE49-F238E27FC236}">
              <a16:creationId xmlns:a16="http://schemas.microsoft.com/office/drawing/2014/main" id="{5DF327DE-8A52-4DAF-B9F5-E74E6403364A}"/>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18" name="Text Box 119">
          <a:extLst>
            <a:ext uri="{FF2B5EF4-FFF2-40B4-BE49-F238E27FC236}">
              <a16:creationId xmlns:a16="http://schemas.microsoft.com/office/drawing/2014/main" id="{7EFC840A-86BF-46D7-96A9-79A800582318}"/>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19" name="Text Box 120">
          <a:extLst>
            <a:ext uri="{FF2B5EF4-FFF2-40B4-BE49-F238E27FC236}">
              <a16:creationId xmlns:a16="http://schemas.microsoft.com/office/drawing/2014/main" id="{E9F2C652-3150-44EB-BC50-100D3E58C6A4}"/>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20" name="Text Box 119">
          <a:extLst>
            <a:ext uri="{FF2B5EF4-FFF2-40B4-BE49-F238E27FC236}">
              <a16:creationId xmlns:a16="http://schemas.microsoft.com/office/drawing/2014/main" id="{A0CD7902-7F17-4F0E-96B0-93705F92C27D}"/>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21" name="Text Box 120">
          <a:extLst>
            <a:ext uri="{FF2B5EF4-FFF2-40B4-BE49-F238E27FC236}">
              <a16:creationId xmlns:a16="http://schemas.microsoft.com/office/drawing/2014/main" id="{4BA1202C-233A-4726-A40F-04CC759C956C}"/>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22" name="Text Box 119">
          <a:extLst>
            <a:ext uri="{FF2B5EF4-FFF2-40B4-BE49-F238E27FC236}">
              <a16:creationId xmlns:a16="http://schemas.microsoft.com/office/drawing/2014/main" id="{D9EBFC11-C003-4DED-B59D-8FB0D2CBD217}"/>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723" name="Text Box 120">
          <a:extLst>
            <a:ext uri="{FF2B5EF4-FFF2-40B4-BE49-F238E27FC236}">
              <a16:creationId xmlns:a16="http://schemas.microsoft.com/office/drawing/2014/main" id="{3A2A2CFD-80D6-440C-97E4-F34540FD9785}"/>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24" name="Text Box 1">
          <a:extLst>
            <a:ext uri="{FF2B5EF4-FFF2-40B4-BE49-F238E27FC236}">
              <a16:creationId xmlns:a16="http://schemas.microsoft.com/office/drawing/2014/main" id="{D0DFF97C-885A-4737-BCF0-627E145050F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25" name="Text Box 118">
          <a:extLst>
            <a:ext uri="{FF2B5EF4-FFF2-40B4-BE49-F238E27FC236}">
              <a16:creationId xmlns:a16="http://schemas.microsoft.com/office/drawing/2014/main" id="{4DE787C9-CEDA-425B-AC89-A00562F9C25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26" name="Text Box 1">
          <a:extLst>
            <a:ext uri="{FF2B5EF4-FFF2-40B4-BE49-F238E27FC236}">
              <a16:creationId xmlns:a16="http://schemas.microsoft.com/office/drawing/2014/main" id="{75BD967A-D8A1-4D0B-9000-AF37CFCAFFE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27" name="Text Box 118">
          <a:extLst>
            <a:ext uri="{FF2B5EF4-FFF2-40B4-BE49-F238E27FC236}">
              <a16:creationId xmlns:a16="http://schemas.microsoft.com/office/drawing/2014/main" id="{E75D8DB6-C0F9-4A87-8CE1-AAFB47D95BA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28" name="Text Box 1">
          <a:extLst>
            <a:ext uri="{FF2B5EF4-FFF2-40B4-BE49-F238E27FC236}">
              <a16:creationId xmlns:a16="http://schemas.microsoft.com/office/drawing/2014/main" id="{6F7AFA73-BFE8-4B25-8ADB-BA8B142570D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29" name="Text Box 118">
          <a:extLst>
            <a:ext uri="{FF2B5EF4-FFF2-40B4-BE49-F238E27FC236}">
              <a16:creationId xmlns:a16="http://schemas.microsoft.com/office/drawing/2014/main" id="{FF7859AF-9D81-41E0-88B2-290F38A20FC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30" name="Text Box 1">
          <a:extLst>
            <a:ext uri="{FF2B5EF4-FFF2-40B4-BE49-F238E27FC236}">
              <a16:creationId xmlns:a16="http://schemas.microsoft.com/office/drawing/2014/main" id="{7FA55DC8-61D6-486C-AFD2-EF5FC5A83E9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31" name="Text Box 118">
          <a:extLst>
            <a:ext uri="{FF2B5EF4-FFF2-40B4-BE49-F238E27FC236}">
              <a16:creationId xmlns:a16="http://schemas.microsoft.com/office/drawing/2014/main" id="{281395D8-E4FC-4E32-80F0-0E33E7451B4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2" name="Text Box 1">
          <a:extLst>
            <a:ext uri="{FF2B5EF4-FFF2-40B4-BE49-F238E27FC236}">
              <a16:creationId xmlns:a16="http://schemas.microsoft.com/office/drawing/2014/main" id="{2AEA5EDF-CE9C-451B-8E8C-3CB25DCF978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3" name="Text Box 118">
          <a:extLst>
            <a:ext uri="{FF2B5EF4-FFF2-40B4-BE49-F238E27FC236}">
              <a16:creationId xmlns:a16="http://schemas.microsoft.com/office/drawing/2014/main" id="{2A8505AA-1721-431C-8BD2-8B95468FE9B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4" name="Text Box 1">
          <a:extLst>
            <a:ext uri="{FF2B5EF4-FFF2-40B4-BE49-F238E27FC236}">
              <a16:creationId xmlns:a16="http://schemas.microsoft.com/office/drawing/2014/main" id="{94007A81-E218-4B7E-BA35-10534CD6CFC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5" name="Text Box 118">
          <a:extLst>
            <a:ext uri="{FF2B5EF4-FFF2-40B4-BE49-F238E27FC236}">
              <a16:creationId xmlns:a16="http://schemas.microsoft.com/office/drawing/2014/main" id="{B658AB7C-C8A2-4B0A-AC29-A5A83998206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6" name="Text Box 1">
          <a:extLst>
            <a:ext uri="{FF2B5EF4-FFF2-40B4-BE49-F238E27FC236}">
              <a16:creationId xmlns:a16="http://schemas.microsoft.com/office/drawing/2014/main" id="{8F1A8C0C-DB11-45B5-9231-D67AD65BCC1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37" name="Text Box 118">
          <a:extLst>
            <a:ext uri="{FF2B5EF4-FFF2-40B4-BE49-F238E27FC236}">
              <a16:creationId xmlns:a16="http://schemas.microsoft.com/office/drawing/2014/main" id="{3499276A-21F6-45E9-B0F7-DE6E8C60691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738" name="Text Box 1">
          <a:extLst>
            <a:ext uri="{FF2B5EF4-FFF2-40B4-BE49-F238E27FC236}">
              <a16:creationId xmlns:a16="http://schemas.microsoft.com/office/drawing/2014/main" id="{ADCAAFB3-9338-49A5-8DAE-EAE86B7EBA3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739" name="Text Box 118">
          <a:extLst>
            <a:ext uri="{FF2B5EF4-FFF2-40B4-BE49-F238E27FC236}">
              <a16:creationId xmlns:a16="http://schemas.microsoft.com/office/drawing/2014/main" id="{06F7B1C5-CA49-4CB3-8DA1-824702E6363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40" name="Text Box 1">
          <a:extLst>
            <a:ext uri="{FF2B5EF4-FFF2-40B4-BE49-F238E27FC236}">
              <a16:creationId xmlns:a16="http://schemas.microsoft.com/office/drawing/2014/main" id="{B204EC04-7900-4D00-A25B-53681566BD3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41" name="Text Box 118">
          <a:extLst>
            <a:ext uri="{FF2B5EF4-FFF2-40B4-BE49-F238E27FC236}">
              <a16:creationId xmlns:a16="http://schemas.microsoft.com/office/drawing/2014/main" id="{9E4BA530-3BDB-45E1-B721-9D34F698DBA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42" name="Text Box 1">
          <a:extLst>
            <a:ext uri="{FF2B5EF4-FFF2-40B4-BE49-F238E27FC236}">
              <a16:creationId xmlns:a16="http://schemas.microsoft.com/office/drawing/2014/main" id="{7EBCBF73-D3AD-43C2-A884-A131BB38614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43" name="Text Box 118">
          <a:extLst>
            <a:ext uri="{FF2B5EF4-FFF2-40B4-BE49-F238E27FC236}">
              <a16:creationId xmlns:a16="http://schemas.microsoft.com/office/drawing/2014/main" id="{56F3FFC7-8014-428E-A7AB-5ACECB39778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44" name="Text Box 1">
          <a:extLst>
            <a:ext uri="{FF2B5EF4-FFF2-40B4-BE49-F238E27FC236}">
              <a16:creationId xmlns:a16="http://schemas.microsoft.com/office/drawing/2014/main" id="{B066A699-CDF6-4368-8D7D-390732D5483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45" name="Text Box 118">
          <a:extLst>
            <a:ext uri="{FF2B5EF4-FFF2-40B4-BE49-F238E27FC236}">
              <a16:creationId xmlns:a16="http://schemas.microsoft.com/office/drawing/2014/main" id="{129F7CAB-B3DD-4A41-8269-FFD12DBCF81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46" name="Text Box 1">
          <a:extLst>
            <a:ext uri="{FF2B5EF4-FFF2-40B4-BE49-F238E27FC236}">
              <a16:creationId xmlns:a16="http://schemas.microsoft.com/office/drawing/2014/main" id="{AE2FE9DE-A7AF-4A29-ABBD-9F4CBFC6758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47" name="Text Box 118">
          <a:extLst>
            <a:ext uri="{FF2B5EF4-FFF2-40B4-BE49-F238E27FC236}">
              <a16:creationId xmlns:a16="http://schemas.microsoft.com/office/drawing/2014/main" id="{64CFE1C1-71C3-4EE6-B672-3FABA433B19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48" name="Text Box 1">
          <a:extLst>
            <a:ext uri="{FF2B5EF4-FFF2-40B4-BE49-F238E27FC236}">
              <a16:creationId xmlns:a16="http://schemas.microsoft.com/office/drawing/2014/main" id="{60EC5D24-A333-4570-A82B-A0F7A2C75B4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49" name="Text Box 118">
          <a:extLst>
            <a:ext uri="{FF2B5EF4-FFF2-40B4-BE49-F238E27FC236}">
              <a16:creationId xmlns:a16="http://schemas.microsoft.com/office/drawing/2014/main" id="{ED0906C1-DBD7-4187-9C1B-1433D9B87A6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50" name="Text Box 1">
          <a:extLst>
            <a:ext uri="{FF2B5EF4-FFF2-40B4-BE49-F238E27FC236}">
              <a16:creationId xmlns:a16="http://schemas.microsoft.com/office/drawing/2014/main" id="{A932ADE3-3409-4D2E-A9A1-6F6BB45E556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51" name="Text Box 118">
          <a:extLst>
            <a:ext uri="{FF2B5EF4-FFF2-40B4-BE49-F238E27FC236}">
              <a16:creationId xmlns:a16="http://schemas.microsoft.com/office/drawing/2014/main" id="{E3CAE469-AD2F-42FF-92AE-FC939D5811D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52" name="Text Box 1">
          <a:extLst>
            <a:ext uri="{FF2B5EF4-FFF2-40B4-BE49-F238E27FC236}">
              <a16:creationId xmlns:a16="http://schemas.microsoft.com/office/drawing/2014/main" id="{21D6C66F-2E93-471C-AD0D-0C86DD8C85E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53" name="Text Box 118">
          <a:extLst>
            <a:ext uri="{FF2B5EF4-FFF2-40B4-BE49-F238E27FC236}">
              <a16:creationId xmlns:a16="http://schemas.microsoft.com/office/drawing/2014/main" id="{C0E9C982-AB7A-4B61-8B0F-297AC69790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754" name="Text Box 1">
          <a:extLst>
            <a:ext uri="{FF2B5EF4-FFF2-40B4-BE49-F238E27FC236}">
              <a16:creationId xmlns:a16="http://schemas.microsoft.com/office/drawing/2014/main" id="{CE58E4C3-2124-48A6-AE1C-17F26BF833E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755" name="Text Box 118">
          <a:extLst>
            <a:ext uri="{FF2B5EF4-FFF2-40B4-BE49-F238E27FC236}">
              <a16:creationId xmlns:a16="http://schemas.microsoft.com/office/drawing/2014/main" id="{09E4F19B-3672-4D37-A78B-F1BF0DCB42C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56" name="Text Box 1">
          <a:extLst>
            <a:ext uri="{FF2B5EF4-FFF2-40B4-BE49-F238E27FC236}">
              <a16:creationId xmlns:a16="http://schemas.microsoft.com/office/drawing/2014/main" id="{7FBEB0FC-44BB-4406-A3A8-9008F83A04A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57" name="Text Box 118">
          <a:extLst>
            <a:ext uri="{FF2B5EF4-FFF2-40B4-BE49-F238E27FC236}">
              <a16:creationId xmlns:a16="http://schemas.microsoft.com/office/drawing/2014/main" id="{0472CB0F-A95A-431F-80C5-01B25077FCE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58" name="Text Box 1">
          <a:extLst>
            <a:ext uri="{FF2B5EF4-FFF2-40B4-BE49-F238E27FC236}">
              <a16:creationId xmlns:a16="http://schemas.microsoft.com/office/drawing/2014/main" id="{915CB3A8-2B31-412D-AE4F-53F5EF34EEBE}"/>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59" name="Text Box 118">
          <a:extLst>
            <a:ext uri="{FF2B5EF4-FFF2-40B4-BE49-F238E27FC236}">
              <a16:creationId xmlns:a16="http://schemas.microsoft.com/office/drawing/2014/main" id="{F1252794-0F26-499F-9107-ADE2E2F73EF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0" name="Text Box 1">
          <a:extLst>
            <a:ext uri="{FF2B5EF4-FFF2-40B4-BE49-F238E27FC236}">
              <a16:creationId xmlns:a16="http://schemas.microsoft.com/office/drawing/2014/main" id="{9AD6C13D-CA3A-4E65-9814-D4514EFDEEF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1" name="Text Box 118">
          <a:extLst>
            <a:ext uri="{FF2B5EF4-FFF2-40B4-BE49-F238E27FC236}">
              <a16:creationId xmlns:a16="http://schemas.microsoft.com/office/drawing/2014/main" id="{C8E6E675-D4EF-4894-B5D1-1D7E2D6ECA8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2" name="Text Box 1">
          <a:extLst>
            <a:ext uri="{FF2B5EF4-FFF2-40B4-BE49-F238E27FC236}">
              <a16:creationId xmlns:a16="http://schemas.microsoft.com/office/drawing/2014/main" id="{7E50C1EC-5FB2-47DA-B4AF-FD3DBD1D202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3" name="Text Box 118">
          <a:extLst>
            <a:ext uri="{FF2B5EF4-FFF2-40B4-BE49-F238E27FC236}">
              <a16:creationId xmlns:a16="http://schemas.microsoft.com/office/drawing/2014/main" id="{9D91CA20-48D3-41DA-B02F-3DE88BAF834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64" name="Text Box 1">
          <a:extLst>
            <a:ext uri="{FF2B5EF4-FFF2-40B4-BE49-F238E27FC236}">
              <a16:creationId xmlns:a16="http://schemas.microsoft.com/office/drawing/2014/main" id="{392B7DC7-8D08-49F5-B6BC-AFFC4E6EB76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65" name="Text Box 118">
          <a:extLst>
            <a:ext uri="{FF2B5EF4-FFF2-40B4-BE49-F238E27FC236}">
              <a16:creationId xmlns:a16="http://schemas.microsoft.com/office/drawing/2014/main" id="{27E6713B-A03F-4069-8869-B1C9B154233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66" name="Text Box 1">
          <a:extLst>
            <a:ext uri="{FF2B5EF4-FFF2-40B4-BE49-F238E27FC236}">
              <a16:creationId xmlns:a16="http://schemas.microsoft.com/office/drawing/2014/main" id="{43905E62-F05C-4161-BBBC-AF8CD4EEAC5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67" name="Text Box 118">
          <a:extLst>
            <a:ext uri="{FF2B5EF4-FFF2-40B4-BE49-F238E27FC236}">
              <a16:creationId xmlns:a16="http://schemas.microsoft.com/office/drawing/2014/main" id="{165085F8-4E3C-453D-A6BC-DC93ED2149E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8" name="Text Box 1">
          <a:extLst>
            <a:ext uri="{FF2B5EF4-FFF2-40B4-BE49-F238E27FC236}">
              <a16:creationId xmlns:a16="http://schemas.microsoft.com/office/drawing/2014/main" id="{5923BD01-3370-48D8-BAB1-40001E9E7FE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69" name="Text Box 118">
          <a:extLst>
            <a:ext uri="{FF2B5EF4-FFF2-40B4-BE49-F238E27FC236}">
              <a16:creationId xmlns:a16="http://schemas.microsoft.com/office/drawing/2014/main" id="{24E33682-3890-4087-82C1-E5979BBDBA2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0" name="Text Box 1">
          <a:extLst>
            <a:ext uri="{FF2B5EF4-FFF2-40B4-BE49-F238E27FC236}">
              <a16:creationId xmlns:a16="http://schemas.microsoft.com/office/drawing/2014/main" id="{E4EFE616-35C6-4E98-952D-AB27C44CE7B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1" name="Text Box 118">
          <a:extLst>
            <a:ext uri="{FF2B5EF4-FFF2-40B4-BE49-F238E27FC236}">
              <a16:creationId xmlns:a16="http://schemas.microsoft.com/office/drawing/2014/main" id="{F43EDD69-C616-4B2B-AF10-CAD08ED6F43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72" name="Text Box 1">
          <a:extLst>
            <a:ext uri="{FF2B5EF4-FFF2-40B4-BE49-F238E27FC236}">
              <a16:creationId xmlns:a16="http://schemas.microsoft.com/office/drawing/2014/main" id="{82901854-CDEF-4DCA-AEEE-675A99923AF3}"/>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73" name="Text Box 118">
          <a:extLst>
            <a:ext uri="{FF2B5EF4-FFF2-40B4-BE49-F238E27FC236}">
              <a16:creationId xmlns:a16="http://schemas.microsoft.com/office/drawing/2014/main" id="{23C5D6D0-8423-49B8-B3E2-F8DF9755167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74" name="Text Box 1">
          <a:extLst>
            <a:ext uri="{FF2B5EF4-FFF2-40B4-BE49-F238E27FC236}">
              <a16:creationId xmlns:a16="http://schemas.microsoft.com/office/drawing/2014/main" id="{1F48E59F-4B77-444F-BFE1-AC74C73DDC2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75" name="Text Box 118">
          <a:extLst>
            <a:ext uri="{FF2B5EF4-FFF2-40B4-BE49-F238E27FC236}">
              <a16:creationId xmlns:a16="http://schemas.microsoft.com/office/drawing/2014/main" id="{64C71572-E2DA-42F5-8853-A3A6A7F4403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6" name="Text Box 1">
          <a:extLst>
            <a:ext uri="{FF2B5EF4-FFF2-40B4-BE49-F238E27FC236}">
              <a16:creationId xmlns:a16="http://schemas.microsoft.com/office/drawing/2014/main" id="{0ABB4279-E36E-4DD1-BC62-5E945CE3AF5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7" name="Text Box 118">
          <a:extLst>
            <a:ext uri="{FF2B5EF4-FFF2-40B4-BE49-F238E27FC236}">
              <a16:creationId xmlns:a16="http://schemas.microsoft.com/office/drawing/2014/main" id="{372F5E7A-03AD-4A5B-AFB7-6CA8010E5E3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8" name="Text Box 1">
          <a:extLst>
            <a:ext uri="{FF2B5EF4-FFF2-40B4-BE49-F238E27FC236}">
              <a16:creationId xmlns:a16="http://schemas.microsoft.com/office/drawing/2014/main" id="{E3989E80-3027-4235-B068-55E11907B21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79" name="Text Box 118">
          <a:extLst>
            <a:ext uri="{FF2B5EF4-FFF2-40B4-BE49-F238E27FC236}">
              <a16:creationId xmlns:a16="http://schemas.microsoft.com/office/drawing/2014/main" id="{8CDC8F96-481D-4185-B135-42D3D83F8CB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80" name="Text Box 1">
          <a:extLst>
            <a:ext uri="{FF2B5EF4-FFF2-40B4-BE49-F238E27FC236}">
              <a16:creationId xmlns:a16="http://schemas.microsoft.com/office/drawing/2014/main" id="{8BABB3EA-1982-4943-B00D-A03632A02DE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81" name="Text Box 118">
          <a:extLst>
            <a:ext uri="{FF2B5EF4-FFF2-40B4-BE49-F238E27FC236}">
              <a16:creationId xmlns:a16="http://schemas.microsoft.com/office/drawing/2014/main" id="{192C8E27-5643-4291-BB22-750B86EEA70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82" name="Text Box 1">
          <a:extLst>
            <a:ext uri="{FF2B5EF4-FFF2-40B4-BE49-F238E27FC236}">
              <a16:creationId xmlns:a16="http://schemas.microsoft.com/office/drawing/2014/main" id="{1C339DC0-3B72-46FF-AF42-A620ED287F8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783" name="Text Box 118">
          <a:extLst>
            <a:ext uri="{FF2B5EF4-FFF2-40B4-BE49-F238E27FC236}">
              <a16:creationId xmlns:a16="http://schemas.microsoft.com/office/drawing/2014/main" id="{1B42DFE3-2BF8-43C0-B826-16C88602CB66}"/>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4" name="Text Box 1">
          <a:extLst>
            <a:ext uri="{FF2B5EF4-FFF2-40B4-BE49-F238E27FC236}">
              <a16:creationId xmlns:a16="http://schemas.microsoft.com/office/drawing/2014/main" id="{386B7BD2-4A21-4E60-A890-AA9F11BDEE1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5" name="Text Box 118">
          <a:extLst>
            <a:ext uri="{FF2B5EF4-FFF2-40B4-BE49-F238E27FC236}">
              <a16:creationId xmlns:a16="http://schemas.microsoft.com/office/drawing/2014/main" id="{FE6FB6B4-0773-47DA-9877-7C0BED683E8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6" name="Text Box 1">
          <a:extLst>
            <a:ext uri="{FF2B5EF4-FFF2-40B4-BE49-F238E27FC236}">
              <a16:creationId xmlns:a16="http://schemas.microsoft.com/office/drawing/2014/main" id="{4A7EC57F-385C-42D8-9879-C4B1D318457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7" name="Text Box 118">
          <a:extLst>
            <a:ext uri="{FF2B5EF4-FFF2-40B4-BE49-F238E27FC236}">
              <a16:creationId xmlns:a16="http://schemas.microsoft.com/office/drawing/2014/main" id="{7ED8A733-34A7-4D5D-B101-3B1E910C914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8" name="Text Box 1">
          <a:extLst>
            <a:ext uri="{FF2B5EF4-FFF2-40B4-BE49-F238E27FC236}">
              <a16:creationId xmlns:a16="http://schemas.microsoft.com/office/drawing/2014/main" id="{2FD8EA74-EE4A-484B-AADC-C1C5E8114D2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89" name="Text Box 118">
          <a:extLst>
            <a:ext uri="{FF2B5EF4-FFF2-40B4-BE49-F238E27FC236}">
              <a16:creationId xmlns:a16="http://schemas.microsoft.com/office/drawing/2014/main" id="{9682BB39-FB7F-45B3-AD49-2A284C77962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90" name="Text Box 1">
          <a:extLst>
            <a:ext uri="{FF2B5EF4-FFF2-40B4-BE49-F238E27FC236}">
              <a16:creationId xmlns:a16="http://schemas.microsoft.com/office/drawing/2014/main" id="{B3A4F7B7-910E-4F9A-AA37-001A47F6ABB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791" name="Text Box 118">
          <a:extLst>
            <a:ext uri="{FF2B5EF4-FFF2-40B4-BE49-F238E27FC236}">
              <a16:creationId xmlns:a16="http://schemas.microsoft.com/office/drawing/2014/main" id="{228671C9-4B65-46D3-8C0C-48A5EAE8C73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92" name="Text Box 1">
          <a:extLst>
            <a:ext uri="{FF2B5EF4-FFF2-40B4-BE49-F238E27FC236}">
              <a16:creationId xmlns:a16="http://schemas.microsoft.com/office/drawing/2014/main" id="{16C81332-87CA-423C-BFE2-2E11796D4D8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93" name="Text Box 118">
          <a:extLst>
            <a:ext uri="{FF2B5EF4-FFF2-40B4-BE49-F238E27FC236}">
              <a16:creationId xmlns:a16="http://schemas.microsoft.com/office/drawing/2014/main" id="{B15996B5-739F-4465-B36D-500C6494D21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94" name="Text Box 1">
          <a:extLst>
            <a:ext uri="{FF2B5EF4-FFF2-40B4-BE49-F238E27FC236}">
              <a16:creationId xmlns:a16="http://schemas.microsoft.com/office/drawing/2014/main" id="{896694B2-339E-4B6E-9F7D-B8768D00D04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795" name="Text Box 118">
          <a:extLst>
            <a:ext uri="{FF2B5EF4-FFF2-40B4-BE49-F238E27FC236}">
              <a16:creationId xmlns:a16="http://schemas.microsoft.com/office/drawing/2014/main" id="{6CE05A91-741F-4B37-A7A3-1C098E31A7B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96" name="Text Box 1">
          <a:extLst>
            <a:ext uri="{FF2B5EF4-FFF2-40B4-BE49-F238E27FC236}">
              <a16:creationId xmlns:a16="http://schemas.microsoft.com/office/drawing/2014/main" id="{39EFE2DF-66EA-40BB-ABA4-74212C72E52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97" name="Text Box 118">
          <a:extLst>
            <a:ext uri="{FF2B5EF4-FFF2-40B4-BE49-F238E27FC236}">
              <a16:creationId xmlns:a16="http://schemas.microsoft.com/office/drawing/2014/main" id="{270F5898-E9A7-4E74-A0AB-1AC298308FD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98" name="Text Box 1">
          <a:extLst>
            <a:ext uri="{FF2B5EF4-FFF2-40B4-BE49-F238E27FC236}">
              <a16:creationId xmlns:a16="http://schemas.microsoft.com/office/drawing/2014/main" id="{D8C5409C-0496-4D74-A16A-1169A19AB0C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799" name="Text Box 118">
          <a:extLst>
            <a:ext uri="{FF2B5EF4-FFF2-40B4-BE49-F238E27FC236}">
              <a16:creationId xmlns:a16="http://schemas.microsoft.com/office/drawing/2014/main" id="{16565713-FAC2-4643-AF8C-5AE7DE94238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00" name="Text Box 1">
          <a:extLst>
            <a:ext uri="{FF2B5EF4-FFF2-40B4-BE49-F238E27FC236}">
              <a16:creationId xmlns:a16="http://schemas.microsoft.com/office/drawing/2014/main" id="{332C6883-D590-4857-99E0-E2F2CFD72FD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01" name="Text Box 118">
          <a:extLst>
            <a:ext uri="{FF2B5EF4-FFF2-40B4-BE49-F238E27FC236}">
              <a16:creationId xmlns:a16="http://schemas.microsoft.com/office/drawing/2014/main" id="{F1629DA3-56F8-4E6B-8C30-F4C6C40609A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02" name="Text Box 1">
          <a:extLst>
            <a:ext uri="{FF2B5EF4-FFF2-40B4-BE49-F238E27FC236}">
              <a16:creationId xmlns:a16="http://schemas.microsoft.com/office/drawing/2014/main" id="{438184F2-F517-4FCF-A151-EECC36E0675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03" name="Text Box 118">
          <a:extLst>
            <a:ext uri="{FF2B5EF4-FFF2-40B4-BE49-F238E27FC236}">
              <a16:creationId xmlns:a16="http://schemas.microsoft.com/office/drawing/2014/main" id="{4D86D8D3-67BA-4C03-A1C7-3B5D3C5876F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04" name="Text Box 1">
          <a:extLst>
            <a:ext uri="{FF2B5EF4-FFF2-40B4-BE49-F238E27FC236}">
              <a16:creationId xmlns:a16="http://schemas.microsoft.com/office/drawing/2014/main" id="{769F84EE-25B7-48BA-9AD7-B74F69B2A7A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05" name="Text Box 118">
          <a:extLst>
            <a:ext uri="{FF2B5EF4-FFF2-40B4-BE49-F238E27FC236}">
              <a16:creationId xmlns:a16="http://schemas.microsoft.com/office/drawing/2014/main" id="{4471B91F-0BD5-411F-8231-FE4066BB92C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06" name="Text Box 1">
          <a:extLst>
            <a:ext uri="{FF2B5EF4-FFF2-40B4-BE49-F238E27FC236}">
              <a16:creationId xmlns:a16="http://schemas.microsoft.com/office/drawing/2014/main" id="{685FB05D-D523-46D2-99C5-EC65E966FCB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07" name="Text Box 118">
          <a:extLst>
            <a:ext uri="{FF2B5EF4-FFF2-40B4-BE49-F238E27FC236}">
              <a16:creationId xmlns:a16="http://schemas.microsoft.com/office/drawing/2014/main" id="{782A2F44-5E13-438A-82A0-7B810152A6F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08" name="Text Box 1">
          <a:extLst>
            <a:ext uri="{FF2B5EF4-FFF2-40B4-BE49-F238E27FC236}">
              <a16:creationId xmlns:a16="http://schemas.microsoft.com/office/drawing/2014/main" id="{6AF74A18-206B-41F8-BC49-6BFCFA821A0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09" name="Text Box 118">
          <a:extLst>
            <a:ext uri="{FF2B5EF4-FFF2-40B4-BE49-F238E27FC236}">
              <a16:creationId xmlns:a16="http://schemas.microsoft.com/office/drawing/2014/main" id="{5E0C6F6C-47D1-44A4-B7DC-2CB31E749DC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10" name="Text Box 1">
          <a:extLst>
            <a:ext uri="{FF2B5EF4-FFF2-40B4-BE49-F238E27FC236}">
              <a16:creationId xmlns:a16="http://schemas.microsoft.com/office/drawing/2014/main" id="{B390F58C-1D17-41E8-97BA-0BC2C17326F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11" name="Text Box 118">
          <a:extLst>
            <a:ext uri="{FF2B5EF4-FFF2-40B4-BE49-F238E27FC236}">
              <a16:creationId xmlns:a16="http://schemas.microsoft.com/office/drawing/2014/main" id="{016CFBBA-9389-4074-98FC-B188C7010B8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2" name="Text Box 1">
          <a:extLst>
            <a:ext uri="{FF2B5EF4-FFF2-40B4-BE49-F238E27FC236}">
              <a16:creationId xmlns:a16="http://schemas.microsoft.com/office/drawing/2014/main" id="{804058E5-4CC8-4140-8C93-79DE2EE31CA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3" name="Text Box 118">
          <a:extLst>
            <a:ext uri="{FF2B5EF4-FFF2-40B4-BE49-F238E27FC236}">
              <a16:creationId xmlns:a16="http://schemas.microsoft.com/office/drawing/2014/main" id="{F48039DE-EFDD-40DE-8255-E0BF36B7460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4" name="Text Box 1">
          <a:extLst>
            <a:ext uri="{FF2B5EF4-FFF2-40B4-BE49-F238E27FC236}">
              <a16:creationId xmlns:a16="http://schemas.microsoft.com/office/drawing/2014/main" id="{CB09250B-4A5A-4759-8571-94CB372C144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5" name="Text Box 118">
          <a:extLst>
            <a:ext uri="{FF2B5EF4-FFF2-40B4-BE49-F238E27FC236}">
              <a16:creationId xmlns:a16="http://schemas.microsoft.com/office/drawing/2014/main" id="{8AAB7514-6B8D-4325-AC51-DD3925E1052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6" name="Text Box 1">
          <a:extLst>
            <a:ext uri="{FF2B5EF4-FFF2-40B4-BE49-F238E27FC236}">
              <a16:creationId xmlns:a16="http://schemas.microsoft.com/office/drawing/2014/main" id="{E58D74DD-102A-49BA-9E9E-8F5446B0DE1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17" name="Text Box 118">
          <a:extLst>
            <a:ext uri="{FF2B5EF4-FFF2-40B4-BE49-F238E27FC236}">
              <a16:creationId xmlns:a16="http://schemas.microsoft.com/office/drawing/2014/main" id="{DD5A4D2E-DE40-460C-A47F-246C651CBEC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18" name="Text Box 1">
          <a:extLst>
            <a:ext uri="{FF2B5EF4-FFF2-40B4-BE49-F238E27FC236}">
              <a16:creationId xmlns:a16="http://schemas.microsoft.com/office/drawing/2014/main" id="{31A30373-01FC-4725-9E3C-CD396D0A15C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19" name="Text Box 118">
          <a:extLst>
            <a:ext uri="{FF2B5EF4-FFF2-40B4-BE49-F238E27FC236}">
              <a16:creationId xmlns:a16="http://schemas.microsoft.com/office/drawing/2014/main" id="{AEBD7E3C-0DB4-4C5B-9AF6-0585D2C2ED4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0" name="Text Box 119">
          <a:extLst>
            <a:ext uri="{FF2B5EF4-FFF2-40B4-BE49-F238E27FC236}">
              <a16:creationId xmlns:a16="http://schemas.microsoft.com/office/drawing/2014/main" id="{BAFB4506-DE0A-4F14-9EFC-7069A45709AA}"/>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1" name="Text Box 120">
          <a:extLst>
            <a:ext uri="{FF2B5EF4-FFF2-40B4-BE49-F238E27FC236}">
              <a16:creationId xmlns:a16="http://schemas.microsoft.com/office/drawing/2014/main" id="{9F6BC446-5D0B-4733-8B92-106ED0234456}"/>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2" name="Text Box 119">
          <a:extLst>
            <a:ext uri="{FF2B5EF4-FFF2-40B4-BE49-F238E27FC236}">
              <a16:creationId xmlns:a16="http://schemas.microsoft.com/office/drawing/2014/main" id="{DC68CFA1-8FD8-440A-B635-F65AA35845DB}"/>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3" name="Text Box 120">
          <a:extLst>
            <a:ext uri="{FF2B5EF4-FFF2-40B4-BE49-F238E27FC236}">
              <a16:creationId xmlns:a16="http://schemas.microsoft.com/office/drawing/2014/main" id="{034D0801-471A-452D-9718-EDDDF3D12402}"/>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4" name="Text Box 119">
          <a:extLst>
            <a:ext uri="{FF2B5EF4-FFF2-40B4-BE49-F238E27FC236}">
              <a16:creationId xmlns:a16="http://schemas.microsoft.com/office/drawing/2014/main" id="{53ACB0A5-050E-4857-BDEE-6DCA618CBDC8}"/>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5" name="Text Box 120">
          <a:extLst>
            <a:ext uri="{FF2B5EF4-FFF2-40B4-BE49-F238E27FC236}">
              <a16:creationId xmlns:a16="http://schemas.microsoft.com/office/drawing/2014/main" id="{C4B632BE-10BF-4F1B-8E38-E2FD051BA6A7}"/>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6" name="Text Box 119">
          <a:extLst>
            <a:ext uri="{FF2B5EF4-FFF2-40B4-BE49-F238E27FC236}">
              <a16:creationId xmlns:a16="http://schemas.microsoft.com/office/drawing/2014/main" id="{75C0A345-F45B-4E2D-8683-87BF3000DC7F}"/>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827" name="Text Box 120">
          <a:extLst>
            <a:ext uri="{FF2B5EF4-FFF2-40B4-BE49-F238E27FC236}">
              <a16:creationId xmlns:a16="http://schemas.microsoft.com/office/drawing/2014/main" id="{9949FFD8-AF11-4604-B200-17EBF37D0EB8}"/>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28" name="Text Box 1">
          <a:extLst>
            <a:ext uri="{FF2B5EF4-FFF2-40B4-BE49-F238E27FC236}">
              <a16:creationId xmlns:a16="http://schemas.microsoft.com/office/drawing/2014/main" id="{6D4DEEAC-7446-4A4F-AD72-072B7B36F74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29" name="Text Box 118">
          <a:extLst>
            <a:ext uri="{FF2B5EF4-FFF2-40B4-BE49-F238E27FC236}">
              <a16:creationId xmlns:a16="http://schemas.microsoft.com/office/drawing/2014/main" id="{A3F0DEB7-D949-4B63-BB20-3B9F26968A5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30" name="Text Box 1">
          <a:extLst>
            <a:ext uri="{FF2B5EF4-FFF2-40B4-BE49-F238E27FC236}">
              <a16:creationId xmlns:a16="http://schemas.microsoft.com/office/drawing/2014/main" id="{6663AEF5-C89F-41A2-86F1-4658F101A36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31" name="Text Box 118">
          <a:extLst>
            <a:ext uri="{FF2B5EF4-FFF2-40B4-BE49-F238E27FC236}">
              <a16:creationId xmlns:a16="http://schemas.microsoft.com/office/drawing/2014/main" id="{FF6E0053-E462-405D-B5CC-9A25B285F55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32" name="Text Box 1">
          <a:extLst>
            <a:ext uri="{FF2B5EF4-FFF2-40B4-BE49-F238E27FC236}">
              <a16:creationId xmlns:a16="http://schemas.microsoft.com/office/drawing/2014/main" id="{F5AB0CE6-F501-48CE-828E-535350F1061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33" name="Text Box 118">
          <a:extLst>
            <a:ext uri="{FF2B5EF4-FFF2-40B4-BE49-F238E27FC236}">
              <a16:creationId xmlns:a16="http://schemas.microsoft.com/office/drawing/2014/main" id="{4EBF2C1C-8E6D-40F8-9709-561B3611AC1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34" name="Text Box 1">
          <a:extLst>
            <a:ext uri="{FF2B5EF4-FFF2-40B4-BE49-F238E27FC236}">
              <a16:creationId xmlns:a16="http://schemas.microsoft.com/office/drawing/2014/main" id="{74F54300-C61A-4B10-8A18-9FBC5CA9708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35" name="Text Box 118">
          <a:extLst>
            <a:ext uri="{FF2B5EF4-FFF2-40B4-BE49-F238E27FC236}">
              <a16:creationId xmlns:a16="http://schemas.microsoft.com/office/drawing/2014/main" id="{E17221C2-26A0-4E7C-B0DD-91EFC3BF210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36" name="Text Box 1">
          <a:extLst>
            <a:ext uri="{FF2B5EF4-FFF2-40B4-BE49-F238E27FC236}">
              <a16:creationId xmlns:a16="http://schemas.microsoft.com/office/drawing/2014/main" id="{1E0E1156-3B53-4A1B-812B-546EED51B61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37" name="Text Box 118">
          <a:extLst>
            <a:ext uri="{FF2B5EF4-FFF2-40B4-BE49-F238E27FC236}">
              <a16:creationId xmlns:a16="http://schemas.microsoft.com/office/drawing/2014/main" id="{8060442D-5C7F-4171-A0A4-5D42647BB73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38" name="Text Box 1">
          <a:extLst>
            <a:ext uri="{FF2B5EF4-FFF2-40B4-BE49-F238E27FC236}">
              <a16:creationId xmlns:a16="http://schemas.microsoft.com/office/drawing/2014/main" id="{B2B0FF02-8FDE-48F0-9166-42377BAF795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39" name="Text Box 118">
          <a:extLst>
            <a:ext uri="{FF2B5EF4-FFF2-40B4-BE49-F238E27FC236}">
              <a16:creationId xmlns:a16="http://schemas.microsoft.com/office/drawing/2014/main" id="{FF9C3468-E083-4035-BA0B-DEC5A0E107B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40" name="Text Box 1">
          <a:extLst>
            <a:ext uri="{FF2B5EF4-FFF2-40B4-BE49-F238E27FC236}">
              <a16:creationId xmlns:a16="http://schemas.microsoft.com/office/drawing/2014/main" id="{76AF6425-8C86-4272-8323-67CF73EE802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41" name="Text Box 118">
          <a:extLst>
            <a:ext uri="{FF2B5EF4-FFF2-40B4-BE49-F238E27FC236}">
              <a16:creationId xmlns:a16="http://schemas.microsoft.com/office/drawing/2014/main" id="{F1C43D06-CA0D-45A7-96EA-0E931DAA936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42" name="Text Box 1">
          <a:extLst>
            <a:ext uri="{FF2B5EF4-FFF2-40B4-BE49-F238E27FC236}">
              <a16:creationId xmlns:a16="http://schemas.microsoft.com/office/drawing/2014/main" id="{A602ACA8-FD63-480B-8898-D283989BE16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43" name="Text Box 118">
          <a:extLst>
            <a:ext uri="{FF2B5EF4-FFF2-40B4-BE49-F238E27FC236}">
              <a16:creationId xmlns:a16="http://schemas.microsoft.com/office/drawing/2014/main" id="{4CC6E869-CEA0-4396-BD5D-3BD7B9BA87F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44" name="Text Box 1">
          <a:extLst>
            <a:ext uri="{FF2B5EF4-FFF2-40B4-BE49-F238E27FC236}">
              <a16:creationId xmlns:a16="http://schemas.microsoft.com/office/drawing/2014/main" id="{FD19588B-8280-4EDD-BC6C-9FDBAF1E685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45" name="Text Box 118">
          <a:extLst>
            <a:ext uri="{FF2B5EF4-FFF2-40B4-BE49-F238E27FC236}">
              <a16:creationId xmlns:a16="http://schemas.microsoft.com/office/drawing/2014/main" id="{0F1B9C36-F0EA-45DB-BA81-53A4E48D488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46" name="Text Box 1">
          <a:extLst>
            <a:ext uri="{FF2B5EF4-FFF2-40B4-BE49-F238E27FC236}">
              <a16:creationId xmlns:a16="http://schemas.microsoft.com/office/drawing/2014/main" id="{C5F3F5FC-5A3C-4E17-AD7F-26492FBFB16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47" name="Text Box 118">
          <a:extLst>
            <a:ext uri="{FF2B5EF4-FFF2-40B4-BE49-F238E27FC236}">
              <a16:creationId xmlns:a16="http://schemas.microsoft.com/office/drawing/2014/main" id="{34740A3E-8FD1-4897-BD9E-862782BD0B4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48" name="Text Box 1">
          <a:extLst>
            <a:ext uri="{FF2B5EF4-FFF2-40B4-BE49-F238E27FC236}">
              <a16:creationId xmlns:a16="http://schemas.microsoft.com/office/drawing/2014/main" id="{216FB9E1-5EA6-4FDB-961E-7AC68E6B0EA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49" name="Text Box 118">
          <a:extLst>
            <a:ext uri="{FF2B5EF4-FFF2-40B4-BE49-F238E27FC236}">
              <a16:creationId xmlns:a16="http://schemas.microsoft.com/office/drawing/2014/main" id="{E2D1177F-052D-45C6-BC59-9CF3694CDDA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50" name="Text Box 1">
          <a:extLst>
            <a:ext uri="{FF2B5EF4-FFF2-40B4-BE49-F238E27FC236}">
              <a16:creationId xmlns:a16="http://schemas.microsoft.com/office/drawing/2014/main" id="{FA8E9155-C1E3-4E04-A9CF-0763D15F606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51" name="Text Box 118">
          <a:extLst>
            <a:ext uri="{FF2B5EF4-FFF2-40B4-BE49-F238E27FC236}">
              <a16:creationId xmlns:a16="http://schemas.microsoft.com/office/drawing/2014/main" id="{207678E6-A6D9-4CBA-87B2-BA664835444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2" name="Text Box 1">
          <a:extLst>
            <a:ext uri="{FF2B5EF4-FFF2-40B4-BE49-F238E27FC236}">
              <a16:creationId xmlns:a16="http://schemas.microsoft.com/office/drawing/2014/main" id="{DFA88C0F-FF3F-4A4D-8E3F-9B7EACFC93A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3" name="Text Box 118">
          <a:extLst>
            <a:ext uri="{FF2B5EF4-FFF2-40B4-BE49-F238E27FC236}">
              <a16:creationId xmlns:a16="http://schemas.microsoft.com/office/drawing/2014/main" id="{16347FDA-5AE0-41BF-9D2C-7A38671B61B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4" name="Text Box 1">
          <a:extLst>
            <a:ext uri="{FF2B5EF4-FFF2-40B4-BE49-F238E27FC236}">
              <a16:creationId xmlns:a16="http://schemas.microsoft.com/office/drawing/2014/main" id="{9ACD31E7-3ECC-4031-9AC3-3ED78E53550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5" name="Text Box 118">
          <a:extLst>
            <a:ext uri="{FF2B5EF4-FFF2-40B4-BE49-F238E27FC236}">
              <a16:creationId xmlns:a16="http://schemas.microsoft.com/office/drawing/2014/main" id="{CC872AF8-35EC-4366-BB30-80DE39F5614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6" name="Text Box 1">
          <a:extLst>
            <a:ext uri="{FF2B5EF4-FFF2-40B4-BE49-F238E27FC236}">
              <a16:creationId xmlns:a16="http://schemas.microsoft.com/office/drawing/2014/main" id="{46814389-FC9F-4A5A-8270-90C8E653714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857" name="Text Box 118">
          <a:extLst>
            <a:ext uri="{FF2B5EF4-FFF2-40B4-BE49-F238E27FC236}">
              <a16:creationId xmlns:a16="http://schemas.microsoft.com/office/drawing/2014/main" id="{CDBC2DD3-1E05-4F81-8FE5-9746A3A3476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58" name="Text Box 1">
          <a:extLst>
            <a:ext uri="{FF2B5EF4-FFF2-40B4-BE49-F238E27FC236}">
              <a16:creationId xmlns:a16="http://schemas.microsoft.com/office/drawing/2014/main" id="{39AEFB95-408D-41FE-97C1-DAB278AD06D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859" name="Text Box 118">
          <a:extLst>
            <a:ext uri="{FF2B5EF4-FFF2-40B4-BE49-F238E27FC236}">
              <a16:creationId xmlns:a16="http://schemas.microsoft.com/office/drawing/2014/main" id="{D6A16F5E-B8CF-40D1-B02E-FEF554582EC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0" name="Text Box 1">
          <a:extLst>
            <a:ext uri="{FF2B5EF4-FFF2-40B4-BE49-F238E27FC236}">
              <a16:creationId xmlns:a16="http://schemas.microsoft.com/office/drawing/2014/main" id="{54D398A5-DB90-4993-989B-E3AA045234C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1" name="Text Box 118">
          <a:extLst>
            <a:ext uri="{FF2B5EF4-FFF2-40B4-BE49-F238E27FC236}">
              <a16:creationId xmlns:a16="http://schemas.microsoft.com/office/drawing/2014/main" id="{C349EB11-81F0-4D7F-A088-D36B79629AA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2" name="Text Box 1">
          <a:extLst>
            <a:ext uri="{FF2B5EF4-FFF2-40B4-BE49-F238E27FC236}">
              <a16:creationId xmlns:a16="http://schemas.microsoft.com/office/drawing/2014/main" id="{BCFB1ECC-BA1D-4BF3-A40A-080150BE6B9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3" name="Text Box 118">
          <a:extLst>
            <a:ext uri="{FF2B5EF4-FFF2-40B4-BE49-F238E27FC236}">
              <a16:creationId xmlns:a16="http://schemas.microsoft.com/office/drawing/2014/main" id="{751A68EA-AD52-457F-A71E-94ABBDB58BF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64" name="Text Box 1">
          <a:extLst>
            <a:ext uri="{FF2B5EF4-FFF2-40B4-BE49-F238E27FC236}">
              <a16:creationId xmlns:a16="http://schemas.microsoft.com/office/drawing/2014/main" id="{8B973BF5-833C-4193-A52F-50C8E2D7B11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65" name="Text Box 118">
          <a:extLst>
            <a:ext uri="{FF2B5EF4-FFF2-40B4-BE49-F238E27FC236}">
              <a16:creationId xmlns:a16="http://schemas.microsoft.com/office/drawing/2014/main" id="{93DB248E-0358-414F-B2A4-6AB17E05637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66" name="Text Box 1">
          <a:extLst>
            <a:ext uri="{FF2B5EF4-FFF2-40B4-BE49-F238E27FC236}">
              <a16:creationId xmlns:a16="http://schemas.microsoft.com/office/drawing/2014/main" id="{B5B7AE17-79C1-4195-B79C-F1CB24EFF81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67" name="Text Box 118">
          <a:extLst>
            <a:ext uri="{FF2B5EF4-FFF2-40B4-BE49-F238E27FC236}">
              <a16:creationId xmlns:a16="http://schemas.microsoft.com/office/drawing/2014/main" id="{054E1F57-9F6E-47E2-B8CE-D59BCB6B2A8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8" name="Text Box 1">
          <a:extLst>
            <a:ext uri="{FF2B5EF4-FFF2-40B4-BE49-F238E27FC236}">
              <a16:creationId xmlns:a16="http://schemas.microsoft.com/office/drawing/2014/main" id="{35C97D22-383C-4972-B525-9BD56B3AA87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69" name="Text Box 118">
          <a:extLst>
            <a:ext uri="{FF2B5EF4-FFF2-40B4-BE49-F238E27FC236}">
              <a16:creationId xmlns:a16="http://schemas.microsoft.com/office/drawing/2014/main" id="{92D6F19A-18AA-4571-8635-894BF78992ED}"/>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0" name="Text Box 1">
          <a:extLst>
            <a:ext uri="{FF2B5EF4-FFF2-40B4-BE49-F238E27FC236}">
              <a16:creationId xmlns:a16="http://schemas.microsoft.com/office/drawing/2014/main" id="{AA580D5B-DEE9-415E-A967-14B34C66F99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1" name="Text Box 118">
          <a:extLst>
            <a:ext uri="{FF2B5EF4-FFF2-40B4-BE49-F238E27FC236}">
              <a16:creationId xmlns:a16="http://schemas.microsoft.com/office/drawing/2014/main" id="{0BFC9B01-68F6-4C56-AC9B-98684191160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72" name="Text Box 1">
          <a:extLst>
            <a:ext uri="{FF2B5EF4-FFF2-40B4-BE49-F238E27FC236}">
              <a16:creationId xmlns:a16="http://schemas.microsoft.com/office/drawing/2014/main" id="{CD0628EE-E7A3-4A76-A052-64A3A0F0E34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73" name="Text Box 118">
          <a:extLst>
            <a:ext uri="{FF2B5EF4-FFF2-40B4-BE49-F238E27FC236}">
              <a16:creationId xmlns:a16="http://schemas.microsoft.com/office/drawing/2014/main" id="{3F98CAD7-283D-45D4-8EBF-DEAE4B262D2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74" name="Text Box 1">
          <a:extLst>
            <a:ext uri="{FF2B5EF4-FFF2-40B4-BE49-F238E27FC236}">
              <a16:creationId xmlns:a16="http://schemas.microsoft.com/office/drawing/2014/main" id="{3543199E-DD91-4DC4-AB26-13255A5E684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75" name="Text Box 118">
          <a:extLst>
            <a:ext uri="{FF2B5EF4-FFF2-40B4-BE49-F238E27FC236}">
              <a16:creationId xmlns:a16="http://schemas.microsoft.com/office/drawing/2014/main" id="{9D3343E0-0825-4927-BA74-FC3478201AC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6" name="Text Box 1">
          <a:extLst>
            <a:ext uri="{FF2B5EF4-FFF2-40B4-BE49-F238E27FC236}">
              <a16:creationId xmlns:a16="http://schemas.microsoft.com/office/drawing/2014/main" id="{C8C83B87-B534-4898-B678-CEA9DAB2603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7" name="Text Box 118">
          <a:extLst>
            <a:ext uri="{FF2B5EF4-FFF2-40B4-BE49-F238E27FC236}">
              <a16:creationId xmlns:a16="http://schemas.microsoft.com/office/drawing/2014/main" id="{6E343627-26FE-4590-BF30-FC1288E0DB4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8" name="Text Box 1">
          <a:extLst>
            <a:ext uri="{FF2B5EF4-FFF2-40B4-BE49-F238E27FC236}">
              <a16:creationId xmlns:a16="http://schemas.microsoft.com/office/drawing/2014/main" id="{026EC1B6-C6BF-4E1F-952E-2848B298FE1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79" name="Text Box 118">
          <a:extLst>
            <a:ext uri="{FF2B5EF4-FFF2-40B4-BE49-F238E27FC236}">
              <a16:creationId xmlns:a16="http://schemas.microsoft.com/office/drawing/2014/main" id="{8B5F4A8F-478A-4AE6-B6AD-4C3B25A7D2E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0" name="Text Box 1">
          <a:extLst>
            <a:ext uri="{FF2B5EF4-FFF2-40B4-BE49-F238E27FC236}">
              <a16:creationId xmlns:a16="http://schemas.microsoft.com/office/drawing/2014/main" id="{3E156FBD-3130-40D2-8DED-EE4D1496C22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1" name="Text Box 118">
          <a:extLst>
            <a:ext uri="{FF2B5EF4-FFF2-40B4-BE49-F238E27FC236}">
              <a16:creationId xmlns:a16="http://schemas.microsoft.com/office/drawing/2014/main" id="{14954D4D-3701-4D6E-8D10-6761AD45C9B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2" name="Text Box 1">
          <a:extLst>
            <a:ext uri="{FF2B5EF4-FFF2-40B4-BE49-F238E27FC236}">
              <a16:creationId xmlns:a16="http://schemas.microsoft.com/office/drawing/2014/main" id="{D0001548-A67D-499B-92E8-88A1BDE6E66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3" name="Text Box 118">
          <a:extLst>
            <a:ext uri="{FF2B5EF4-FFF2-40B4-BE49-F238E27FC236}">
              <a16:creationId xmlns:a16="http://schemas.microsoft.com/office/drawing/2014/main" id="{5CC35C82-8754-4F24-9BC8-DA827994354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84" name="Text Box 1">
          <a:extLst>
            <a:ext uri="{FF2B5EF4-FFF2-40B4-BE49-F238E27FC236}">
              <a16:creationId xmlns:a16="http://schemas.microsoft.com/office/drawing/2014/main" id="{66C0DC57-B6D4-4783-8294-F766BA6665B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85" name="Text Box 118">
          <a:extLst>
            <a:ext uri="{FF2B5EF4-FFF2-40B4-BE49-F238E27FC236}">
              <a16:creationId xmlns:a16="http://schemas.microsoft.com/office/drawing/2014/main" id="{B3CE1929-8EFB-4406-9E0C-B344E72AEAA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86" name="Text Box 1">
          <a:extLst>
            <a:ext uri="{FF2B5EF4-FFF2-40B4-BE49-F238E27FC236}">
              <a16:creationId xmlns:a16="http://schemas.microsoft.com/office/drawing/2014/main" id="{33570BEC-0546-469B-861D-2D1895CB0349}"/>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3887" name="Text Box 118">
          <a:extLst>
            <a:ext uri="{FF2B5EF4-FFF2-40B4-BE49-F238E27FC236}">
              <a16:creationId xmlns:a16="http://schemas.microsoft.com/office/drawing/2014/main" id="{9DF76E60-E922-462D-AA49-7C8735F0CB0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8" name="Text Box 1">
          <a:extLst>
            <a:ext uri="{FF2B5EF4-FFF2-40B4-BE49-F238E27FC236}">
              <a16:creationId xmlns:a16="http://schemas.microsoft.com/office/drawing/2014/main" id="{DED94624-2019-4137-A59B-B581B436F76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89" name="Text Box 118">
          <a:extLst>
            <a:ext uri="{FF2B5EF4-FFF2-40B4-BE49-F238E27FC236}">
              <a16:creationId xmlns:a16="http://schemas.microsoft.com/office/drawing/2014/main" id="{55027158-A47A-46EC-ADEF-9287C102A15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0" name="Text Box 1">
          <a:extLst>
            <a:ext uri="{FF2B5EF4-FFF2-40B4-BE49-F238E27FC236}">
              <a16:creationId xmlns:a16="http://schemas.microsoft.com/office/drawing/2014/main" id="{9A41B9C3-8365-42FB-BB93-649FDBF4CBD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1" name="Text Box 118">
          <a:extLst>
            <a:ext uri="{FF2B5EF4-FFF2-40B4-BE49-F238E27FC236}">
              <a16:creationId xmlns:a16="http://schemas.microsoft.com/office/drawing/2014/main" id="{847439C7-ACA6-4125-B714-739A1A84A1D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2" name="Text Box 1">
          <a:extLst>
            <a:ext uri="{FF2B5EF4-FFF2-40B4-BE49-F238E27FC236}">
              <a16:creationId xmlns:a16="http://schemas.microsoft.com/office/drawing/2014/main" id="{8B5A5E6C-9CCA-4716-AD26-57CD0EA8895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3" name="Text Box 118">
          <a:extLst>
            <a:ext uri="{FF2B5EF4-FFF2-40B4-BE49-F238E27FC236}">
              <a16:creationId xmlns:a16="http://schemas.microsoft.com/office/drawing/2014/main" id="{CBC0D90D-6E00-4895-8A24-4F372E80CB8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4" name="Text Box 1">
          <a:extLst>
            <a:ext uri="{FF2B5EF4-FFF2-40B4-BE49-F238E27FC236}">
              <a16:creationId xmlns:a16="http://schemas.microsoft.com/office/drawing/2014/main" id="{FD4E5E88-A5E8-4076-98C9-79EC5A2B92F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895" name="Text Box 118">
          <a:extLst>
            <a:ext uri="{FF2B5EF4-FFF2-40B4-BE49-F238E27FC236}">
              <a16:creationId xmlns:a16="http://schemas.microsoft.com/office/drawing/2014/main" id="{C9642EE1-7508-4D89-9FB6-7696BC177E2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96" name="Text Box 1">
          <a:extLst>
            <a:ext uri="{FF2B5EF4-FFF2-40B4-BE49-F238E27FC236}">
              <a16:creationId xmlns:a16="http://schemas.microsoft.com/office/drawing/2014/main" id="{5119BED9-5F2D-4F5E-B33C-682FB885424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97" name="Text Box 118">
          <a:extLst>
            <a:ext uri="{FF2B5EF4-FFF2-40B4-BE49-F238E27FC236}">
              <a16:creationId xmlns:a16="http://schemas.microsoft.com/office/drawing/2014/main" id="{B61196B5-667B-4C15-A7E5-E4438C572D7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98" name="Text Box 1">
          <a:extLst>
            <a:ext uri="{FF2B5EF4-FFF2-40B4-BE49-F238E27FC236}">
              <a16:creationId xmlns:a16="http://schemas.microsoft.com/office/drawing/2014/main" id="{5BE63319-2929-49C8-AF11-0A1C9229782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899" name="Text Box 118">
          <a:extLst>
            <a:ext uri="{FF2B5EF4-FFF2-40B4-BE49-F238E27FC236}">
              <a16:creationId xmlns:a16="http://schemas.microsoft.com/office/drawing/2014/main" id="{85ACC620-EDC7-4598-9AB4-02DB9DCA580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0" name="Text Box 1">
          <a:extLst>
            <a:ext uri="{FF2B5EF4-FFF2-40B4-BE49-F238E27FC236}">
              <a16:creationId xmlns:a16="http://schemas.microsoft.com/office/drawing/2014/main" id="{BCB52369-6BCA-4A6F-BCE8-7D740E50DB8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1" name="Text Box 118">
          <a:extLst>
            <a:ext uri="{FF2B5EF4-FFF2-40B4-BE49-F238E27FC236}">
              <a16:creationId xmlns:a16="http://schemas.microsoft.com/office/drawing/2014/main" id="{8042ED6A-BC01-4005-B98F-D85F7464A51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2" name="Text Box 1">
          <a:extLst>
            <a:ext uri="{FF2B5EF4-FFF2-40B4-BE49-F238E27FC236}">
              <a16:creationId xmlns:a16="http://schemas.microsoft.com/office/drawing/2014/main" id="{D2AA61E8-869B-48C2-8F96-3B53AE65AE4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3" name="Text Box 118">
          <a:extLst>
            <a:ext uri="{FF2B5EF4-FFF2-40B4-BE49-F238E27FC236}">
              <a16:creationId xmlns:a16="http://schemas.microsoft.com/office/drawing/2014/main" id="{C15F35B6-67FF-4E30-9FCB-4F34674C105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4" name="Text Box 1">
          <a:extLst>
            <a:ext uri="{FF2B5EF4-FFF2-40B4-BE49-F238E27FC236}">
              <a16:creationId xmlns:a16="http://schemas.microsoft.com/office/drawing/2014/main" id="{CD7806A0-B879-4F58-B016-928F878FADC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05" name="Text Box 118">
          <a:extLst>
            <a:ext uri="{FF2B5EF4-FFF2-40B4-BE49-F238E27FC236}">
              <a16:creationId xmlns:a16="http://schemas.microsoft.com/office/drawing/2014/main" id="{F6884773-F8AD-41CC-B373-F4E4B654313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906" name="Text Box 1">
          <a:extLst>
            <a:ext uri="{FF2B5EF4-FFF2-40B4-BE49-F238E27FC236}">
              <a16:creationId xmlns:a16="http://schemas.microsoft.com/office/drawing/2014/main" id="{3D587A87-8C67-41D8-9CE2-1CCABF63B02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907" name="Text Box 118">
          <a:extLst>
            <a:ext uri="{FF2B5EF4-FFF2-40B4-BE49-F238E27FC236}">
              <a16:creationId xmlns:a16="http://schemas.microsoft.com/office/drawing/2014/main" id="{291D0F69-D15D-4075-AD82-64E0A4E60D6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08" name="Text Box 1">
          <a:extLst>
            <a:ext uri="{FF2B5EF4-FFF2-40B4-BE49-F238E27FC236}">
              <a16:creationId xmlns:a16="http://schemas.microsoft.com/office/drawing/2014/main" id="{2DBE6025-68E1-4A98-ACF9-0BFA764F259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09" name="Text Box 118">
          <a:extLst>
            <a:ext uri="{FF2B5EF4-FFF2-40B4-BE49-F238E27FC236}">
              <a16:creationId xmlns:a16="http://schemas.microsoft.com/office/drawing/2014/main" id="{185752C1-3273-4754-B674-B3A4BA3AB48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10" name="Text Box 1">
          <a:extLst>
            <a:ext uri="{FF2B5EF4-FFF2-40B4-BE49-F238E27FC236}">
              <a16:creationId xmlns:a16="http://schemas.microsoft.com/office/drawing/2014/main" id="{4DFFFC89-AD93-4EB9-A768-50F986E5A22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11" name="Text Box 118">
          <a:extLst>
            <a:ext uri="{FF2B5EF4-FFF2-40B4-BE49-F238E27FC236}">
              <a16:creationId xmlns:a16="http://schemas.microsoft.com/office/drawing/2014/main" id="{88754E6F-CC8E-43E6-838A-5A36858EA59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912" name="Text Box 1">
          <a:extLst>
            <a:ext uri="{FF2B5EF4-FFF2-40B4-BE49-F238E27FC236}">
              <a16:creationId xmlns:a16="http://schemas.microsoft.com/office/drawing/2014/main" id="{64C12594-4537-413F-A23E-BCB835777ED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913" name="Text Box 118">
          <a:extLst>
            <a:ext uri="{FF2B5EF4-FFF2-40B4-BE49-F238E27FC236}">
              <a16:creationId xmlns:a16="http://schemas.microsoft.com/office/drawing/2014/main" id="{5B6EE23A-BA88-4602-8392-D47AA8B4FE5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914" name="Text Box 1">
          <a:extLst>
            <a:ext uri="{FF2B5EF4-FFF2-40B4-BE49-F238E27FC236}">
              <a16:creationId xmlns:a16="http://schemas.microsoft.com/office/drawing/2014/main" id="{F07007D6-63F7-4FEE-BB32-1A5F9B9210C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3915" name="Text Box 118">
          <a:extLst>
            <a:ext uri="{FF2B5EF4-FFF2-40B4-BE49-F238E27FC236}">
              <a16:creationId xmlns:a16="http://schemas.microsoft.com/office/drawing/2014/main" id="{74C02E17-44A6-4E3E-9956-E3C05BA6B68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16" name="Text Box 1">
          <a:extLst>
            <a:ext uri="{FF2B5EF4-FFF2-40B4-BE49-F238E27FC236}">
              <a16:creationId xmlns:a16="http://schemas.microsoft.com/office/drawing/2014/main" id="{D25A35B3-9F28-47BC-8CC2-C8517B40E7C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17" name="Text Box 118">
          <a:extLst>
            <a:ext uri="{FF2B5EF4-FFF2-40B4-BE49-F238E27FC236}">
              <a16:creationId xmlns:a16="http://schemas.microsoft.com/office/drawing/2014/main" id="{37C870B0-C35F-4FA2-B2CC-78CED73668F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18" name="Text Box 1">
          <a:extLst>
            <a:ext uri="{FF2B5EF4-FFF2-40B4-BE49-F238E27FC236}">
              <a16:creationId xmlns:a16="http://schemas.microsoft.com/office/drawing/2014/main" id="{A42F8DD8-2B64-4F8B-A73F-429A9DB2A97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19" name="Text Box 118">
          <a:extLst>
            <a:ext uri="{FF2B5EF4-FFF2-40B4-BE49-F238E27FC236}">
              <a16:creationId xmlns:a16="http://schemas.microsoft.com/office/drawing/2014/main" id="{D473EED6-456C-415C-A9F2-93695966695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20" name="Text Box 1">
          <a:extLst>
            <a:ext uri="{FF2B5EF4-FFF2-40B4-BE49-F238E27FC236}">
              <a16:creationId xmlns:a16="http://schemas.microsoft.com/office/drawing/2014/main" id="{E05D58DF-0AFE-40B1-B948-C3ABAC70832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3921" name="Text Box 118">
          <a:extLst>
            <a:ext uri="{FF2B5EF4-FFF2-40B4-BE49-F238E27FC236}">
              <a16:creationId xmlns:a16="http://schemas.microsoft.com/office/drawing/2014/main" id="{DAE98AFD-B34A-405B-A944-EFED2517736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922" name="Text Box 1">
          <a:extLst>
            <a:ext uri="{FF2B5EF4-FFF2-40B4-BE49-F238E27FC236}">
              <a16:creationId xmlns:a16="http://schemas.microsoft.com/office/drawing/2014/main" id="{4C73B8FF-16F9-40BB-9344-CBEDA39398C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3923" name="Text Box 118">
          <a:extLst>
            <a:ext uri="{FF2B5EF4-FFF2-40B4-BE49-F238E27FC236}">
              <a16:creationId xmlns:a16="http://schemas.microsoft.com/office/drawing/2014/main" id="{9A17CF0B-C0FB-499D-BEC1-30D23E56E6E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50</xdr:row>
      <xdr:rowOff>0</xdr:rowOff>
    </xdr:from>
    <xdr:to>
      <xdr:col>2</xdr:col>
      <xdr:colOff>2231652</xdr:colOff>
      <xdr:row>53</xdr:row>
      <xdr:rowOff>66413</xdr:rowOff>
    </xdr:to>
    <xdr:sp macro="" textlink="">
      <xdr:nvSpPr>
        <xdr:cNvPr id="3924" name="Text Box 119">
          <a:extLst>
            <a:ext uri="{FF2B5EF4-FFF2-40B4-BE49-F238E27FC236}">
              <a16:creationId xmlns:a16="http://schemas.microsoft.com/office/drawing/2014/main" id="{4112B502-DFE3-4799-85EC-6052F14C5313}"/>
            </a:ext>
          </a:extLst>
        </xdr:cNvPr>
        <xdr:cNvSpPr txBox="1">
          <a:spLocks noChangeArrowheads="1"/>
        </xdr:cNvSpPr>
      </xdr:nvSpPr>
      <xdr:spPr bwMode="auto">
        <a:xfrm>
          <a:off x="3248025" y="12144375"/>
          <a:ext cx="69477" cy="828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53</xdr:row>
      <xdr:rowOff>66413</xdr:rowOff>
    </xdr:to>
    <xdr:sp macro="" textlink="">
      <xdr:nvSpPr>
        <xdr:cNvPr id="3925" name="Text Box 120">
          <a:extLst>
            <a:ext uri="{FF2B5EF4-FFF2-40B4-BE49-F238E27FC236}">
              <a16:creationId xmlns:a16="http://schemas.microsoft.com/office/drawing/2014/main" id="{46BE917E-66FF-4801-901F-F5691261E0DE}"/>
            </a:ext>
          </a:extLst>
        </xdr:cNvPr>
        <xdr:cNvSpPr txBox="1">
          <a:spLocks noChangeArrowheads="1"/>
        </xdr:cNvSpPr>
      </xdr:nvSpPr>
      <xdr:spPr bwMode="auto">
        <a:xfrm>
          <a:off x="3248025" y="12144375"/>
          <a:ext cx="69477" cy="828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50</xdr:row>
      <xdr:rowOff>0</xdr:rowOff>
    </xdr:from>
    <xdr:to>
      <xdr:col>2</xdr:col>
      <xdr:colOff>2231652</xdr:colOff>
      <xdr:row>53</xdr:row>
      <xdr:rowOff>66413</xdr:rowOff>
    </xdr:to>
    <xdr:sp macro="" textlink="">
      <xdr:nvSpPr>
        <xdr:cNvPr id="3926" name="Text Box 119">
          <a:extLst>
            <a:ext uri="{FF2B5EF4-FFF2-40B4-BE49-F238E27FC236}">
              <a16:creationId xmlns:a16="http://schemas.microsoft.com/office/drawing/2014/main" id="{D0381236-CE56-40F3-B34B-EB0EA6AE3298}"/>
            </a:ext>
          </a:extLst>
        </xdr:cNvPr>
        <xdr:cNvSpPr txBox="1">
          <a:spLocks noChangeArrowheads="1"/>
        </xdr:cNvSpPr>
      </xdr:nvSpPr>
      <xdr:spPr bwMode="auto">
        <a:xfrm>
          <a:off x="3248025" y="12144375"/>
          <a:ext cx="69477" cy="828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27" name="Text Box 95">
          <a:extLst>
            <a:ext uri="{FF2B5EF4-FFF2-40B4-BE49-F238E27FC236}">
              <a16:creationId xmlns:a16="http://schemas.microsoft.com/office/drawing/2014/main" id="{D12E398F-90AA-44D0-8B39-7AA21F88A036}"/>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28" name="Text Box 96">
          <a:extLst>
            <a:ext uri="{FF2B5EF4-FFF2-40B4-BE49-F238E27FC236}">
              <a16:creationId xmlns:a16="http://schemas.microsoft.com/office/drawing/2014/main" id="{330822B5-B14E-4D51-9C6F-5355B5373E7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29" name="Text Box 97">
          <a:extLst>
            <a:ext uri="{FF2B5EF4-FFF2-40B4-BE49-F238E27FC236}">
              <a16:creationId xmlns:a16="http://schemas.microsoft.com/office/drawing/2014/main" id="{5BB3D8BF-A368-4302-B812-E52151E54E7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0" name="Text Box 98">
          <a:extLst>
            <a:ext uri="{FF2B5EF4-FFF2-40B4-BE49-F238E27FC236}">
              <a16:creationId xmlns:a16="http://schemas.microsoft.com/office/drawing/2014/main" id="{6307A276-30E1-411E-8254-97D5A9F154F1}"/>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1" name="Text Box 99">
          <a:extLst>
            <a:ext uri="{FF2B5EF4-FFF2-40B4-BE49-F238E27FC236}">
              <a16:creationId xmlns:a16="http://schemas.microsoft.com/office/drawing/2014/main" id="{FF3CF721-EC8F-4720-B4A1-0AD4E6B7487A}"/>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2" name="Text Box 100">
          <a:extLst>
            <a:ext uri="{FF2B5EF4-FFF2-40B4-BE49-F238E27FC236}">
              <a16:creationId xmlns:a16="http://schemas.microsoft.com/office/drawing/2014/main" id="{FD78BF98-B898-4F44-B9D5-496F2798A6B0}"/>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3" name="Text Box 101">
          <a:extLst>
            <a:ext uri="{FF2B5EF4-FFF2-40B4-BE49-F238E27FC236}">
              <a16:creationId xmlns:a16="http://schemas.microsoft.com/office/drawing/2014/main" id="{EA91365A-B6B5-4D06-A7FE-84952D739205}"/>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4" name="Text Box 102">
          <a:extLst>
            <a:ext uri="{FF2B5EF4-FFF2-40B4-BE49-F238E27FC236}">
              <a16:creationId xmlns:a16="http://schemas.microsoft.com/office/drawing/2014/main" id="{0AB557AC-44D4-479F-8D2B-76BC014E1F0A}"/>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5" name="Text Box 103">
          <a:extLst>
            <a:ext uri="{FF2B5EF4-FFF2-40B4-BE49-F238E27FC236}">
              <a16:creationId xmlns:a16="http://schemas.microsoft.com/office/drawing/2014/main" id="{76C01B3C-EBD0-4805-85D9-DCE3B958280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6" name="Text Box 104">
          <a:extLst>
            <a:ext uri="{FF2B5EF4-FFF2-40B4-BE49-F238E27FC236}">
              <a16:creationId xmlns:a16="http://schemas.microsoft.com/office/drawing/2014/main" id="{F7C3952E-3F7C-440F-B939-B57EA997424E}"/>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7" name="Text Box 105">
          <a:extLst>
            <a:ext uri="{FF2B5EF4-FFF2-40B4-BE49-F238E27FC236}">
              <a16:creationId xmlns:a16="http://schemas.microsoft.com/office/drawing/2014/main" id="{721DFF30-AD4C-4171-83A5-00ADB335C787}"/>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8" name="Text Box 106">
          <a:extLst>
            <a:ext uri="{FF2B5EF4-FFF2-40B4-BE49-F238E27FC236}">
              <a16:creationId xmlns:a16="http://schemas.microsoft.com/office/drawing/2014/main" id="{D55197A9-EDB6-401B-B7F8-D3B9DC8DDEE0}"/>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39" name="Text Box 107">
          <a:extLst>
            <a:ext uri="{FF2B5EF4-FFF2-40B4-BE49-F238E27FC236}">
              <a16:creationId xmlns:a16="http://schemas.microsoft.com/office/drawing/2014/main" id="{113FB3DB-1982-43C5-B4E4-3E27580653E9}"/>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0" name="Text Box 108">
          <a:extLst>
            <a:ext uri="{FF2B5EF4-FFF2-40B4-BE49-F238E27FC236}">
              <a16:creationId xmlns:a16="http://schemas.microsoft.com/office/drawing/2014/main" id="{F5664BE7-E0AA-4D06-80DF-17D18F8ED4D7}"/>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1" name="Text Box 109">
          <a:extLst>
            <a:ext uri="{FF2B5EF4-FFF2-40B4-BE49-F238E27FC236}">
              <a16:creationId xmlns:a16="http://schemas.microsoft.com/office/drawing/2014/main" id="{BB298C20-E83B-4055-87A2-C5D0C1AC2C24}"/>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2" name="Text Box 110">
          <a:extLst>
            <a:ext uri="{FF2B5EF4-FFF2-40B4-BE49-F238E27FC236}">
              <a16:creationId xmlns:a16="http://schemas.microsoft.com/office/drawing/2014/main" id="{39251449-1963-4C99-9FF4-F385716BB83C}"/>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3" name="Text Box 111">
          <a:extLst>
            <a:ext uri="{FF2B5EF4-FFF2-40B4-BE49-F238E27FC236}">
              <a16:creationId xmlns:a16="http://schemas.microsoft.com/office/drawing/2014/main" id="{E0BF5BE8-40C8-4D68-8500-1C0D9D3197DC}"/>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4" name="Text Box 112">
          <a:extLst>
            <a:ext uri="{FF2B5EF4-FFF2-40B4-BE49-F238E27FC236}">
              <a16:creationId xmlns:a16="http://schemas.microsoft.com/office/drawing/2014/main" id="{13716C01-8BAB-4162-93DC-FC6DCCEE0276}"/>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5" name="Text Box 113">
          <a:extLst>
            <a:ext uri="{FF2B5EF4-FFF2-40B4-BE49-F238E27FC236}">
              <a16:creationId xmlns:a16="http://schemas.microsoft.com/office/drawing/2014/main" id="{D3F086D9-AAB9-4F2E-B356-995A36E0C62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6" name="Text Box 114">
          <a:extLst>
            <a:ext uri="{FF2B5EF4-FFF2-40B4-BE49-F238E27FC236}">
              <a16:creationId xmlns:a16="http://schemas.microsoft.com/office/drawing/2014/main" id="{220B20D8-1781-4CAE-9835-787E0A96A498}"/>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7" name="Text Box 115">
          <a:extLst>
            <a:ext uri="{FF2B5EF4-FFF2-40B4-BE49-F238E27FC236}">
              <a16:creationId xmlns:a16="http://schemas.microsoft.com/office/drawing/2014/main" id="{C21EB11F-6271-4C15-A7D7-EE7469965113}"/>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8" name="Text Box 116">
          <a:extLst>
            <a:ext uri="{FF2B5EF4-FFF2-40B4-BE49-F238E27FC236}">
              <a16:creationId xmlns:a16="http://schemas.microsoft.com/office/drawing/2014/main" id="{FB6AC1FF-2AFE-4F30-8FD9-3EF39A91FE3A}"/>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49" name="Text Box 117">
          <a:extLst>
            <a:ext uri="{FF2B5EF4-FFF2-40B4-BE49-F238E27FC236}">
              <a16:creationId xmlns:a16="http://schemas.microsoft.com/office/drawing/2014/main" id="{7C87467F-2D63-4DD4-AE08-006E896CBA59}"/>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0" name="Text Box 123">
          <a:extLst>
            <a:ext uri="{FF2B5EF4-FFF2-40B4-BE49-F238E27FC236}">
              <a16:creationId xmlns:a16="http://schemas.microsoft.com/office/drawing/2014/main" id="{6D05C1ED-FB7A-4B89-8635-411A9E45666E}"/>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1" name="Text Box 124">
          <a:extLst>
            <a:ext uri="{FF2B5EF4-FFF2-40B4-BE49-F238E27FC236}">
              <a16:creationId xmlns:a16="http://schemas.microsoft.com/office/drawing/2014/main" id="{C40ECE20-B825-4EFA-9CB0-72CE3EF931A5}"/>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2" name="Text Box 125">
          <a:extLst>
            <a:ext uri="{FF2B5EF4-FFF2-40B4-BE49-F238E27FC236}">
              <a16:creationId xmlns:a16="http://schemas.microsoft.com/office/drawing/2014/main" id="{30620C8A-D2A4-4DE8-91F9-196C72152CEC}"/>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3" name="Text Box 126">
          <a:extLst>
            <a:ext uri="{FF2B5EF4-FFF2-40B4-BE49-F238E27FC236}">
              <a16:creationId xmlns:a16="http://schemas.microsoft.com/office/drawing/2014/main" id="{28389A55-2B47-4EFC-9607-16C6C5587D1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4" name="Text Box 127">
          <a:extLst>
            <a:ext uri="{FF2B5EF4-FFF2-40B4-BE49-F238E27FC236}">
              <a16:creationId xmlns:a16="http://schemas.microsoft.com/office/drawing/2014/main" id="{26107A43-6A85-46C9-926A-40C818863AD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5" name="Text Box 128">
          <a:extLst>
            <a:ext uri="{FF2B5EF4-FFF2-40B4-BE49-F238E27FC236}">
              <a16:creationId xmlns:a16="http://schemas.microsoft.com/office/drawing/2014/main" id="{5FA2660E-B1B1-4C0F-AF25-8E6F688142F6}"/>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6" name="Text Box 129">
          <a:extLst>
            <a:ext uri="{FF2B5EF4-FFF2-40B4-BE49-F238E27FC236}">
              <a16:creationId xmlns:a16="http://schemas.microsoft.com/office/drawing/2014/main" id="{B246C8FE-0ACF-4712-A33E-1D48C684ED78}"/>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7" name="Text Box 130">
          <a:extLst>
            <a:ext uri="{FF2B5EF4-FFF2-40B4-BE49-F238E27FC236}">
              <a16:creationId xmlns:a16="http://schemas.microsoft.com/office/drawing/2014/main" id="{3EF12C25-AF6C-43E6-81B7-3A999641FFC2}"/>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8" name="Text Box 95">
          <a:extLst>
            <a:ext uri="{FF2B5EF4-FFF2-40B4-BE49-F238E27FC236}">
              <a16:creationId xmlns:a16="http://schemas.microsoft.com/office/drawing/2014/main" id="{0775CD87-3860-45DA-BF67-B86D53A6FE20}"/>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59" name="Text Box 96">
          <a:extLst>
            <a:ext uri="{FF2B5EF4-FFF2-40B4-BE49-F238E27FC236}">
              <a16:creationId xmlns:a16="http://schemas.microsoft.com/office/drawing/2014/main" id="{98965F4E-8F68-486D-9CAC-4F320DAE90B7}"/>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0" name="Text Box 97">
          <a:extLst>
            <a:ext uri="{FF2B5EF4-FFF2-40B4-BE49-F238E27FC236}">
              <a16:creationId xmlns:a16="http://schemas.microsoft.com/office/drawing/2014/main" id="{4604AA9E-5267-43D2-8E74-C6095291FDDE}"/>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1" name="Text Box 98">
          <a:extLst>
            <a:ext uri="{FF2B5EF4-FFF2-40B4-BE49-F238E27FC236}">
              <a16:creationId xmlns:a16="http://schemas.microsoft.com/office/drawing/2014/main" id="{55C5BA3E-EEE4-4982-B47E-B0562946DC6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2" name="Text Box 99">
          <a:extLst>
            <a:ext uri="{FF2B5EF4-FFF2-40B4-BE49-F238E27FC236}">
              <a16:creationId xmlns:a16="http://schemas.microsoft.com/office/drawing/2014/main" id="{3A9B0F98-653F-416E-A329-F3F7591635A6}"/>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3" name="Text Box 100">
          <a:extLst>
            <a:ext uri="{FF2B5EF4-FFF2-40B4-BE49-F238E27FC236}">
              <a16:creationId xmlns:a16="http://schemas.microsoft.com/office/drawing/2014/main" id="{CCCCE264-64FA-42E6-80BC-50E02032EC7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4" name="Text Box 101">
          <a:extLst>
            <a:ext uri="{FF2B5EF4-FFF2-40B4-BE49-F238E27FC236}">
              <a16:creationId xmlns:a16="http://schemas.microsoft.com/office/drawing/2014/main" id="{CA0113FC-309F-468A-B5C5-2B24134A5C64}"/>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5" name="Text Box 102">
          <a:extLst>
            <a:ext uri="{FF2B5EF4-FFF2-40B4-BE49-F238E27FC236}">
              <a16:creationId xmlns:a16="http://schemas.microsoft.com/office/drawing/2014/main" id="{4538CAFB-C81B-4E6D-A56A-B93EA1E5F4B0}"/>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6" name="Text Box 103">
          <a:extLst>
            <a:ext uri="{FF2B5EF4-FFF2-40B4-BE49-F238E27FC236}">
              <a16:creationId xmlns:a16="http://schemas.microsoft.com/office/drawing/2014/main" id="{0A7EFB0D-B3A4-436D-A43B-A4E1E5C9C035}"/>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7" name="Text Box 104">
          <a:extLst>
            <a:ext uri="{FF2B5EF4-FFF2-40B4-BE49-F238E27FC236}">
              <a16:creationId xmlns:a16="http://schemas.microsoft.com/office/drawing/2014/main" id="{234EDB2A-4B62-4E56-8681-078F7F736CC2}"/>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8" name="Text Box 105">
          <a:extLst>
            <a:ext uri="{FF2B5EF4-FFF2-40B4-BE49-F238E27FC236}">
              <a16:creationId xmlns:a16="http://schemas.microsoft.com/office/drawing/2014/main" id="{38793493-F81A-4EFB-8BA9-239510D575F1}"/>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69" name="Text Box 106">
          <a:extLst>
            <a:ext uri="{FF2B5EF4-FFF2-40B4-BE49-F238E27FC236}">
              <a16:creationId xmlns:a16="http://schemas.microsoft.com/office/drawing/2014/main" id="{9F5A5CE3-E284-42C5-B063-3AA7404A0E43}"/>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0" name="Text Box 107">
          <a:extLst>
            <a:ext uri="{FF2B5EF4-FFF2-40B4-BE49-F238E27FC236}">
              <a16:creationId xmlns:a16="http://schemas.microsoft.com/office/drawing/2014/main" id="{2EFC593A-D76D-4D66-ACC4-53577EEDC81C}"/>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1" name="Text Box 108">
          <a:extLst>
            <a:ext uri="{FF2B5EF4-FFF2-40B4-BE49-F238E27FC236}">
              <a16:creationId xmlns:a16="http://schemas.microsoft.com/office/drawing/2014/main" id="{872DC519-AA92-483F-832B-17DBF062B99A}"/>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2" name="Text Box 109">
          <a:extLst>
            <a:ext uri="{FF2B5EF4-FFF2-40B4-BE49-F238E27FC236}">
              <a16:creationId xmlns:a16="http://schemas.microsoft.com/office/drawing/2014/main" id="{700A36EA-4908-42FA-B6E2-436111196060}"/>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3" name="Text Box 110">
          <a:extLst>
            <a:ext uri="{FF2B5EF4-FFF2-40B4-BE49-F238E27FC236}">
              <a16:creationId xmlns:a16="http://schemas.microsoft.com/office/drawing/2014/main" id="{98A42013-D14F-4E45-B19E-52396CE4546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4" name="Text Box 111">
          <a:extLst>
            <a:ext uri="{FF2B5EF4-FFF2-40B4-BE49-F238E27FC236}">
              <a16:creationId xmlns:a16="http://schemas.microsoft.com/office/drawing/2014/main" id="{4CAC4E25-84B3-4F9D-B98F-AAD5124CC69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5" name="Text Box 112">
          <a:extLst>
            <a:ext uri="{FF2B5EF4-FFF2-40B4-BE49-F238E27FC236}">
              <a16:creationId xmlns:a16="http://schemas.microsoft.com/office/drawing/2014/main" id="{E1AB640F-9FBE-4B94-BFC2-534560FBA699}"/>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6" name="Text Box 113">
          <a:extLst>
            <a:ext uri="{FF2B5EF4-FFF2-40B4-BE49-F238E27FC236}">
              <a16:creationId xmlns:a16="http://schemas.microsoft.com/office/drawing/2014/main" id="{FCD08F87-F4AF-4FF2-8ABB-025D7D48D6CB}"/>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7" name="Text Box 114">
          <a:extLst>
            <a:ext uri="{FF2B5EF4-FFF2-40B4-BE49-F238E27FC236}">
              <a16:creationId xmlns:a16="http://schemas.microsoft.com/office/drawing/2014/main" id="{25665329-5D31-4CA1-93F4-3FCF9FA789FA}"/>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8" name="Text Box 115">
          <a:extLst>
            <a:ext uri="{FF2B5EF4-FFF2-40B4-BE49-F238E27FC236}">
              <a16:creationId xmlns:a16="http://schemas.microsoft.com/office/drawing/2014/main" id="{D2E894CA-8A7D-4DAE-A776-9A98A415CE48}"/>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79" name="Text Box 116">
          <a:extLst>
            <a:ext uri="{FF2B5EF4-FFF2-40B4-BE49-F238E27FC236}">
              <a16:creationId xmlns:a16="http://schemas.microsoft.com/office/drawing/2014/main" id="{0D4E7BC9-9440-48A4-A232-5D661FA3D7B4}"/>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0" name="Text Box 117">
          <a:extLst>
            <a:ext uri="{FF2B5EF4-FFF2-40B4-BE49-F238E27FC236}">
              <a16:creationId xmlns:a16="http://schemas.microsoft.com/office/drawing/2014/main" id="{6D1B8EAC-1945-461D-A2A7-E875CDE496F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1" name="Text Box 123">
          <a:extLst>
            <a:ext uri="{FF2B5EF4-FFF2-40B4-BE49-F238E27FC236}">
              <a16:creationId xmlns:a16="http://schemas.microsoft.com/office/drawing/2014/main" id="{426FCAA3-E357-4836-9BEA-0C08EBE02FB7}"/>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2" name="Text Box 124">
          <a:extLst>
            <a:ext uri="{FF2B5EF4-FFF2-40B4-BE49-F238E27FC236}">
              <a16:creationId xmlns:a16="http://schemas.microsoft.com/office/drawing/2014/main" id="{E1950AEB-F895-4DB9-8056-EDBBC8E4CAFD}"/>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3" name="Text Box 125">
          <a:extLst>
            <a:ext uri="{FF2B5EF4-FFF2-40B4-BE49-F238E27FC236}">
              <a16:creationId xmlns:a16="http://schemas.microsoft.com/office/drawing/2014/main" id="{093C9B5B-1A15-4612-9AAB-C4DB73CBE479}"/>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4" name="Text Box 126">
          <a:extLst>
            <a:ext uri="{FF2B5EF4-FFF2-40B4-BE49-F238E27FC236}">
              <a16:creationId xmlns:a16="http://schemas.microsoft.com/office/drawing/2014/main" id="{4DD741FB-665D-49CC-A6B6-870A9787F473}"/>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5" name="Text Box 127">
          <a:extLst>
            <a:ext uri="{FF2B5EF4-FFF2-40B4-BE49-F238E27FC236}">
              <a16:creationId xmlns:a16="http://schemas.microsoft.com/office/drawing/2014/main" id="{601B8CAD-94A8-47A4-A738-60F8217E3D59}"/>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6" name="Text Box 128">
          <a:extLst>
            <a:ext uri="{FF2B5EF4-FFF2-40B4-BE49-F238E27FC236}">
              <a16:creationId xmlns:a16="http://schemas.microsoft.com/office/drawing/2014/main" id="{31B51EDC-E0E1-48E7-89B2-B1F832A9E7A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7" name="Text Box 129">
          <a:extLst>
            <a:ext uri="{FF2B5EF4-FFF2-40B4-BE49-F238E27FC236}">
              <a16:creationId xmlns:a16="http://schemas.microsoft.com/office/drawing/2014/main" id="{5A7E39A9-4C20-47B3-BC9C-E942FE013BDF}"/>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21452</xdr:rowOff>
    </xdr:to>
    <xdr:sp macro="" textlink="">
      <xdr:nvSpPr>
        <xdr:cNvPr id="3988" name="Text Box 130">
          <a:extLst>
            <a:ext uri="{FF2B5EF4-FFF2-40B4-BE49-F238E27FC236}">
              <a16:creationId xmlns:a16="http://schemas.microsoft.com/office/drawing/2014/main" id="{F1BAAA9E-A7C9-49C5-8EC4-DB5301B559E8}"/>
            </a:ext>
          </a:extLst>
        </xdr:cNvPr>
        <xdr:cNvSpPr txBox="1">
          <a:spLocks noChangeArrowheads="1"/>
        </xdr:cNvSpPr>
      </xdr:nvSpPr>
      <xdr:spPr bwMode="auto">
        <a:xfrm>
          <a:off x="3248025" y="12753975"/>
          <a:ext cx="69477" cy="488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76200" cy="149086"/>
    <xdr:sp macro="" textlink="">
      <xdr:nvSpPr>
        <xdr:cNvPr id="3989" name="Text Box 119">
          <a:extLst>
            <a:ext uri="{FF2B5EF4-FFF2-40B4-BE49-F238E27FC236}">
              <a16:creationId xmlns:a16="http://schemas.microsoft.com/office/drawing/2014/main" id="{60716C5C-84B7-46F6-A969-6571BE59D80B}"/>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0" name="Text Box 120">
          <a:extLst>
            <a:ext uri="{FF2B5EF4-FFF2-40B4-BE49-F238E27FC236}">
              <a16:creationId xmlns:a16="http://schemas.microsoft.com/office/drawing/2014/main" id="{81B1411F-8E15-42F4-83F3-0D646EE5A8A0}"/>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1" name="Text Box 119">
          <a:extLst>
            <a:ext uri="{FF2B5EF4-FFF2-40B4-BE49-F238E27FC236}">
              <a16:creationId xmlns:a16="http://schemas.microsoft.com/office/drawing/2014/main" id="{5F04C85C-0931-4722-A7DC-005388346285}"/>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2" name="Text Box 120">
          <a:extLst>
            <a:ext uri="{FF2B5EF4-FFF2-40B4-BE49-F238E27FC236}">
              <a16:creationId xmlns:a16="http://schemas.microsoft.com/office/drawing/2014/main" id="{A7873E5F-67B4-448B-B5A6-063375B6504F}"/>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3" name="Text Box 119">
          <a:extLst>
            <a:ext uri="{FF2B5EF4-FFF2-40B4-BE49-F238E27FC236}">
              <a16:creationId xmlns:a16="http://schemas.microsoft.com/office/drawing/2014/main" id="{17D1485F-4AA3-4D7C-BA51-ACF737CC4CDB}"/>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4" name="Text Box 120">
          <a:extLst>
            <a:ext uri="{FF2B5EF4-FFF2-40B4-BE49-F238E27FC236}">
              <a16:creationId xmlns:a16="http://schemas.microsoft.com/office/drawing/2014/main" id="{654711E0-E0A3-475D-8DCE-9A5B77B281E6}"/>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5" name="Text Box 119">
          <a:extLst>
            <a:ext uri="{FF2B5EF4-FFF2-40B4-BE49-F238E27FC236}">
              <a16:creationId xmlns:a16="http://schemas.microsoft.com/office/drawing/2014/main" id="{018C514E-421F-41C3-8E34-FE57862B8BBA}"/>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76200" cy="149086"/>
    <xdr:sp macro="" textlink="">
      <xdr:nvSpPr>
        <xdr:cNvPr id="3996" name="Text Box 120">
          <a:extLst>
            <a:ext uri="{FF2B5EF4-FFF2-40B4-BE49-F238E27FC236}">
              <a16:creationId xmlns:a16="http://schemas.microsoft.com/office/drawing/2014/main" id="{CDA89E5D-3463-426F-AC68-0816CAAC4F1D}"/>
            </a:ext>
          </a:extLst>
        </xdr:cNvPr>
        <xdr:cNvSpPr txBox="1">
          <a:spLocks noChangeArrowheads="1"/>
        </xdr:cNvSpPr>
      </xdr:nvSpPr>
      <xdr:spPr bwMode="auto">
        <a:xfrm>
          <a:off x="3248025" y="12753975"/>
          <a:ext cx="76200"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97" name="Text Box 1">
          <a:extLst>
            <a:ext uri="{FF2B5EF4-FFF2-40B4-BE49-F238E27FC236}">
              <a16:creationId xmlns:a16="http://schemas.microsoft.com/office/drawing/2014/main" id="{DBA42ED9-D79C-4A44-A8FE-1008A931998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98" name="Text Box 118">
          <a:extLst>
            <a:ext uri="{FF2B5EF4-FFF2-40B4-BE49-F238E27FC236}">
              <a16:creationId xmlns:a16="http://schemas.microsoft.com/office/drawing/2014/main" id="{75192E25-9D30-4112-9D3D-3949F4BBF14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3999" name="Text Box 1">
          <a:extLst>
            <a:ext uri="{FF2B5EF4-FFF2-40B4-BE49-F238E27FC236}">
              <a16:creationId xmlns:a16="http://schemas.microsoft.com/office/drawing/2014/main" id="{8B53F67B-07C9-4A32-A845-BD5381F20F8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00" name="Text Box 118">
          <a:extLst>
            <a:ext uri="{FF2B5EF4-FFF2-40B4-BE49-F238E27FC236}">
              <a16:creationId xmlns:a16="http://schemas.microsoft.com/office/drawing/2014/main" id="{FE196DDB-31BD-4D12-A2F4-D0E92CF5E85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01" name="Text Box 1">
          <a:extLst>
            <a:ext uri="{FF2B5EF4-FFF2-40B4-BE49-F238E27FC236}">
              <a16:creationId xmlns:a16="http://schemas.microsoft.com/office/drawing/2014/main" id="{9A3FEFBB-9605-4A00-9B94-A1D3A88A4B9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02" name="Text Box 118">
          <a:extLst>
            <a:ext uri="{FF2B5EF4-FFF2-40B4-BE49-F238E27FC236}">
              <a16:creationId xmlns:a16="http://schemas.microsoft.com/office/drawing/2014/main" id="{FC0A0379-7041-4AB6-8898-840ED23811A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03" name="Text Box 1">
          <a:extLst>
            <a:ext uri="{FF2B5EF4-FFF2-40B4-BE49-F238E27FC236}">
              <a16:creationId xmlns:a16="http://schemas.microsoft.com/office/drawing/2014/main" id="{DE7158F8-9508-4B33-8E21-74FEB4E1D6B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04" name="Text Box 118">
          <a:extLst>
            <a:ext uri="{FF2B5EF4-FFF2-40B4-BE49-F238E27FC236}">
              <a16:creationId xmlns:a16="http://schemas.microsoft.com/office/drawing/2014/main" id="{D86114F4-71A7-4C59-B065-5355E8EFF69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05" name="Text Box 1">
          <a:extLst>
            <a:ext uri="{FF2B5EF4-FFF2-40B4-BE49-F238E27FC236}">
              <a16:creationId xmlns:a16="http://schemas.microsoft.com/office/drawing/2014/main" id="{23112E41-6D5E-43FC-827F-EFFE2BCD965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06" name="Text Box 118">
          <a:extLst>
            <a:ext uri="{FF2B5EF4-FFF2-40B4-BE49-F238E27FC236}">
              <a16:creationId xmlns:a16="http://schemas.microsoft.com/office/drawing/2014/main" id="{5EFCEBDD-5E0C-4039-935B-7F0E0C668A7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07" name="Text Box 1">
          <a:extLst>
            <a:ext uri="{FF2B5EF4-FFF2-40B4-BE49-F238E27FC236}">
              <a16:creationId xmlns:a16="http://schemas.microsoft.com/office/drawing/2014/main" id="{F9C84558-5262-4D90-8E53-56826B57D74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08" name="Text Box 118">
          <a:extLst>
            <a:ext uri="{FF2B5EF4-FFF2-40B4-BE49-F238E27FC236}">
              <a16:creationId xmlns:a16="http://schemas.microsoft.com/office/drawing/2014/main" id="{235859B9-B657-4D62-B774-E7BC4726A36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09" name="Text Box 1">
          <a:extLst>
            <a:ext uri="{FF2B5EF4-FFF2-40B4-BE49-F238E27FC236}">
              <a16:creationId xmlns:a16="http://schemas.microsoft.com/office/drawing/2014/main" id="{7E91A71A-3E0D-4D57-80E0-CB649C353C9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10" name="Text Box 118">
          <a:extLst>
            <a:ext uri="{FF2B5EF4-FFF2-40B4-BE49-F238E27FC236}">
              <a16:creationId xmlns:a16="http://schemas.microsoft.com/office/drawing/2014/main" id="{0D688C75-4778-4073-998B-76019D7CFD7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11" name="Text Box 1">
          <a:extLst>
            <a:ext uri="{FF2B5EF4-FFF2-40B4-BE49-F238E27FC236}">
              <a16:creationId xmlns:a16="http://schemas.microsoft.com/office/drawing/2014/main" id="{80D43EE5-BE51-4BF1-89AF-CE1D1B9C42E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12" name="Text Box 118">
          <a:extLst>
            <a:ext uri="{FF2B5EF4-FFF2-40B4-BE49-F238E27FC236}">
              <a16:creationId xmlns:a16="http://schemas.microsoft.com/office/drawing/2014/main" id="{8A858ACC-D732-4D5F-852B-E241F2E7718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13" name="Text Box 1">
          <a:extLst>
            <a:ext uri="{FF2B5EF4-FFF2-40B4-BE49-F238E27FC236}">
              <a16:creationId xmlns:a16="http://schemas.microsoft.com/office/drawing/2014/main" id="{6A6C031C-80A7-4A2A-9A15-EE7EF4D782C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14" name="Text Box 118">
          <a:extLst>
            <a:ext uri="{FF2B5EF4-FFF2-40B4-BE49-F238E27FC236}">
              <a16:creationId xmlns:a16="http://schemas.microsoft.com/office/drawing/2014/main" id="{38846F0F-3147-45C7-B711-9A126D759C9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15" name="Text Box 1">
          <a:extLst>
            <a:ext uri="{FF2B5EF4-FFF2-40B4-BE49-F238E27FC236}">
              <a16:creationId xmlns:a16="http://schemas.microsoft.com/office/drawing/2014/main" id="{06F65F8C-AFFB-47FA-B0A2-00AAADBF044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16" name="Text Box 118">
          <a:extLst>
            <a:ext uri="{FF2B5EF4-FFF2-40B4-BE49-F238E27FC236}">
              <a16:creationId xmlns:a16="http://schemas.microsoft.com/office/drawing/2014/main" id="{F20BB92B-A600-41E3-9A05-FA0C6319E46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17" name="Text Box 1">
          <a:extLst>
            <a:ext uri="{FF2B5EF4-FFF2-40B4-BE49-F238E27FC236}">
              <a16:creationId xmlns:a16="http://schemas.microsoft.com/office/drawing/2014/main" id="{08EDB0D9-4812-45CB-A847-759BD472911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18" name="Text Box 118">
          <a:extLst>
            <a:ext uri="{FF2B5EF4-FFF2-40B4-BE49-F238E27FC236}">
              <a16:creationId xmlns:a16="http://schemas.microsoft.com/office/drawing/2014/main" id="{91C63C85-DEFF-437D-BA49-F6650CBAD26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19" name="Text Box 1">
          <a:extLst>
            <a:ext uri="{FF2B5EF4-FFF2-40B4-BE49-F238E27FC236}">
              <a16:creationId xmlns:a16="http://schemas.microsoft.com/office/drawing/2014/main" id="{14E26DA8-65D5-4A24-9BA1-08BB5CCBA41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20" name="Text Box 118">
          <a:extLst>
            <a:ext uri="{FF2B5EF4-FFF2-40B4-BE49-F238E27FC236}">
              <a16:creationId xmlns:a16="http://schemas.microsoft.com/office/drawing/2014/main" id="{731F04AD-3670-4365-873A-93C52096C81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1" name="Text Box 1">
          <a:extLst>
            <a:ext uri="{FF2B5EF4-FFF2-40B4-BE49-F238E27FC236}">
              <a16:creationId xmlns:a16="http://schemas.microsoft.com/office/drawing/2014/main" id="{95F4B115-A335-46A7-8D91-DD267A3CE5E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2" name="Text Box 118">
          <a:extLst>
            <a:ext uri="{FF2B5EF4-FFF2-40B4-BE49-F238E27FC236}">
              <a16:creationId xmlns:a16="http://schemas.microsoft.com/office/drawing/2014/main" id="{2FFFD496-8557-4F2C-82E8-FD2F60A2FA2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3" name="Text Box 1">
          <a:extLst>
            <a:ext uri="{FF2B5EF4-FFF2-40B4-BE49-F238E27FC236}">
              <a16:creationId xmlns:a16="http://schemas.microsoft.com/office/drawing/2014/main" id="{9A8E704B-DAAF-4B45-9B69-3E108E65797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4" name="Text Box 118">
          <a:extLst>
            <a:ext uri="{FF2B5EF4-FFF2-40B4-BE49-F238E27FC236}">
              <a16:creationId xmlns:a16="http://schemas.microsoft.com/office/drawing/2014/main" id="{373B19F1-CB14-414B-8C40-32239829CB5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5" name="Text Box 1">
          <a:extLst>
            <a:ext uri="{FF2B5EF4-FFF2-40B4-BE49-F238E27FC236}">
              <a16:creationId xmlns:a16="http://schemas.microsoft.com/office/drawing/2014/main" id="{95E5E081-C219-441F-9BC5-5760BAA152A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26" name="Text Box 118">
          <a:extLst>
            <a:ext uri="{FF2B5EF4-FFF2-40B4-BE49-F238E27FC236}">
              <a16:creationId xmlns:a16="http://schemas.microsoft.com/office/drawing/2014/main" id="{299AEAA4-21D3-42D5-8282-18775C145C2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27" name="Text Box 1">
          <a:extLst>
            <a:ext uri="{FF2B5EF4-FFF2-40B4-BE49-F238E27FC236}">
              <a16:creationId xmlns:a16="http://schemas.microsoft.com/office/drawing/2014/main" id="{01FC954A-383E-4D8A-B43C-C24A85B676B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28" name="Text Box 118">
          <a:extLst>
            <a:ext uri="{FF2B5EF4-FFF2-40B4-BE49-F238E27FC236}">
              <a16:creationId xmlns:a16="http://schemas.microsoft.com/office/drawing/2014/main" id="{8D8718BD-21F8-400E-BFE4-4EEF2BA1C0A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29" name="Text Box 1">
          <a:extLst>
            <a:ext uri="{FF2B5EF4-FFF2-40B4-BE49-F238E27FC236}">
              <a16:creationId xmlns:a16="http://schemas.microsoft.com/office/drawing/2014/main" id="{6A599EB6-B571-494E-8524-93F5A460BBC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0" name="Text Box 118">
          <a:extLst>
            <a:ext uri="{FF2B5EF4-FFF2-40B4-BE49-F238E27FC236}">
              <a16:creationId xmlns:a16="http://schemas.microsoft.com/office/drawing/2014/main" id="{2A42F00B-FF12-4C02-98F8-F8FA41B8016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1" name="Text Box 1">
          <a:extLst>
            <a:ext uri="{FF2B5EF4-FFF2-40B4-BE49-F238E27FC236}">
              <a16:creationId xmlns:a16="http://schemas.microsoft.com/office/drawing/2014/main" id="{1EB193FA-AC9B-4198-AA4E-EDF699BE839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2" name="Text Box 118">
          <a:extLst>
            <a:ext uri="{FF2B5EF4-FFF2-40B4-BE49-F238E27FC236}">
              <a16:creationId xmlns:a16="http://schemas.microsoft.com/office/drawing/2014/main" id="{1365A11B-26B3-4442-9FF2-AB557C0043B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33" name="Text Box 1">
          <a:extLst>
            <a:ext uri="{FF2B5EF4-FFF2-40B4-BE49-F238E27FC236}">
              <a16:creationId xmlns:a16="http://schemas.microsoft.com/office/drawing/2014/main" id="{3EDBAC7B-4A57-408D-BAF1-266E35A2A9A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34" name="Text Box 118">
          <a:extLst>
            <a:ext uri="{FF2B5EF4-FFF2-40B4-BE49-F238E27FC236}">
              <a16:creationId xmlns:a16="http://schemas.microsoft.com/office/drawing/2014/main" id="{380B5423-C158-4D9A-A7D0-FDD88774EF2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35" name="Text Box 1">
          <a:extLst>
            <a:ext uri="{FF2B5EF4-FFF2-40B4-BE49-F238E27FC236}">
              <a16:creationId xmlns:a16="http://schemas.microsoft.com/office/drawing/2014/main" id="{14BD6D21-5DB1-4A0B-A90F-8CF5005C813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36" name="Text Box 118">
          <a:extLst>
            <a:ext uri="{FF2B5EF4-FFF2-40B4-BE49-F238E27FC236}">
              <a16:creationId xmlns:a16="http://schemas.microsoft.com/office/drawing/2014/main" id="{92039DC0-3863-4BE0-9802-7550BD9C0C5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7" name="Text Box 1">
          <a:extLst>
            <a:ext uri="{FF2B5EF4-FFF2-40B4-BE49-F238E27FC236}">
              <a16:creationId xmlns:a16="http://schemas.microsoft.com/office/drawing/2014/main" id="{1D381F83-39A3-42D2-900D-65328CC3E93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8" name="Text Box 118">
          <a:extLst>
            <a:ext uri="{FF2B5EF4-FFF2-40B4-BE49-F238E27FC236}">
              <a16:creationId xmlns:a16="http://schemas.microsoft.com/office/drawing/2014/main" id="{B74C6125-33D6-4891-9C43-A52CC1FC989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39" name="Text Box 1">
          <a:extLst>
            <a:ext uri="{FF2B5EF4-FFF2-40B4-BE49-F238E27FC236}">
              <a16:creationId xmlns:a16="http://schemas.microsoft.com/office/drawing/2014/main" id="{A283FED7-F339-4E37-BF16-428BCD011AF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40" name="Text Box 118">
          <a:extLst>
            <a:ext uri="{FF2B5EF4-FFF2-40B4-BE49-F238E27FC236}">
              <a16:creationId xmlns:a16="http://schemas.microsoft.com/office/drawing/2014/main" id="{7D61E888-2DB7-4678-ACF8-DFD378268FC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41" name="Text Box 1">
          <a:extLst>
            <a:ext uri="{FF2B5EF4-FFF2-40B4-BE49-F238E27FC236}">
              <a16:creationId xmlns:a16="http://schemas.microsoft.com/office/drawing/2014/main" id="{A31600DA-9AC0-4360-B77D-A7F5AD2FBFF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42" name="Text Box 118">
          <a:extLst>
            <a:ext uri="{FF2B5EF4-FFF2-40B4-BE49-F238E27FC236}">
              <a16:creationId xmlns:a16="http://schemas.microsoft.com/office/drawing/2014/main" id="{814DA3F3-3D47-46BA-8BD3-DCDE5F3B7D1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43" name="Text Box 1">
          <a:extLst>
            <a:ext uri="{FF2B5EF4-FFF2-40B4-BE49-F238E27FC236}">
              <a16:creationId xmlns:a16="http://schemas.microsoft.com/office/drawing/2014/main" id="{92892AD0-39AE-40E4-8EF6-AA5C4C9F5E1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44" name="Text Box 118">
          <a:extLst>
            <a:ext uri="{FF2B5EF4-FFF2-40B4-BE49-F238E27FC236}">
              <a16:creationId xmlns:a16="http://schemas.microsoft.com/office/drawing/2014/main" id="{DA08E899-5D5D-4F46-8F2A-15D4E741CA8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45" name="Text Box 1">
          <a:extLst>
            <a:ext uri="{FF2B5EF4-FFF2-40B4-BE49-F238E27FC236}">
              <a16:creationId xmlns:a16="http://schemas.microsoft.com/office/drawing/2014/main" id="{B90E4217-1EEC-448E-8CD9-96FA71DBFF4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46" name="Text Box 118">
          <a:extLst>
            <a:ext uri="{FF2B5EF4-FFF2-40B4-BE49-F238E27FC236}">
              <a16:creationId xmlns:a16="http://schemas.microsoft.com/office/drawing/2014/main" id="{D98D0262-30F0-48E0-9FDB-274A3C54B90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47" name="Text Box 1">
          <a:extLst>
            <a:ext uri="{FF2B5EF4-FFF2-40B4-BE49-F238E27FC236}">
              <a16:creationId xmlns:a16="http://schemas.microsoft.com/office/drawing/2014/main" id="{9E4B74AC-FFF4-44AD-9BBC-F811B50F57DF}"/>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48" name="Text Box 118">
          <a:extLst>
            <a:ext uri="{FF2B5EF4-FFF2-40B4-BE49-F238E27FC236}">
              <a16:creationId xmlns:a16="http://schemas.microsoft.com/office/drawing/2014/main" id="{A11D3766-7C67-44A8-9048-A86DD01C32A2}"/>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49" name="Text Box 1">
          <a:extLst>
            <a:ext uri="{FF2B5EF4-FFF2-40B4-BE49-F238E27FC236}">
              <a16:creationId xmlns:a16="http://schemas.microsoft.com/office/drawing/2014/main" id="{81AEB1DA-203E-4FCC-944E-A2749E8D376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0" name="Text Box 118">
          <a:extLst>
            <a:ext uri="{FF2B5EF4-FFF2-40B4-BE49-F238E27FC236}">
              <a16:creationId xmlns:a16="http://schemas.microsoft.com/office/drawing/2014/main" id="{399C8B21-8DCB-4EF8-9FA0-59A8138BE3B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1" name="Text Box 1">
          <a:extLst>
            <a:ext uri="{FF2B5EF4-FFF2-40B4-BE49-F238E27FC236}">
              <a16:creationId xmlns:a16="http://schemas.microsoft.com/office/drawing/2014/main" id="{0F630E4D-3529-4D62-A959-0C1B134D601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2" name="Text Box 118">
          <a:extLst>
            <a:ext uri="{FF2B5EF4-FFF2-40B4-BE49-F238E27FC236}">
              <a16:creationId xmlns:a16="http://schemas.microsoft.com/office/drawing/2014/main" id="{1DB07408-CD5E-4695-9494-EE62CA2D7D6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53" name="Text Box 1">
          <a:extLst>
            <a:ext uri="{FF2B5EF4-FFF2-40B4-BE49-F238E27FC236}">
              <a16:creationId xmlns:a16="http://schemas.microsoft.com/office/drawing/2014/main" id="{4544CAB9-A9F0-409F-98B1-A2B17BD8315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54" name="Text Box 118">
          <a:extLst>
            <a:ext uri="{FF2B5EF4-FFF2-40B4-BE49-F238E27FC236}">
              <a16:creationId xmlns:a16="http://schemas.microsoft.com/office/drawing/2014/main" id="{5ABC5B7F-A13F-4AE9-BEDF-FF6265BEABD1}"/>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55" name="Text Box 1">
          <a:extLst>
            <a:ext uri="{FF2B5EF4-FFF2-40B4-BE49-F238E27FC236}">
              <a16:creationId xmlns:a16="http://schemas.microsoft.com/office/drawing/2014/main" id="{ACFAC92C-9EDD-4A14-8DC1-6C8D7A60268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4056" name="Text Box 118">
          <a:extLst>
            <a:ext uri="{FF2B5EF4-FFF2-40B4-BE49-F238E27FC236}">
              <a16:creationId xmlns:a16="http://schemas.microsoft.com/office/drawing/2014/main" id="{2F2E0845-E99C-448B-A140-0DF466FB079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7" name="Text Box 1">
          <a:extLst>
            <a:ext uri="{FF2B5EF4-FFF2-40B4-BE49-F238E27FC236}">
              <a16:creationId xmlns:a16="http://schemas.microsoft.com/office/drawing/2014/main" id="{996DC6AA-CE14-4C8F-A0B0-0971E0ED774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8" name="Text Box 118">
          <a:extLst>
            <a:ext uri="{FF2B5EF4-FFF2-40B4-BE49-F238E27FC236}">
              <a16:creationId xmlns:a16="http://schemas.microsoft.com/office/drawing/2014/main" id="{2CC4863A-8A02-422F-B039-1B591EAECE1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59" name="Text Box 1">
          <a:extLst>
            <a:ext uri="{FF2B5EF4-FFF2-40B4-BE49-F238E27FC236}">
              <a16:creationId xmlns:a16="http://schemas.microsoft.com/office/drawing/2014/main" id="{BB7C160F-5D66-4929-B768-9AF26754BA0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60" name="Text Box 118">
          <a:extLst>
            <a:ext uri="{FF2B5EF4-FFF2-40B4-BE49-F238E27FC236}">
              <a16:creationId xmlns:a16="http://schemas.microsoft.com/office/drawing/2014/main" id="{EF0D08AC-DDB7-4E4B-8FB2-85B7AE4A61A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61" name="Text Box 1">
          <a:extLst>
            <a:ext uri="{FF2B5EF4-FFF2-40B4-BE49-F238E27FC236}">
              <a16:creationId xmlns:a16="http://schemas.microsoft.com/office/drawing/2014/main" id="{A2297C73-B7D6-45EC-A5C8-A8E65E1E389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62" name="Text Box 118">
          <a:extLst>
            <a:ext uri="{FF2B5EF4-FFF2-40B4-BE49-F238E27FC236}">
              <a16:creationId xmlns:a16="http://schemas.microsoft.com/office/drawing/2014/main" id="{695B0547-A40A-4B0D-900E-C142411A5A3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63" name="Text Box 1">
          <a:extLst>
            <a:ext uri="{FF2B5EF4-FFF2-40B4-BE49-F238E27FC236}">
              <a16:creationId xmlns:a16="http://schemas.microsoft.com/office/drawing/2014/main" id="{A4D0955F-F0F5-495E-9E93-2971F68922D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64" name="Text Box 118">
          <a:extLst>
            <a:ext uri="{FF2B5EF4-FFF2-40B4-BE49-F238E27FC236}">
              <a16:creationId xmlns:a16="http://schemas.microsoft.com/office/drawing/2014/main" id="{A26E2011-A3D0-472A-84C1-2788983ABA5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65" name="Text Box 1">
          <a:extLst>
            <a:ext uri="{FF2B5EF4-FFF2-40B4-BE49-F238E27FC236}">
              <a16:creationId xmlns:a16="http://schemas.microsoft.com/office/drawing/2014/main" id="{55FBF29B-B86C-4558-82C2-6FB6F4FF025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66" name="Text Box 118">
          <a:extLst>
            <a:ext uri="{FF2B5EF4-FFF2-40B4-BE49-F238E27FC236}">
              <a16:creationId xmlns:a16="http://schemas.microsoft.com/office/drawing/2014/main" id="{89BFF550-547B-4C40-B771-C81572ABE5B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67" name="Text Box 1">
          <a:extLst>
            <a:ext uri="{FF2B5EF4-FFF2-40B4-BE49-F238E27FC236}">
              <a16:creationId xmlns:a16="http://schemas.microsoft.com/office/drawing/2014/main" id="{6B00CA17-B98F-463E-B8B7-D96D7BE2208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68" name="Text Box 118">
          <a:extLst>
            <a:ext uri="{FF2B5EF4-FFF2-40B4-BE49-F238E27FC236}">
              <a16:creationId xmlns:a16="http://schemas.microsoft.com/office/drawing/2014/main" id="{A78B7A8F-EBE4-4310-B2B9-0CDFF3DD217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69" name="Text Box 1">
          <a:extLst>
            <a:ext uri="{FF2B5EF4-FFF2-40B4-BE49-F238E27FC236}">
              <a16:creationId xmlns:a16="http://schemas.microsoft.com/office/drawing/2014/main" id="{72509634-C6A7-4CE8-A6C3-7583642B474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70" name="Text Box 118">
          <a:extLst>
            <a:ext uri="{FF2B5EF4-FFF2-40B4-BE49-F238E27FC236}">
              <a16:creationId xmlns:a16="http://schemas.microsoft.com/office/drawing/2014/main" id="{A5CBAE9C-B792-49EF-9E0A-928FCB12832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71" name="Text Box 1">
          <a:extLst>
            <a:ext uri="{FF2B5EF4-FFF2-40B4-BE49-F238E27FC236}">
              <a16:creationId xmlns:a16="http://schemas.microsoft.com/office/drawing/2014/main" id="{F180F595-E84A-4535-8EF5-EBD1BD2805E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72" name="Text Box 118">
          <a:extLst>
            <a:ext uri="{FF2B5EF4-FFF2-40B4-BE49-F238E27FC236}">
              <a16:creationId xmlns:a16="http://schemas.microsoft.com/office/drawing/2014/main" id="{8F3F1A99-F81A-4F27-98E1-654FB79B021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73" name="Text Box 1">
          <a:extLst>
            <a:ext uri="{FF2B5EF4-FFF2-40B4-BE49-F238E27FC236}">
              <a16:creationId xmlns:a16="http://schemas.microsoft.com/office/drawing/2014/main" id="{6239930B-F8DC-45E2-AC60-7B4E5EC31EF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74" name="Text Box 118">
          <a:extLst>
            <a:ext uri="{FF2B5EF4-FFF2-40B4-BE49-F238E27FC236}">
              <a16:creationId xmlns:a16="http://schemas.microsoft.com/office/drawing/2014/main" id="{D79666FF-D813-44BC-9E37-612703C0668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75" name="Text Box 1">
          <a:extLst>
            <a:ext uri="{FF2B5EF4-FFF2-40B4-BE49-F238E27FC236}">
              <a16:creationId xmlns:a16="http://schemas.microsoft.com/office/drawing/2014/main" id="{7067ECA6-9852-4866-B3D5-FFA69B03F25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76" name="Text Box 118">
          <a:extLst>
            <a:ext uri="{FF2B5EF4-FFF2-40B4-BE49-F238E27FC236}">
              <a16:creationId xmlns:a16="http://schemas.microsoft.com/office/drawing/2014/main" id="{8985F9B5-65B1-44B2-BDE3-1C318F23EC5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77" name="Text Box 1">
          <a:extLst>
            <a:ext uri="{FF2B5EF4-FFF2-40B4-BE49-F238E27FC236}">
              <a16:creationId xmlns:a16="http://schemas.microsoft.com/office/drawing/2014/main" id="{30D2B341-FD53-4F61-8560-285856656EE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78" name="Text Box 118">
          <a:extLst>
            <a:ext uri="{FF2B5EF4-FFF2-40B4-BE49-F238E27FC236}">
              <a16:creationId xmlns:a16="http://schemas.microsoft.com/office/drawing/2014/main" id="{498FF33E-EF5D-4E2C-9290-169E4A759F7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79" name="Text Box 1">
          <a:extLst>
            <a:ext uri="{FF2B5EF4-FFF2-40B4-BE49-F238E27FC236}">
              <a16:creationId xmlns:a16="http://schemas.microsoft.com/office/drawing/2014/main" id="{2F0DDEEB-4045-49FB-8E90-9E1528F45E7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080" name="Text Box 118">
          <a:extLst>
            <a:ext uri="{FF2B5EF4-FFF2-40B4-BE49-F238E27FC236}">
              <a16:creationId xmlns:a16="http://schemas.microsoft.com/office/drawing/2014/main" id="{CA8966FC-536B-47F3-BE71-04331AC2465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81" name="Text Box 1">
          <a:extLst>
            <a:ext uri="{FF2B5EF4-FFF2-40B4-BE49-F238E27FC236}">
              <a16:creationId xmlns:a16="http://schemas.microsoft.com/office/drawing/2014/main" id="{BAE9FCF8-78F4-4304-9195-8D9045C0FB9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82" name="Text Box 118">
          <a:extLst>
            <a:ext uri="{FF2B5EF4-FFF2-40B4-BE49-F238E27FC236}">
              <a16:creationId xmlns:a16="http://schemas.microsoft.com/office/drawing/2014/main" id="{5E2FA9C3-A370-4899-9A49-2CE70358C33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83" name="Text Box 1">
          <a:extLst>
            <a:ext uri="{FF2B5EF4-FFF2-40B4-BE49-F238E27FC236}">
              <a16:creationId xmlns:a16="http://schemas.microsoft.com/office/drawing/2014/main" id="{0B04FFB4-D5B7-44F4-B73B-87D17DDBFA4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084" name="Text Box 118">
          <a:extLst>
            <a:ext uri="{FF2B5EF4-FFF2-40B4-BE49-F238E27FC236}">
              <a16:creationId xmlns:a16="http://schemas.microsoft.com/office/drawing/2014/main" id="{0EB9A934-6931-4576-BB2A-C26B7F03A1D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85" name="Text Box 1">
          <a:extLst>
            <a:ext uri="{FF2B5EF4-FFF2-40B4-BE49-F238E27FC236}">
              <a16:creationId xmlns:a16="http://schemas.microsoft.com/office/drawing/2014/main" id="{D635D20A-0197-4444-B365-14F0C5D824D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86" name="Text Box 118">
          <a:extLst>
            <a:ext uri="{FF2B5EF4-FFF2-40B4-BE49-F238E27FC236}">
              <a16:creationId xmlns:a16="http://schemas.microsoft.com/office/drawing/2014/main" id="{F24474BA-F918-4A9C-BF23-17AB7D2F435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87" name="Text Box 1">
          <a:extLst>
            <a:ext uri="{FF2B5EF4-FFF2-40B4-BE49-F238E27FC236}">
              <a16:creationId xmlns:a16="http://schemas.microsoft.com/office/drawing/2014/main" id="{1B7F9A5D-2658-4D13-AFDF-F2AF4611BD6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88" name="Text Box 118">
          <a:extLst>
            <a:ext uri="{FF2B5EF4-FFF2-40B4-BE49-F238E27FC236}">
              <a16:creationId xmlns:a16="http://schemas.microsoft.com/office/drawing/2014/main" id="{691CA320-9687-4BDB-B0C3-D18E1A6D1AD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89" name="Text Box 1">
          <a:extLst>
            <a:ext uri="{FF2B5EF4-FFF2-40B4-BE49-F238E27FC236}">
              <a16:creationId xmlns:a16="http://schemas.microsoft.com/office/drawing/2014/main" id="{B3321739-5A0A-4CA1-A2F1-3F492F47D02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090" name="Text Box 118">
          <a:extLst>
            <a:ext uri="{FF2B5EF4-FFF2-40B4-BE49-F238E27FC236}">
              <a16:creationId xmlns:a16="http://schemas.microsoft.com/office/drawing/2014/main" id="{8B5A3716-0904-488F-9CA0-612624A192A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91" name="Text Box 1">
          <a:extLst>
            <a:ext uri="{FF2B5EF4-FFF2-40B4-BE49-F238E27FC236}">
              <a16:creationId xmlns:a16="http://schemas.microsoft.com/office/drawing/2014/main" id="{F24F9F29-2167-43B0-9D01-BDBA79034C1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092" name="Text Box 118">
          <a:extLst>
            <a:ext uri="{FF2B5EF4-FFF2-40B4-BE49-F238E27FC236}">
              <a16:creationId xmlns:a16="http://schemas.microsoft.com/office/drawing/2014/main" id="{85C63BC5-E2BD-47FF-A993-C2E0F66B3E3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54</xdr:row>
      <xdr:rowOff>47530</xdr:rowOff>
    </xdr:to>
    <xdr:sp macro="" textlink="">
      <xdr:nvSpPr>
        <xdr:cNvPr id="4093" name="Text Box 3">
          <a:extLst>
            <a:ext uri="{FF2B5EF4-FFF2-40B4-BE49-F238E27FC236}">
              <a16:creationId xmlns:a16="http://schemas.microsoft.com/office/drawing/2014/main" id="{0607F5B3-747A-47DE-9536-0406192F1400}"/>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4" name="Text Box 4">
          <a:extLst>
            <a:ext uri="{FF2B5EF4-FFF2-40B4-BE49-F238E27FC236}">
              <a16:creationId xmlns:a16="http://schemas.microsoft.com/office/drawing/2014/main" id="{A5CFE847-181C-49A0-8A98-69CB4B6913DC}"/>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5" name="Text Box 5">
          <a:extLst>
            <a:ext uri="{FF2B5EF4-FFF2-40B4-BE49-F238E27FC236}">
              <a16:creationId xmlns:a16="http://schemas.microsoft.com/office/drawing/2014/main" id="{A57F890D-65C3-4CFA-A5AE-76B319B8F415}"/>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6" name="Text Box 6">
          <a:extLst>
            <a:ext uri="{FF2B5EF4-FFF2-40B4-BE49-F238E27FC236}">
              <a16:creationId xmlns:a16="http://schemas.microsoft.com/office/drawing/2014/main" id="{FDBE30E3-70D6-4ADB-9BF1-8007FAE95BBD}"/>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7" name="Text Box 7">
          <a:extLst>
            <a:ext uri="{FF2B5EF4-FFF2-40B4-BE49-F238E27FC236}">
              <a16:creationId xmlns:a16="http://schemas.microsoft.com/office/drawing/2014/main" id="{62BF80D6-597C-4C69-B348-EC0657F2BAD3}"/>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8" name="Text Box 8">
          <a:extLst>
            <a:ext uri="{FF2B5EF4-FFF2-40B4-BE49-F238E27FC236}">
              <a16:creationId xmlns:a16="http://schemas.microsoft.com/office/drawing/2014/main" id="{C5CB3577-3D38-42BE-B59E-7568981F28B7}"/>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099" name="Text Box 9">
          <a:extLst>
            <a:ext uri="{FF2B5EF4-FFF2-40B4-BE49-F238E27FC236}">
              <a16:creationId xmlns:a16="http://schemas.microsoft.com/office/drawing/2014/main" id="{DFAD5F72-B75C-4755-8E93-9F7E5448317F}"/>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0" name="Text Box 10">
          <a:extLst>
            <a:ext uri="{FF2B5EF4-FFF2-40B4-BE49-F238E27FC236}">
              <a16:creationId xmlns:a16="http://schemas.microsoft.com/office/drawing/2014/main" id="{879BAA5C-B627-409B-9602-EE35819429A1}"/>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1" name="Text Box 11">
          <a:extLst>
            <a:ext uri="{FF2B5EF4-FFF2-40B4-BE49-F238E27FC236}">
              <a16:creationId xmlns:a16="http://schemas.microsoft.com/office/drawing/2014/main" id="{0A057DF1-8530-45C1-926E-B37628D4EA04}"/>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2" name="Text Box 12">
          <a:extLst>
            <a:ext uri="{FF2B5EF4-FFF2-40B4-BE49-F238E27FC236}">
              <a16:creationId xmlns:a16="http://schemas.microsoft.com/office/drawing/2014/main" id="{B8741C96-5D9C-4D8F-A34E-B3ADEDAB57A4}"/>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3" name="Text Box 13">
          <a:extLst>
            <a:ext uri="{FF2B5EF4-FFF2-40B4-BE49-F238E27FC236}">
              <a16:creationId xmlns:a16="http://schemas.microsoft.com/office/drawing/2014/main" id="{4B05CB1A-A214-4175-B6A7-5FC10D602234}"/>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4" name="Text Box 14">
          <a:extLst>
            <a:ext uri="{FF2B5EF4-FFF2-40B4-BE49-F238E27FC236}">
              <a16:creationId xmlns:a16="http://schemas.microsoft.com/office/drawing/2014/main" id="{5C7CA46D-82EB-445F-A8EE-94D3D03F4BCF}"/>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5" name="Text Box 15">
          <a:extLst>
            <a:ext uri="{FF2B5EF4-FFF2-40B4-BE49-F238E27FC236}">
              <a16:creationId xmlns:a16="http://schemas.microsoft.com/office/drawing/2014/main" id="{4D196AA6-241F-4C80-B985-D430FDBF2F41}"/>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6" name="Text Box 16">
          <a:extLst>
            <a:ext uri="{FF2B5EF4-FFF2-40B4-BE49-F238E27FC236}">
              <a16:creationId xmlns:a16="http://schemas.microsoft.com/office/drawing/2014/main" id="{63054005-363C-4A2A-8DD3-B2DDD3AAC50D}"/>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7" name="Text Box 17">
          <a:extLst>
            <a:ext uri="{FF2B5EF4-FFF2-40B4-BE49-F238E27FC236}">
              <a16:creationId xmlns:a16="http://schemas.microsoft.com/office/drawing/2014/main" id="{51780C85-ABBF-435B-B572-CC12A7078407}"/>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8" name="Text Box 18">
          <a:extLst>
            <a:ext uri="{FF2B5EF4-FFF2-40B4-BE49-F238E27FC236}">
              <a16:creationId xmlns:a16="http://schemas.microsoft.com/office/drawing/2014/main" id="{F3DAD0D3-41A4-4306-B767-AFA3D10AE46E}"/>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09" name="Text Box 19">
          <a:extLst>
            <a:ext uri="{FF2B5EF4-FFF2-40B4-BE49-F238E27FC236}">
              <a16:creationId xmlns:a16="http://schemas.microsoft.com/office/drawing/2014/main" id="{51A80B77-CCF1-4120-A8BF-C8D435D70C9C}"/>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0" name="Text Box 20">
          <a:extLst>
            <a:ext uri="{FF2B5EF4-FFF2-40B4-BE49-F238E27FC236}">
              <a16:creationId xmlns:a16="http://schemas.microsoft.com/office/drawing/2014/main" id="{902B18DF-4B0D-49DE-8B2D-B4C1DF398DBC}"/>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1" name="Text Box 21">
          <a:extLst>
            <a:ext uri="{FF2B5EF4-FFF2-40B4-BE49-F238E27FC236}">
              <a16:creationId xmlns:a16="http://schemas.microsoft.com/office/drawing/2014/main" id="{476AE594-92C1-409B-A45E-AD8355E7A2E4}"/>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2" name="Text Box 22">
          <a:extLst>
            <a:ext uri="{FF2B5EF4-FFF2-40B4-BE49-F238E27FC236}">
              <a16:creationId xmlns:a16="http://schemas.microsoft.com/office/drawing/2014/main" id="{75D4BAA6-AAD6-48F9-90EF-3DA00F3A7A06}"/>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3" name="Text Box 23">
          <a:extLst>
            <a:ext uri="{FF2B5EF4-FFF2-40B4-BE49-F238E27FC236}">
              <a16:creationId xmlns:a16="http://schemas.microsoft.com/office/drawing/2014/main" id="{D4D7EFE7-3A32-4FC5-9D51-CAFC5198A624}"/>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4" name="Text Box 24">
          <a:extLst>
            <a:ext uri="{FF2B5EF4-FFF2-40B4-BE49-F238E27FC236}">
              <a16:creationId xmlns:a16="http://schemas.microsoft.com/office/drawing/2014/main" id="{2F3D15E3-B55C-4640-8A46-2BB2D499EE0C}"/>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5" name="Text Box 25">
          <a:extLst>
            <a:ext uri="{FF2B5EF4-FFF2-40B4-BE49-F238E27FC236}">
              <a16:creationId xmlns:a16="http://schemas.microsoft.com/office/drawing/2014/main" id="{E68C8B24-07C2-4CCE-9808-FEB0BC27729B}"/>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6" name="Text Box 48">
          <a:extLst>
            <a:ext uri="{FF2B5EF4-FFF2-40B4-BE49-F238E27FC236}">
              <a16:creationId xmlns:a16="http://schemas.microsoft.com/office/drawing/2014/main" id="{2A67E343-2A95-4318-8F62-E94FBDA96ADB}"/>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7" name="Text Box 93">
          <a:extLst>
            <a:ext uri="{FF2B5EF4-FFF2-40B4-BE49-F238E27FC236}">
              <a16:creationId xmlns:a16="http://schemas.microsoft.com/office/drawing/2014/main" id="{A19FBFE6-3528-411B-BE6C-AB107042BBFA}"/>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54</xdr:row>
      <xdr:rowOff>47530</xdr:rowOff>
    </xdr:to>
    <xdr:sp macro="" textlink="">
      <xdr:nvSpPr>
        <xdr:cNvPr id="4118" name="Text Box 94">
          <a:extLst>
            <a:ext uri="{FF2B5EF4-FFF2-40B4-BE49-F238E27FC236}">
              <a16:creationId xmlns:a16="http://schemas.microsoft.com/office/drawing/2014/main" id="{E4544984-5D63-448B-8FBC-1DFB005D5A5C}"/>
            </a:ext>
          </a:extLst>
        </xdr:cNvPr>
        <xdr:cNvSpPr txBox="1">
          <a:spLocks noChangeArrowheads="1"/>
        </xdr:cNvSpPr>
      </xdr:nvSpPr>
      <xdr:spPr bwMode="auto">
        <a:xfrm>
          <a:off x="3248025" y="12753975"/>
          <a:ext cx="69477" cy="19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11</xdr:row>
      <xdr:rowOff>0</xdr:rowOff>
    </xdr:from>
    <xdr:ext cx="152400" cy="314325"/>
    <xdr:sp macro="" textlink="">
      <xdr:nvSpPr>
        <xdr:cNvPr id="4119" name="Text Box 1">
          <a:extLst>
            <a:ext uri="{FF2B5EF4-FFF2-40B4-BE49-F238E27FC236}">
              <a16:creationId xmlns:a16="http://schemas.microsoft.com/office/drawing/2014/main" id="{E469710A-609C-47F2-B23F-5396D8A0FDF3}"/>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0" name="Text Box 118">
          <a:extLst>
            <a:ext uri="{FF2B5EF4-FFF2-40B4-BE49-F238E27FC236}">
              <a16:creationId xmlns:a16="http://schemas.microsoft.com/office/drawing/2014/main" id="{079BC954-E538-463D-BC0F-6C1BB46F3F60}"/>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1" name="Text Box 1">
          <a:extLst>
            <a:ext uri="{FF2B5EF4-FFF2-40B4-BE49-F238E27FC236}">
              <a16:creationId xmlns:a16="http://schemas.microsoft.com/office/drawing/2014/main" id="{2D92CB5B-894D-4211-83B8-F043E69776FE}"/>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2" name="Text Box 118">
          <a:extLst>
            <a:ext uri="{FF2B5EF4-FFF2-40B4-BE49-F238E27FC236}">
              <a16:creationId xmlns:a16="http://schemas.microsoft.com/office/drawing/2014/main" id="{768E9F9C-13CA-4F27-AFB3-FF32C1B3291B}"/>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3" name="Text Box 1">
          <a:extLst>
            <a:ext uri="{FF2B5EF4-FFF2-40B4-BE49-F238E27FC236}">
              <a16:creationId xmlns:a16="http://schemas.microsoft.com/office/drawing/2014/main" id="{6D75B277-844C-407A-A9C5-410FD24BB64A}"/>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4" name="Text Box 118">
          <a:extLst>
            <a:ext uri="{FF2B5EF4-FFF2-40B4-BE49-F238E27FC236}">
              <a16:creationId xmlns:a16="http://schemas.microsoft.com/office/drawing/2014/main" id="{FD6F2B22-CB2D-4AF4-91B2-BB8BF773A2EF}"/>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4125" name="Text Box 1">
          <a:extLst>
            <a:ext uri="{FF2B5EF4-FFF2-40B4-BE49-F238E27FC236}">
              <a16:creationId xmlns:a16="http://schemas.microsoft.com/office/drawing/2014/main" id="{444EECF8-2D9D-48ED-A732-E940D3551094}"/>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4126" name="Text Box 118">
          <a:extLst>
            <a:ext uri="{FF2B5EF4-FFF2-40B4-BE49-F238E27FC236}">
              <a16:creationId xmlns:a16="http://schemas.microsoft.com/office/drawing/2014/main" id="{1D397B2A-37E3-405E-A748-7D50BA2DE8B0}"/>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7" name="Text Box 1">
          <a:extLst>
            <a:ext uri="{FF2B5EF4-FFF2-40B4-BE49-F238E27FC236}">
              <a16:creationId xmlns:a16="http://schemas.microsoft.com/office/drawing/2014/main" id="{7D230E39-02F7-467B-A371-EC602309E1D2}"/>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8" name="Text Box 118">
          <a:extLst>
            <a:ext uri="{FF2B5EF4-FFF2-40B4-BE49-F238E27FC236}">
              <a16:creationId xmlns:a16="http://schemas.microsoft.com/office/drawing/2014/main" id="{723E5F65-C690-4083-B544-0D70A207E621}"/>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29" name="Text Box 1">
          <a:extLst>
            <a:ext uri="{FF2B5EF4-FFF2-40B4-BE49-F238E27FC236}">
              <a16:creationId xmlns:a16="http://schemas.microsoft.com/office/drawing/2014/main" id="{FE707DD1-C72E-469A-AB04-B3DF96D13947}"/>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30" name="Text Box 118">
          <a:extLst>
            <a:ext uri="{FF2B5EF4-FFF2-40B4-BE49-F238E27FC236}">
              <a16:creationId xmlns:a16="http://schemas.microsoft.com/office/drawing/2014/main" id="{73A62D10-BC92-4213-A5F9-507F051033F6}"/>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31" name="Text Box 1">
          <a:extLst>
            <a:ext uri="{FF2B5EF4-FFF2-40B4-BE49-F238E27FC236}">
              <a16:creationId xmlns:a16="http://schemas.microsoft.com/office/drawing/2014/main" id="{6C276136-24AA-43EA-B643-1CA602015B67}"/>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52400" cy="314325"/>
    <xdr:sp macro="" textlink="">
      <xdr:nvSpPr>
        <xdr:cNvPr id="4132" name="Text Box 118">
          <a:extLst>
            <a:ext uri="{FF2B5EF4-FFF2-40B4-BE49-F238E27FC236}">
              <a16:creationId xmlns:a16="http://schemas.microsoft.com/office/drawing/2014/main" id="{B3837C7F-11B8-4F9A-9C17-FD437A0569D7}"/>
            </a:ext>
          </a:extLst>
        </xdr:cNvPr>
        <xdr:cNvSpPr txBox="1">
          <a:spLocks noChangeArrowheads="1"/>
        </xdr:cNvSpPr>
      </xdr:nvSpPr>
      <xdr:spPr bwMode="auto">
        <a:xfrm>
          <a:off x="3248025" y="32480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4133" name="Text Box 1">
          <a:extLst>
            <a:ext uri="{FF2B5EF4-FFF2-40B4-BE49-F238E27FC236}">
              <a16:creationId xmlns:a16="http://schemas.microsoft.com/office/drawing/2014/main" id="{BA86E609-355C-4782-B2CD-6E6BD7507DBB}"/>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11</xdr:row>
      <xdr:rowOff>0</xdr:rowOff>
    </xdr:from>
    <xdr:ext cx="161925" cy="314325"/>
    <xdr:sp macro="" textlink="">
      <xdr:nvSpPr>
        <xdr:cNvPr id="4134" name="Text Box 118">
          <a:extLst>
            <a:ext uri="{FF2B5EF4-FFF2-40B4-BE49-F238E27FC236}">
              <a16:creationId xmlns:a16="http://schemas.microsoft.com/office/drawing/2014/main" id="{A981408E-EC19-45BA-A3CF-E296346A3EA3}"/>
            </a:ext>
          </a:extLst>
        </xdr:cNvPr>
        <xdr:cNvSpPr txBox="1">
          <a:spLocks noChangeArrowheads="1"/>
        </xdr:cNvSpPr>
      </xdr:nvSpPr>
      <xdr:spPr bwMode="auto">
        <a:xfrm>
          <a:off x="3248025" y="32480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35" name="Text Box 3">
          <a:extLst>
            <a:ext uri="{FF2B5EF4-FFF2-40B4-BE49-F238E27FC236}">
              <a16:creationId xmlns:a16="http://schemas.microsoft.com/office/drawing/2014/main" id="{674CE3E7-5E4C-4751-8475-CFA2BF36B1A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36" name="Text Box 4">
          <a:extLst>
            <a:ext uri="{FF2B5EF4-FFF2-40B4-BE49-F238E27FC236}">
              <a16:creationId xmlns:a16="http://schemas.microsoft.com/office/drawing/2014/main" id="{C1112FD0-ECCC-4577-ABB8-B99B31E1FD7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37" name="Text Box 5">
          <a:extLst>
            <a:ext uri="{FF2B5EF4-FFF2-40B4-BE49-F238E27FC236}">
              <a16:creationId xmlns:a16="http://schemas.microsoft.com/office/drawing/2014/main" id="{A66057CA-5DDB-4ABD-A2ED-4E82B722355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38" name="Text Box 6">
          <a:extLst>
            <a:ext uri="{FF2B5EF4-FFF2-40B4-BE49-F238E27FC236}">
              <a16:creationId xmlns:a16="http://schemas.microsoft.com/office/drawing/2014/main" id="{C8AE9C59-B2F6-4E5D-9D21-FCB73C6272B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39" name="Text Box 7">
          <a:extLst>
            <a:ext uri="{FF2B5EF4-FFF2-40B4-BE49-F238E27FC236}">
              <a16:creationId xmlns:a16="http://schemas.microsoft.com/office/drawing/2014/main" id="{7D8138D1-B736-4DFF-85D6-9CFB1A2D22F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0" name="Text Box 8">
          <a:extLst>
            <a:ext uri="{FF2B5EF4-FFF2-40B4-BE49-F238E27FC236}">
              <a16:creationId xmlns:a16="http://schemas.microsoft.com/office/drawing/2014/main" id="{E21CDA3E-E5B6-4C52-B465-1111FF50E9A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1" name="Text Box 9">
          <a:extLst>
            <a:ext uri="{FF2B5EF4-FFF2-40B4-BE49-F238E27FC236}">
              <a16:creationId xmlns:a16="http://schemas.microsoft.com/office/drawing/2014/main" id="{03864421-39DB-44AD-B71E-1C9200293E9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2" name="Text Box 10">
          <a:extLst>
            <a:ext uri="{FF2B5EF4-FFF2-40B4-BE49-F238E27FC236}">
              <a16:creationId xmlns:a16="http://schemas.microsoft.com/office/drawing/2014/main" id="{79514FDE-A8F7-4E2A-8866-247F0F78392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3" name="Text Box 11">
          <a:extLst>
            <a:ext uri="{FF2B5EF4-FFF2-40B4-BE49-F238E27FC236}">
              <a16:creationId xmlns:a16="http://schemas.microsoft.com/office/drawing/2014/main" id="{5E013AA1-35F1-48D0-A3EE-5D33F07E05A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4" name="Text Box 12">
          <a:extLst>
            <a:ext uri="{FF2B5EF4-FFF2-40B4-BE49-F238E27FC236}">
              <a16:creationId xmlns:a16="http://schemas.microsoft.com/office/drawing/2014/main" id="{4D2A25FF-D2B0-407A-870A-98CD4FAE57E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5" name="Text Box 13">
          <a:extLst>
            <a:ext uri="{FF2B5EF4-FFF2-40B4-BE49-F238E27FC236}">
              <a16:creationId xmlns:a16="http://schemas.microsoft.com/office/drawing/2014/main" id="{3A6A855E-7B1B-4B3D-9997-5F88E6898C2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6" name="Text Box 14">
          <a:extLst>
            <a:ext uri="{FF2B5EF4-FFF2-40B4-BE49-F238E27FC236}">
              <a16:creationId xmlns:a16="http://schemas.microsoft.com/office/drawing/2014/main" id="{98325253-43B2-4A07-A4FA-32DDCA789D7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7" name="Text Box 15">
          <a:extLst>
            <a:ext uri="{FF2B5EF4-FFF2-40B4-BE49-F238E27FC236}">
              <a16:creationId xmlns:a16="http://schemas.microsoft.com/office/drawing/2014/main" id="{C52D7100-4CB7-4A49-A0B8-1636FCAF807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8" name="Text Box 16">
          <a:extLst>
            <a:ext uri="{FF2B5EF4-FFF2-40B4-BE49-F238E27FC236}">
              <a16:creationId xmlns:a16="http://schemas.microsoft.com/office/drawing/2014/main" id="{A124BEBE-3837-434B-AF66-904598AB63A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49" name="Text Box 17">
          <a:extLst>
            <a:ext uri="{FF2B5EF4-FFF2-40B4-BE49-F238E27FC236}">
              <a16:creationId xmlns:a16="http://schemas.microsoft.com/office/drawing/2014/main" id="{6DE446DB-E5C4-40FE-9791-E15A13CDAC4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0" name="Text Box 18">
          <a:extLst>
            <a:ext uri="{FF2B5EF4-FFF2-40B4-BE49-F238E27FC236}">
              <a16:creationId xmlns:a16="http://schemas.microsoft.com/office/drawing/2014/main" id="{85D35C73-6711-47E3-9A02-A276BAE4D7B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1" name="Text Box 19">
          <a:extLst>
            <a:ext uri="{FF2B5EF4-FFF2-40B4-BE49-F238E27FC236}">
              <a16:creationId xmlns:a16="http://schemas.microsoft.com/office/drawing/2014/main" id="{DFA6594A-3817-4C07-B747-11AA1798F4B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2" name="Text Box 20">
          <a:extLst>
            <a:ext uri="{FF2B5EF4-FFF2-40B4-BE49-F238E27FC236}">
              <a16:creationId xmlns:a16="http://schemas.microsoft.com/office/drawing/2014/main" id="{3ACD3286-62A6-4596-B628-D85A199A9C1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3" name="Text Box 21">
          <a:extLst>
            <a:ext uri="{FF2B5EF4-FFF2-40B4-BE49-F238E27FC236}">
              <a16:creationId xmlns:a16="http://schemas.microsoft.com/office/drawing/2014/main" id="{2EDAA7CB-C8FB-4390-9EA2-3F505A48EA7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4" name="Text Box 22">
          <a:extLst>
            <a:ext uri="{FF2B5EF4-FFF2-40B4-BE49-F238E27FC236}">
              <a16:creationId xmlns:a16="http://schemas.microsoft.com/office/drawing/2014/main" id="{22025C41-3179-41E4-A8DB-0E5150CBD55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5" name="Text Box 23">
          <a:extLst>
            <a:ext uri="{FF2B5EF4-FFF2-40B4-BE49-F238E27FC236}">
              <a16:creationId xmlns:a16="http://schemas.microsoft.com/office/drawing/2014/main" id="{43C9DAD7-615C-4FAD-BA40-AF992C4400F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6" name="Text Box 24">
          <a:extLst>
            <a:ext uri="{FF2B5EF4-FFF2-40B4-BE49-F238E27FC236}">
              <a16:creationId xmlns:a16="http://schemas.microsoft.com/office/drawing/2014/main" id="{C5798F11-EF2F-4280-97D0-9823D4CE603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7" name="Text Box 25">
          <a:extLst>
            <a:ext uri="{FF2B5EF4-FFF2-40B4-BE49-F238E27FC236}">
              <a16:creationId xmlns:a16="http://schemas.microsoft.com/office/drawing/2014/main" id="{3E8E489A-A8F3-43A3-A41F-8EFC6B3E2E0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8" name="Text Box 48">
          <a:extLst>
            <a:ext uri="{FF2B5EF4-FFF2-40B4-BE49-F238E27FC236}">
              <a16:creationId xmlns:a16="http://schemas.microsoft.com/office/drawing/2014/main" id="{56B309BF-FA2E-4564-B3B8-523450BF31F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59" name="Text Box 93">
          <a:extLst>
            <a:ext uri="{FF2B5EF4-FFF2-40B4-BE49-F238E27FC236}">
              <a16:creationId xmlns:a16="http://schemas.microsoft.com/office/drawing/2014/main" id="{499A2036-63C4-4CBF-AB08-B64511589F6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0" name="Text Box 94">
          <a:extLst>
            <a:ext uri="{FF2B5EF4-FFF2-40B4-BE49-F238E27FC236}">
              <a16:creationId xmlns:a16="http://schemas.microsoft.com/office/drawing/2014/main" id="{05FF2934-DA66-4132-BDC6-5C5F8BFA8B7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1" name="Text Box 3">
          <a:extLst>
            <a:ext uri="{FF2B5EF4-FFF2-40B4-BE49-F238E27FC236}">
              <a16:creationId xmlns:a16="http://schemas.microsoft.com/office/drawing/2014/main" id="{5CD6657E-32C9-41A7-AB50-0985F705F27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2" name="Text Box 4">
          <a:extLst>
            <a:ext uri="{FF2B5EF4-FFF2-40B4-BE49-F238E27FC236}">
              <a16:creationId xmlns:a16="http://schemas.microsoft.com/office/drawing/2014/main" id="{0D0BC763-65AE-4613-8C4A-51FCD394B68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3" name="Text Box 5">
          <a:extLst>
            <a:ext uri="{FF2B5EF4-FFF2-40B4-BE49-F238E27FC236}">
              <a16:creationId xmlns:a16="http://schemas.microsoft.com/office/drawing/2014/main" id="{767583C3-C6E3-4483-AE5F-BAB23C53849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4" name="Text Box 6">
          <a:extLst>
            <a:ext uri="{FF2B5EF4-FFF2-40B4-BE49-F238E27FC236}">
              <a16:creationId xmlns:a16="http://schemas.microsoft.com/office/drawing/2014/main" id="{96C2BD5A-CB23-49EF-89AE-4171977E1C7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5" name="Text Box 7">
          <a:extLst>
            <a:ext uri="{FF2B5EF4-FFF2-40B4-BE49-F238E27FC236}">
              <a16:creationId xmlns:a16="http://schemas.microsoft.com/office/drawing/2014/main" id="{BB9BB1F8-B6CE-4B89-ADED-2B6E762D646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6" name="Text Box 8">
          <a:extLst>
            <a:ext uri="{FF2B5EF4-FFF2-40B4-BE49-F238E27FC236}">
              <a16:creationId xmlns:a16="http://schemas.microsoft.com/office/drawing/2014/main" id="{B2E53B5B-FAE8-48A3-8701-97D9B649CC4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7" name="Text Box 9">
          <a:extLst>
            <a:ext uri="{FF2B5EF4-FFF2-40B4-BE49-F238E27FC236}">
              <a16:creationId xmlns:a16="http://schemas.microsoft.com/office/drawing/2014/main" id="{AD6F8FE2-E3F0-4E83-B7FF-796FBB1C323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8" name="Text Box 10">
          <a:extLst>
            <a:ext uri="{FF2B5EF4-FFF2-40B4-BE49-F238E27FC236}">
              <a16:creationId xmlns:a16="http://schemas.microsoft.com/office/drawing/2014/main" id="{8B4C51B7-3C2A-4621-A263-A3B6DD14FE6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69" name="Text Box 11">
          <a:extLst>
            <a:ext uri="{FF2B5EF4-FFF2-40B4-BE49-F238E27FC236}">
              <a16:creationId xmlns:a16="http://schemas.microsoft.com/office/drawing/2014/main" id="{50BEEDC5-22A3-4E38-9BCC-1DA40E34EB6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0" name="Text Box 12">
          <a:extLst>
            <a:ext uri="{FF2B5EF4-FFF2-40B4-BE49-F238E27FC236}">
              <a16:creationId xmlns:a16="http://schemas.microsoft.com/office/drawing/2014/main" id="{98516E52-76C0-4E1F-BE95-A1D5169F7AC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1" name="Text Box 13">
          <a:extLst>
            <a:ext uri="{FF2B5EF4-FFF2-40B4-BE49-F238E27FC236}">
              <a16:creationId xmlns:a16="http://schemas.microsoft.com/office/drawing/2014/main" id="{F9844D12-7A66-4505-8BC8-0D7FF9A7EB3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2" name="Text Box 14">
          <a:extLst>
            <a:ext uri="{FF2B5EF4-FFF2-40B4-BE49-F238E27FC236}">
              <a16:creationId xmlns:a16="http://schemas.microsoft.com/office/drawing/2014/main" id="{AA01468C-1FDF-4EF1-B49D-8FC05DEB22B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3" name="Text Box 15">
          <a:extLst>
            <a:ext uri="{FF2B5EF4-FFF2-40B4-BE49-F238E27FC236}">
              <a16:creationId xmlns:a16="http://schemas.microsoft.com/office/drawing/2014/main" id="{94ADF59E-9BC5-4E86-BDC1-D13250FD3FA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4" name="Text Box 16">
          <a:extLst>
            <a:ext uri="{FF2B5EF4-FFF2-40B4-BE49-F238E27FC236}">
              <a16:creationId xmlns:a16="http://schemas.microsoft.com/office/drawing/2014/main" id="{1568756E-3393-49F1-A125-0FA8F5F7F4E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5" name="Text Box 17">
          <a:extLst>
            <a:ext uri="{FF2B5EF4-FFF2-40B4-BE49-F238E27FC236}">
              <a16:creationId xmlns:a16="http://schemas.microsoft.com/office/drawing/2014/main" id="{6C2B2B29-0279-470D-A919-0E7B939B263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6" name="Text Box 18">
          <a:extLst>
            <a:ext uri="{FF2B5EF4-FFF2-40B4-BE49-F238E27FC236}">
              <a16:creationId xmlns:a16="http://schemas.microsoft.com/office/drawing/2014/main" id="{87409FD0-1F83-4DA8-A65E-9EB346317B2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7" name="Text Box 19">
          <a:extLst>
            <a:ext uri="{FF2B5EF4-FFF2-40B4-BE49-F238E27FC236}">
              <a16:creationId xmlns:a16="http://schemas.microsoft.com/office/drawing/2014/main" id="{13A9E79C-0205-4C48-917A-869325FB492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8" name="Text Box 20">
          <a:extLst>
            <a:ext uri="{FF2B5EF4-FFF2-40B4-BE49-F238E27FC236}">
              <a16:creationId xmlns:a16="http://schemas.microsoft.com/office/drawing/2014/main" id="{65B1774E-9ADB-4032-A4C5-C5F164E3621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79" name="Text Box 21">
          <a:extLst>
            <a:ext uri="{FF2B5EF4-FFF2-40B4-BE49-F238E27FC236}">
              <a16:creationId xmlns:a16="http://schemas.microsoft.com/office/drawing/2014/main" id="{E179C70B-1267-44FB-9185-486E1E2ABE1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0" name="Text Box 22">
          <a:extLst>
            <a:ext uri="{FF2B5EF4-FFF2-40B4-BE49-F238E27FC236}">
              <a16:creationId xmlns:a16="http://schemas.microsoft.com/office/drawing/2014/main" id="{93DD1275-A190-4BB7-9C1B-8B6DCD07A88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1" name="Text Box 23">
          <a:extLst>
            <a:ext uri="{FF2B5EF4-FFF2-40B4-BE49-F238E27FC236}">
              <a16:creationId xmlns:a16="http://schemas.microsoft.com/office/drawing/2014/main" id="{C23CD9D9-8F3E-4D0C-BB3B-BAC21B21A87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2" name="Text Box 24">
          <a:extLst>
            <a:ext uri="{FF2B5EF4-FFF2-40B4-BE49-F238E27FC236}">
              <a16:creationId xmlns:a16="http://schemas.microsoft.com/office/drawing/2014/main" id="{5C6DBF0B-3A48-4588-A949-3E7F443B2EC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3" name="Text Box 25">
          <a:extLst>
            <a:ext uri="{FF2B5EF4-FFF2-40B4-BE49-F238E27FC236}">
              <a16:creationId xmlns:a16="http://schemas.microsoft.com/office/drawing/2014/main" id="{A9EC9CFB-553C-4952-91D2-FE03F1E4D3D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4" name="Text Box 48">
          <a:extLst>
            <a:ext uri="{FF2B5EF4-FFF2-40B4-BE49-F238E27FC236}">
              <a16:creationId xmlns:a16="http://schemas.microsoft.com/office/drawing/2014/main" id="{AC5D9DBA-6B41-4F2B-9D82-81D5E881E09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5" name="Text Box 93">
          <a:extLst>
            <a:ext uri="{FF2B5EF4-FFF2-40B4-BE49-F238E27FC236}">
              <a16:creationId xmlns:a16="http://schemas.microsoft.com/office/drawing/2014/main" id="{0320BB7B-E91F-42F3-B0CC-9BE705FF4D4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4186" name="Text Box 94">
          <a:extLst>
            <a:ext uri="{FF2B5EF4-FFF2-40B4-BE49-F238E27FC236}">
              <a16:creationId xmlns:a16="http://schemas.microsoft.com/office/drawing/2014/main" id="{3CB2E7EE-0876-4AB1-9087-8E48631702C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87" name="Text Box 3">
          <a:extLst>
            <a:ext uri="{FF2B5EF4-FFF2-40B4-BE49-F238E27FC236}">
              <a16:creationId xmlns:a16="http://schemas.microsoft.com/office/drawing/2014/main" id="{7B00A984-5D78-4089-B7ED-7259AACE571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88" name="Text Box 4">
          <a:extLst>
            <a:ext uri="{FF2B5EF4-FFF2-40B4-BE49-F238E27FC236}">
              <a16:creationId xmlns:a16="http://schemas.microsoft.com/office/drawing/2014/main" id="{B526EDB7-4AD7-46A8-BA18-590510722F1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89" name="Text Box 5">
          <a:extLst>
            <a:ext uri="{FF2B5EF4-FFF2-40B4-BE49-F238E27FC236}">
              <a16:creationId xmlns:a16="http://schemas.microsoft.com/office/drawing/2014/main" id="{73A5627A-C44B-4445-A768-02410B1E739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0" name="Text Box 6">
          <a:extLst>
            <a:ext uri="{FF2B5EF4-FFF2-40B4-BE49-F238E27FC236}">
              <a16:creationId xmlns:a16="http://schemas.microsoft.com/office/drawing/2014/main" id="{CBE6A359-3315-4F57-85F6-FACAB3D322E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1" name="Text Box 7">
          <a:extLst>
            <a:ext uri="{FF2B5EF4-FFF2-40B4-BE49-F238E27FC236}">
              <a16:creationId xmlns:a16="http://schemas.microsoft.com/office/drawing/2014/main" id="{574EFFF5-5E8B-4E43-8EA5-084EE922D7B2}"/>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2" name="Text Box 8">
          <a:extLst>
            <a:ext uri="{FF2B5EF4-FFF2-40B4-BE49-F238E27FC236}">
              <a16:creationId xmlns:a16="http://schemas.microsoft.com/office/drawing/2014/main" id="{E41D900A-45F0-49E7-BE54-49E55B0990C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3" name="Text Box 9">
          <a:extLst>
            <a:ext uri="{FF2B5EF4-FFF2-40B4-BE49-F238E27FC236}">
              <a16:creationId xmlns:a16="http://schemas.microsoft.com/office/drawing/2014/main" id="{FCBFA96F-1CF6-4A2C-A3F7-95E445BEDDA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4" name="Text Box 10">
          <a:extLst>
            <a:ext uri="{FF2B5EF4-FFF2-40B4-BE49-F238E27FC236}">
              <a16:creationId xmlns:a16="http://schemas.microsoft.com/office/drawing/2014/main" id="{06F9E2E1-1D39-48E3-92BE-3EF024D2CBC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5" name="Text Box 11">
          <a:extLst>
            <a:ext uri="{FF2B5EF4-FFF2-40B4-BE49-F238E27FC236}">
              <a16:creationId xmlns:a16="http://schemas.microsoft.com/office/drawing/2014/main" id="{0946DFFD-8B56-4D0E-A37D-D33833C1B1B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6" name="Text Box 12">
          <a:extLst>
            <a:ext uri="{FF2B5EF4-FFF2-40B4-BE49-F238E27FC236}">
              <a16:creationId xmlns:a16="http://schemas.microsoft.com/office/drawing/2014/main" id="{BC5720D4-9757-4734-8119-BE5A2E6103C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7" name="Text Box 13">
          <a:extLst>
            <a:ext uri="{FF2B5EF4-FFF2-40B4-BE49-F238E27FC236}">
              <a16:creationId xmlns:a16="http://schemas.microsoft.com/office/drawing/2014/main" id="{27FF13B9-DCC8-4CC2-8ED0-BA549F5933B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8" name="Text Box 14">
          <a:extLst>
            <a:ext uri="{FF2B5EF4-FFF2-40B4-BE49-F238E27FC236}">
              <a16:creationId xmlns:a16="http://schemas.microsoft.com/office/drawing/2014/main" id="{14392909-F711-49D1-8B77-86D35766990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199" name="Text Box 15">
          <a:extLst>
            <a:ext uri="{FF2B5EF4-FFF2-40B4-BE49-F238E27FC236}">
              <a16:creationId xmlns:a16="http://schemas.microsoft.com/office/drawing/2014/main" id="{6F86A899-FEF2-4F6F-81E6-851AA9CF008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0" name="Text Box 16">
          <a:extLst>
            <a:ext uri="{FF2B5EF4-FFF2-40B4-BE49-F238E27FC236}">
              <a16:creationId xmlns:a16="http://schemas.microsoft.com/office/drawing/2014/main" id="{6DE4D5EE-628C-4772-A673-84A893E5613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1" name="Text Box 17">
          <a:extLst>
            <a:ext uri="{FF2B5EF4-FFF2-40B4-BE49-F238E27FC236}">
              <a16:creationId xmlns:a16="http://schemas.microsoft.com/office/drawing/2014/main" id="{B92BE57B-7BA8-40D3-B0F4-790DF181189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2" name="Text Box 18">
          <a:extLst>
            <a:ext uri="{FF2B5EF4-FFF2-40B4-BE49-F238E27FC236}">
              <a16:creationId xmlns:a16="http://schemas.microsoft.com/office/drawing/2014/main" id="{13EBF4D5-2608-40A4-8A80-7594A863CBD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3" name="Text Box 19">
          <a:extLst>
            <a:ext uri="{FF2B5EF4-FFF2-40B4-BE49-F238E27FC236}">
              <a16:creationId xmlns:a16="http://schemas.microsoft.com/office/drawing/2014/main" id="{AF6DDB06-C25E-470E-9B9B-4D4058B081F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4" name="Text Box 20">
          <a:extLst>
            <a:ext uri="{FF2B5EF4-FFF2-40B4-BE49-F238E27FC236}">
              <a16:creationId xmlns:a16="http://schemas.microsoft.com/office/drawing/2014/main" id="{931CB2DC-5926-47DA-AE2B-5A44BC78E94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5" name="Text Box 21">
          <a:extLst>
            <a:ext uri="{FF2B5EF4-FFF2-40B4-BE49-F238E27FC236}">
              <a16:creationId xmlns:a16="http://schemas.microsoft.com/office/drawing/2014/main" id="{3DC4BDE0-D827-4D15-BC17-1EFA5036699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6" name="Text Box 22">
          <a:extLst>
            <a:ext uri="{FF2B5EF4-FFF2-40B4-BE49-F238E27FC236}">
              <a16:creationId xmlns:a16="http://schemas.microsoft.com/office/drawing/2014/main" id="{2D513152-C9C4-45FB-8D7E-BB475800724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7" name="Text Box 23">
          <a:extLst>
            <a:ext uri="{FF2B5EF4-FFF2-40B4-BE49-F238E27FC236}">
              <a16:creationId xmlns:a16="http://schemas.microsoft.com/office/drawing/2014/main" id="{53216EC5-8DCB-478E-8C5E-D0BC0D15571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8" name="Text Box 24">
          <a:extLst>
            <a:ext uri="{FF2B5EF4-FFF2-40B4-BE49-F238E27FC236}">
              <a16:creationId xmlns:a16="http://schemas.microsoft.com/office/drawing/2014/main" id="{7DCB91C8-67F7-445B-A786-E1867A7ECFA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09" name="Text Box 25">
          <a:extLst>
            <a:ext uri="{FF2B5EF4-FFF2-40B4-BE49-F238E27FC236}">
              <a16:creationId xmlns:a16="http://schemas.microsoft.com/office/drawing/2014/main" id="{500617EC-2054-46D4-B8FB-EBD57CEF1F6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10" name="Text Box 48">
          <a:extLst>
            <a:ext uri="{FF2B5EF4-FFF2-40B4-BE49-F238E27FC236}">
              <a16:creationId xmlns:a16="http://schemas.microsoft.com/office/drawing/2014/main" id="{6D48F3C7-57BB-45CF-806E-C5704A4D5A6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11" name="Text Box 93">
          <a:extLst>
            <a:ext uri="{FF2B5EF4-FFF2-40B4-BE49-F238E27FC236}">
              <a16:creationId xmlns:a16="http://schemas.microsoft.com/office/drawing/2014/main" id="{90E5BB11-B690-448A-8258-B275C2AB017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212" name="Text Box 94">
          <a:extLst>
            <a:ext uri="{FF2B5EF4-FFF2-40B4-BE49-F238E27FC236}">
              <a16:creationId xmlns:a16="http://schemas.microsoft.com/office/drawing/2014/main" id="{8C6AA375-EC2C-4135-8C87-1C136E16D13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13" name="Text Box 1">
          <a:extLst>
            <a:ext uri="{FF2B5EF4-FFF2-40B4-BE49-F238E27FC236}">
              <a16:creationId xmlns:a16="http://schemas.microsoft.com/office/drawing/2014/main" id="{B6D7282E-FF6E-4C25-BC99-A51D2FDE5E0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14" name="Text Box 118">
          <a:extLst>
            <a:ext uri="{FF2B5EF4-FFF2-40B4-BE49-F238E27FC236}">
              <a16:creationId xmlns:a16="http://schemas.microsoft.com/office/drawing/2014/main" id="{466E84BB-04F5-469F-8C58-D825DA2BC47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15" name="Text Box 1">
          <a:extLst>
            <a:ext uri="{FF2B5EF4-FFF2-40B4-BE49-F238E27FC236}">
              <a16:creationId xmlns:a16="http://schemas.microsoft.com/office/drawing/2014/main" id="{F2BFA546-EF3D-402C-9F6F-D3C93B02A6D0}"/>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16" name="Text Box 118">
          <a:extLst>
            <a:ext uri="{FF2B5EF4-FFF2-40B4-BE49-F238E27FC236}">
              <a16:creationId xmlns:a16="http://schemas.microsoft.com/office/drawing/2014/main" id="{F5C56DEB-9E0E-470B-A3C1-5B9D2F1DAC5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17" name="Text Box 1">
          <a:extLst>
            <a:ext uri="{FF2B5EF4-FFF2-40B4-BE49-F238E27FC236}">
              <a16:creationId xmlns:a16="http://schemas.microsoft.com/office/drawing/2014/main" id="{D01A8FB5-E33F-46DC-BCBA-A0F822B4A8C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18" name="Text Box 118">
          <a:extLst>
            <a:ext uri="{FF2B5EF4-FFF2-40B4-BE49-F238E27FC236}">
              <a16:creationId xmlns:a16="http://schemas.microsoft.com/office/drawing/2014/main" id="{C61FD216-4727-4186-AD8A-43162A87723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19" name="Text Box 1">
          <a:extLst>
            <a:ext uri="{FF2B5EF4-FFF2-40B4-BE49-F238E27FC236}">
              <a16:creationId xmlns:a16="http://schemas.microsoft.com/office/drawing/2014/main" id="{1B461D33-EE42-4DC6-8D4B-226A475DBDB4}"/>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20" name="Text Box 118">
          <a:extLst>
            <a:ext uri="{FF2B5EF4-FFF2-40B4-BE49-F238E27FC236}">
              <a16:creationId xmlns:a16="http://schemas.microsoft.com/office/drawing/2014/main" id="{8AADF0A2-87E1-46E6-A8F3-D14E299709B1}"/>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21" name="Text Box 1">
          <a:extLst>
            <a:ext uri="{FF2B5EF4-FFF2-40B4-BE49-F238E27FC236}">
              <a16:creationId xmlns:a16="http://schemas.microsoft.com/office/drawing/2014/main" id="{9B627951-53DD-4B47-9AAE-D792D3F0524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22" name="Text Box 118">
          <a:extLst>
            <a:ext uri="{FF2B5EF4-FFF2-40B4-BE49-F238E27FC236}">
              <a16:creationId xmlns:a16="http://schemas.microsoft.com/office/drawing/2014/main" id="{DF92A1B0-4464-4BE5-B1F0-613C4347BF0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23" name="Text Box 1">
          <a:extLst>
            <a:ext uri="{FF2B5EF4-FFF2-40B4-BE49-F238E27FC236}">
              <a16:creationId xmlns:a16="http://schemas.microsoft.com/office/drawing/2014/main" id="{BC827D08-1FE4-495D-B61D-0E24B501D867}"/>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24" name="Text Box 118">
          <a:extLst>
            <a:ext uri="{FF2B5EF4-FFF2-40B4-BE49-F238E27FC236}">
              <a16:creationId xmlns:a16="http://schemas.microsoft.com/office/drawing/2014/main" id="{FF4D7703-E95F-4589-97BF-0B730EA00AA3}"/>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5" name="Text Box 3">
          <a:extLst>
            <a:ext uri="{FF2B5EF4-FFF2-40B4-BE49-F238E27FC236}">
              <a16:creationId xmlns:a16="http://schemas.microsoft.com/office/drawing/2014/main" id="{B1A81E59-FFE0-441C-A897-DA34E237285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6" name="Text Box 4">
          <a:extLst>
            <a:ext uri="{FF2B5EF4-FFF2-40B4-BE49-F238E27FC236}">
              <a16:creationId xmlns:a16="http://schemas.microsoft.com/office/drawing/2014/main" id="{E010F323-8049-49BC-92DF-D88FDD3F010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7" name="Text Box 5">
          <a:extLst>
            <a:ext uri="{FF2B5EF4-FFF2-40B4-BE49-F238E27FC236}">
              <a16:creationId xmlns:a16="http://schemas.microsoft.com/office/drawing/2014/main" id="{8D66ADEB-5A0C-4BC6-A3CF-A2F2D64F9AA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8" name="Text Box 6">
          <a:extLst>
            <a:ext uri="{FF2B5EF4-FFF2-40B4-BE49-F238E27FC236}">
              <a16:creationId xmlns:a16="http://schemas.microsoft.com/office/drawing/2014/main" id="{CD0E2F97-A23F-421A-8332-63850DF54D9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29" name="Text Box 7">
          <a:extLst>
            <a:ext uri="{FF2B5EF4-FFF2-40B4-BE49-F238E27FC236}">
              <a16:creationId xmlns:a16="http://schemas.microsoft.com/office/drawing/2014/main" id="{3ABCBA06-769D-4601-9731-31680309A19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0" name="Text Box 8">
          <a:extLst>
            <a:ext uri="{FF2B5EF4-FFF2-40B4-BE49-F238E27FC236}">
              <a16:creationId xmlns:a16="http://schemas.microsoft.com/office/drawing/2014/main" id="{2DB756B0-8AF8-4080-8176-378E9653526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1" name="Text Box 9">
          <a:extLst>
            <a:ext uri="{FF2B5EF4-FFF2-40B4-BE49-F238E27FC236}">
              <a16:creationId xmlns:a16="http://schemas.microsoft.com/office/drawing/2014/main" id="{4B831FD1-C11D-462D-8F41-A7C5BA3C572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2" name="Text Box 10">
          <a:extLst>
            <a:ext uri="{FF2B5EF4-FFF2-40B4-BE49-F238E27FC236}">
              <a16:creationId xmlns:a16="http://schemas.microsoft.com/office/drawing/2014/main" id="{7C2AB184-703E-469A-8537-A93D5FDEA58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3" name="Text Box 11">
          <a:extLst>
            <a:ext uri="{FF2B5EF4-FFF2-40B4-BE49-F238E27FC236}">
              <a16:creationId xmlns:a16="http://schemas.microsoft.com/office/drawing/2014/main" id="{3D2A7D97-E8CA-471E-9C7D-1E17AA1E480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4" name="Text Box 12">
          <a:extLst>
            <a:ext uri="{FF2B5EF4-FFF2-40B4-BE49-F238E27FC236}">
              <a16:creationId xmlns:a16="http://schemas.microsoft.com/office/drawing/2014/main" id="{705CF77A-B398-402B-9C74-674C53EACD9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5" name="Text Box 13">
          <a:extLst>
            <a:ext uri="{FF2B5EF4-FFF2-40B4-BE49-F238E27FC236}">
              <a16:creationId xmlns:a16="http://schemas.microsoft.com/office/drawing/2014/main" id="{67C989AC-92F9-4165-BAD3-1DCB0B48FA0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6" name="Text Box 14">
          <a:extLst>
            <a:ext uri="{FF2B5EF4-FFF2-40B4-BE49-F238E27FC236}">
              <a16:creationId xmlns:a16="http://schemas.microsoft.com/office/drawing/2014/main" id="{64DF4AEC-75D4-4B76-A87A-DA5A2BD6FD6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7" name="Text Box 15">
          <a:extLst>
            <a:ext uri="{FF2B5EF4-FFF2-40B4-BE49-F238E27FC236}">
              <a16:creationId xmlns:a16="http://schemas.microsoft.com/office/drawing/2014/main" id="{82CFDFAE-FA0E-4173-AEA7-C3C781DA573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8" name="Text Box 16">
          <a:extLst>
            <a:ext uri="{FF2B5EF4-FFF2-40B4-BE49-F238E27FC236}">
              <a16:creationId xmlns:a16="http://schemas.microsoft.com/office/drawing/2014/main" id="{2C125489-ED83-46AB-B280-F8D9A47080E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39" name="Text Box 17">
          <a:extLst>
            <a:ext uri="{FF2B5EF4-FFF2-40B4-BE49-F238E27FC236}">
              <a16:creationId xmlns:a16="http://schemas.microsoft.com/office/drawing/2014/main" id="{22F15A2C-0595-46E2-BDC1-BBC57DE1398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0" name="Text Box 18">
          <a:extLst>
            <a:ext uri="{FF2B5EF4-FFF2-40B4-BE49-F238E27FC236}">
              <a16:creationId xmlns:a16="http://schemas.microsoft.com/office/drawing/2014/main" id="{05ED931D-3733-455B-AD11-ACFE29F50CB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1" name="Text Box 19">
          <a:extLst>
            <a:ext uri="{FF2B5EF4-FFF2-40B4-BE49-F238E27FC236}">
              <a16:creationId xmlns:a16="http://schemas.microsoft.com/office/drawing/2014/main" id="{3CC628F1-B922-4085-A121-280EB15B71C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2" name="Text Box 20">
          <a:extLst>
            <a:ext uri="{FF2B5EF4-FFF2-40B4-BE49-F238E27FC236}">
              <a16:creationId xmlns:a16="http://schemas.microsoft.com/office/drawing/2014/main" id="{A41CCED7-FA8A-4F1C-B920-FC62AC121A4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3" name="Text Box 21">
          <a:extLst>
            <a:ext uri="{FF2B5EF4-FFF2-40B4-BE49-F238E27FC236}">
              <a16:creationId xmlns:a16="http://schemas.microsoft.com/office/drawing/2014/main" id="{5ED7FE7F-87B2-480A-8229-D0C951FFF29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4" name="Text Box 22">
          <a:extLst>
            <a:ext uri="{FF2B5EF4-FFF2-40B4-BE49-F238E27FC236}">
              <a16:creationId xmlns:a16="http://schemas.microsoft.com/office/drawing/2014/main" id="{5509682F-8B73-4F48-BC13-A80BEACBE94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5" name="Text Box 23">
          <a:extLst>
            <a:ext uri="{FF2B5EF4-FFF2-40B4-BE49-F238E27FC236}">
              <a16:creationId xmlns:a16="http://schemas.microsoft.com/office/drawing/2014/main" id="{6BC72A71-FD26-4436-86DA-B1926712F78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6" name="Text Box 24">
          <a:extLst>
            <a:ext uri="{FF2B5EF4-FFF2-40B4-BE49-F238E27FC236}">
              <a16:creationId xmlns:a16="http://schemas.microsoft.com/office/drawing/2014/main" id="{0FA954CC-AE02-4094-B782-EE5A0BAD060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7" name="Text Box 25">
          <a:extLst>
            <a:ext uri="{FF2B5EF4-FFF2-40B4-BE49-F238E27FC236}">
              <a16:creationId xmlns:a16="http://schemas.microsoft.com/office/drawing/2014/main" id="{9B917DF2-337F-4470-9612-19EC8DF2A27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8" name="Text Box 48">
          <a:extLst>
            <a:ext uri="{FF2B5EF4-FFF2-40B4-BE49-F238E27FC236}">
              <a16:creationId xmlns:a16="http://schemas.microsoft.com/office/drawing/2014/main" id="{7F4DAA9A-09B7-4DE6-82B0-6A9879950C4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49" name="Text Box 93">
          <a:extLst>
            <a:ext uri="{FF2B5EF4-FFF2-40B4-BE49-F238E27FC236}">
              <a16:creationId xmlns:a16="http://schemas.microsoft.com/office/drawing/2014/main" id="{A36C454F-335D-45F9-9895-5159552BA26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250" name="Text Box 94">
          <a:extLst>
            <a:ext uri="{FF2B5EF4-FFF2-40B4-BE49-F238E27FC236}">
              <a16:creationId xmlns:a16="http://schemas.microsoft.com/office/drawing/2014/main" id="{EE6DFBC3-FBBF-4BDF-850D-F2C87BB1D0D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1" name="Text Box 1">
          <a:extLst>
            <a:ext uri="{FF2B5EF4-FFF2-40B4-BE49-F238E27FC236}">
              <a16:creationId xmlns:a16="http://schemas.microsoft.com/office/drawing/2014/main" id="{9ABB2DE4-5B48-4F57-903A-D7C6C3FB7F3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2" name="Text Box 118">
          <a:extLst>
            <a:ext uri="{FF2B5EF4-FFF2-40B4-BE49-F238E27FC236}">
              <a16:creationId xmlns:a16="http://schemas.microsoft.com/office/drawing/2014/main" id="{955EABE1-F344-4C01-B019-7EC50E6D5FC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3" name="Text Box 1">
          <a:extLst>
            <a:ext uri="{FF2B5EF4-FFF2-40B4-BE49-F238E27FC236}">
              <a16:creationId xmlns:a16="http://schemas.microsoft.com/office/drawing/2014/main" id="{6962CE9E-D5DE-4D67-8EDC-48BA187D6BE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4" name="Text Box 118">
          <a:extLst>
            <a:ext uri="{FF2B5EF4-FFF2-40B4-BE49-F238E27FC236}">
              <a16:creationId xmlns:a16="http://schemas.microsoft.com/office/drawing/2014/main" id="{32BA6167-735D-45D5-8188-7AD7D626793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5" name="Text Box 1">
          <a:extLst>
            <a:ext uri="{FF2B5EF4-FFF2-40B4-BE49-F238E27FC236}">
              <a16:creationId xmlns:a16="http://schemas.microsoft.com/office/drawing/2014/main" id="{F07A0624-5460-4C45-B38E-1B2D6E8CFAE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56" name="Text Box 118">
          <a:extLst>
            <a:ext uri="{FF2B5EF4-FFF2-40B4-BE49-F238E27FC236}">
              <a16:creationId xmlns:a16="http://schemas.microsoft.com/office/drawing/2014/main" id="{627BE51A-9CD7-4BBF-95E5-A617C6C4DE7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57" name="Text Box 1">
          <a:extLst>
            <a:ext uri="{FF2B5EF4-FFF2-40B4-BE49-F238E27FC236}">
              <a16:creationId xmlns:a16="http://schemas.microsoft.com/office/drawing/2014/main" id="{599AFB28-C451-4332-966D-5DCF4F0DA9E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58" name="Text Box 118">
          <a:extLst>
            <a:ext uri="{FF2B5EF4-FFF2-40B4-BE49-F238E27FC236}">
              <a16:creationId xmlns:a16="http://schemas.microsoft.com/office/drawing/2014/main" id="{B0F176DB-C238-40E6-8C76-027A188CB1BF}"/>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59" name="Text Box 3">
          <a:extLst>
            <a:ext uri="{FF2B5EF4-FFF2-40B4-BE49-F238E27FC236}">
              <a16:creationId xmlns:a16="http://schemas.microsoft.com/office/drawing/2014/main" id="{08247E25-BF9C-4143-965A-88EFE8EBD61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0" name="Text Box 4">
          <a:extLst>
            <a:ext uri="{FF2B5EF4-FFF2-40B4-BE49-F238E27FC236}">
              <a16:creationId xmlns:a16="http://schemas.microsoft.com/office/drawing/2014/main" id="{1B21F112-7B8C-47B2-91A5-E9363C0892D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1" name="Text Box 5">
          <a:extLst>
            <a:ext uri="{FF2B5EF4-FFF2-40B4-BE49-F238E27FC236}">
              <a16:creationId xmlns:a16="http://schemas.microsoft.com/office/drawing/2014/main" id="{1B600F0B-9076-439D-AAE5-ECB53A8B2E8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2" name="Text Box 6">
          <a:extLst>
            <a:ext uri="{FF2B5EF4-FFF2-40B4-BE49-F238E27FC236}">
              <a16:creationId xmlns:a16="http://schemas.microsoft.com/office/drawing/2014/main" id="{4FB882B6-1C37-45A8-B11B-808812EDB83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3" name="Text Box 7">
          <a:extLst>
            <a:ext uri="{FF2B5EF4-FFF2-40B4-BE49-F238E27FC236}">
              <a16:creationId xmlns:a16="http://schemas.microsoft.com/office/drawing/2014/main" id="{A6D609E2-25CA-4C0E-8E26-BC1E29C3FF0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4" name="Text Box 8">
          <a:extLst>
            <a:ext uri="{FF2B5EF4-FFF2-40B4-BE49-F238E27FC236}">
              <a16:creationId xmlns:a16="http://schemas.microsoft.com/office/drawing/2014/main" id="{BCB233A4-8A02-4897-8602-3E564D6EC76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5" name="Text Box 9">
          <a:extLst>
            <a:ext uri="{FF2B5EF4-FFF2-40B4-BE49-F238E27FC236}">
              <a16:creationId xmlns:a16="http://schemas.microsoft.com/office/drawing/2014/main" id="{2CA226A7-44AB-4492-A90C-7C66F7FF977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6" name="Text Box 10">
          <a:extLst>
            <a:ext uri="{FF2B5EF4-FFF2-40B4-BE49-F238E27FC236}">
              <a16:creationId xmlns:a16="http://schemas.microsoft.com/office/drawing/2014/main" id="{C518776C-2D4D-40DE-B04D-F137E1FDFD4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7" name="Text Box 11">
          <a:extLst>
            <a:ext uri="{FF2B5EF4-FFF2-40B4-BE49-F238E27FC236}">
              <a16:creationId xmlns:a16="http://schemas.microsoft.com/office/drawing/2014/main" id="{1D71D6B2-0F6E-4823-9065-5B83FE78504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8" name="Text Box 12">
          <a:extLst>
            <a:ext uri="{FF2B5EF4-FFF2-40B4-BE49-F238E27FC236}">
              <a16:creationId xmlns:a16="http://schemas.microsoft.com/office/drawing/2014/main" id="{7C5BE4F5-759A-4AC6-B5AE-D452C2E2FAC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69" name="Text Box 13">
          <a:extLst>
            <a:ext uri="{FF2B5EF4-FFF2-40B4-BE49-F238E27FC236}">
              <a16:creationId xmlns:a16="http://schemas.microsoft.com/office/drawing/2014/main" id="{B925EDF3-F167-4EBE-A114-4CEC8A6477A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0" name="Text Box 14">
          <a:extLst>
            <a:ext uri="{FF2B5EF4-FFF2-40B4-BE49-F238E27FC236}">
              <a16:creationId xmlns:a16="http://schemas.microsoft.com/office/drawing/2014/main" id="{553061A7-510E-447A-BE4D-27164596844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1" name="Text Box 15">
          <a:extLst>
            <a:ext uri="{FF2B5EF4-FFF2-40B4-BE49-F238E27FC236}">
              <a16:creationId xmlns:a16="http://schemas.microsoft.com/office/drawing/2014/main" id="{EE3CA1DE-4146-477A-86A7-63AF5CFC3E2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2" name="Text Box 16">
          <a:extLst>
            <a:ext uri="{FF2B5EF4-FFF2-40B4-BE49-F238E27FC236}">
              <a16:creationId xmlns:a16="http://schemas.microsoft.com/office/drawing/2014/main" id="{62A3F301-B0B6-42F4-B4AB-074423E15C2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3" name="Text Box 17">
          <a:extLst>
            <a:ext uri="{FF2B5EF4-FFF2-40B4-BE49-F238E27FC236}">
              <a16:creationId xmlns:a16="http://schemas.microsoft.com/office/drawing/2014/main" id="{5033DA77-D84E-4AAE-992D-0DF712CFF5E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4" name="Text Box 18">
          <a:extLst>
            <a:ext uri="{FF2B5EF4-FFF2-40B4-BE49-F238E27FC236}">
              <a16:creationId xmlns:a16="http://schemas.microsoft.com/office/drawing/2014/main" id="{D35CEDC4-D6C8-400A-8881-A9D0A48977D7}"/>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5" name="Text Box 19">
          <a:extLst>
            <a:ext uri="{FF2B5EF4-FFF2-40B4-BE49-F238E27FC236}">
              <a16:creationId xmlns:a16="http://schemas.microsoft.com/office/drawing/2014/main" id="{4E7765B9-F8FB-4718-B7B6-6ABEC5F438B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6" name="Text Box 20">
          <a:extLst>
            <a:ext uri="{FF2B5EF4-FFF2-40B4-BE49-F238E27FC236}">
              <a16:creationId xmlns:a16="http://schemas.microsoft.com/office/drawing/2014/main" id="{80BD6480-6414-4B78-B737-2D5270466BA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7" name="Text Box 21">
          <a:extLst>
            <a:ext uri="{FF2B5EF4-FFF2-40B4-BE49-F238E27FC236}">
              <a16:creationId xmlns:a16="http://schemas.microsoft.com/office/drawing/2014/main" id="{9E7299BD-2D48-4720-B588-72D4F4B54E5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8" name="Text Box 22">
          <a:extLst>
            <a:ext uri="{FF2B5EF4-FFF2-40B4-BE49-F238E27FC236}">
              <a16:creationId xmlns:a16="http://schemas.microsoft.com/office/drawing/2014/main" id="{3C28653B-F5E5-4A95-9EA2-62BD0682FC1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79" name="Text Box 23">
          <a:extLst>
            <a:ext uri="{FF2B5EF4-FFF2-40B4-BE49-F238E27FC236}">
              <a16:creationId xmlns:a16="http://schemas.microsoft.com/office/drawing/2014/main" id="{4CBBDFE5-02EB-4079-AE62-137FE11D034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80" name="Text Box 24">
          <a:extLst>
            <a:ext uri="{FF2B5EF4-FFF2-40B4-BE49-F238E27FC236}">
              <a16:creationId xmlns:a16="http://schemas.microsoft.com/office/drawing/2014/main" id="{887486C5-F60B-4CAA-8E1E-614932AFA6A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81" name="Text Box 25">
          <a:extLst>
            <a:ext uri="{FF2B5EF4-FFF2-40B4-BE49-F238E27FC236}">
              <a16:creationId xmlns:a16="http://schemas.microsoft.com/office/drawing/2014/main" id="{09F29E14-2971-4EA0-848F-52FABC1AEAF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82" name="Text Box 48">
          <a:extLst>
            <a:ext uri="{FF2B5EF4-FFF2-40B4-BE49-F238E27FC236}">
              <a16:creationId xmlns:a16="http://schemas.microsoft.com/office/drawing/2014/main" id="{123BCC93-AC58-4A49-BFD4-6BCDB29FC79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83" name="Text Box 93">
          <a:extLst>
            <a:ext uri="{FF2B5EF4-FFF2-40B4-BE49-F238E27FC236}">
              <a16:creationId xmlns:a16="http://schemas.microsoft.com/office/drawing/2014/main" id="{66212CAD-3423-46B6-B61A-4E9C0248F69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284" name="Text Box 94">
          <a:extLst>
            <a:ext uri="{FF2B5EF4-FFF2-40B4-BE49-F238E27FC236}">
              <a16:creationId xmlns:a16="http://schemas.microsoft.com/office/drawing/2014/main" id="{A9B86EC0-31B6-4848-93AA-DE207AB62BA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85" name="Text Box 1">
          <a:extLst>
            <a:ext uri="{FF2B5EF4-FFF2-40B4-BE49-F238E27FC236}">
              <a16:creationId xmlns:a16="http://schemas.microsoft.com/office/drawing/2014/main" id="{D8B2EEAB-3D23-4BD2-B209-ACCB2F6F879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86" name="Text Box 118">
          <a:extLst>
            <a:ext uri="{FF2B5EF4-FFF2-40B4-BE49-F238E27FC236}">
              <a16:creationId xmlns:a16="http://schemas.microsoft.com/office/drawing/2014/main" id="{3DB3D67C-7A47-4C13-9D7D-FD58443742B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87" name="Text Box 1">
          <a:extLst>
            <a:ext uri="{FF2B5EF4-FFF2-40B4-BE49-F238E27FC236}">
              <a16:creationId xmlns:a16="http://schemas.microsoft.com/office/drawing/2014/main" id="{49154A31-855B-43C4-A6C6-8EE05AD4E12B}"/>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88" name="Text Box 118">
          <a:extLst>
            <a:ext uri="{FF2B5EF4-FFF2-40B4-BE49-F238E27FC236}">
              <a16:creationId xmlns:a16="http://schemas.microsoft.com/office/drawing/2014/main" id="{433974F6-2987-4C79-84B7-58D3CC2FA94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89" name="Text Box 1">
          <a:extLst>
            <a:ext uri="{FF2B5EF4-FFF2-40B4-BE49-F238E27FC236}">
              <a16:creationId xmlns:a16="http://schemas.microsoft.com/office/drawing/2014/main" id="{49743AB1-88BD-4AFB-8F09-FA6CBE59E0E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90" name="Text Box 118">
          <a:extLst>
            <a:ext uri="{FF2B5EF4-FFF2-40B4-BE49-F238E27FC236}">
              <a16:creationId xmlns:a16="http://schemas.microsoft.com/office/drawing/2014/main" id="{482E23F1-D3C7-494D-B2F0-74D91600BED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91" name="Text Box 1">
          <a:extLst>
            <a:ext uri="{FF2B5EF4-FFF2-40B4-BE49-F238E27FC236}">
              <a16:creationId xmlns:a16="http://schemas.microsoft.com/office/drawing/2014/main" id="{6A910D3E-1B7D-440D-A69C-9FD897D5090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292" name="Text Box 118">
          <a:extLst>
            <a:ext uri="{FF2B5EF4-FFF2-40B4-BE49-F238E27FC236}">
              <a16:creationId xmlns:a16="http://schemas.microsoft.com/office/drawing/2014/main" id="{94579591-1FEC-4039-BBA5-D0E3CD0040F7}"/>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93" name="Text Box 1">
          <a:extLst>
            <a:ext uri="{FF2B5EF4-FFF2-40B4-BE49-F238E27FC236}">
              <a16:creationId xmlns:a16="http://schemas.microsoft.com/office/drawing/2014/main" id="{90628BAB-465F-49DC-B74F-8822546C3A5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294" name="Text Box 118">
          <a:extLst>
            <a:ext uri="{FF2B5EF4-FFF2-40B4-BE49-F238E27FC236}">
              <a16:creationId xmlns:a16="http://schemas.microsoft.com/office/drawing/2014/main" id="{DFF12A2E-A03D-4796-ADC0-F8C97C4B7ED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95" name="Text Box 1">
          <a:extLst>
            <a:ext uri="{FF2B5EF4-FFF2-40B4-BE49-F238E27FC236}">
              <a16:creationId xmlns:a16="http://schemas.microsoft.com/office/drawing/2014/main" id="{385261F0-5013-4B8D-8C2E-3D4AAAB748D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296" name="Text Box 118">
          <a:extLst>
            <a:ext uri="{FF2B5EF4-FFF2-40B4-BE49-F238E27FC236}">
              <a16:creationId xmlns:a16="http://schemas.microsoft.com/office/drawing/2014/main" id="{0F35F395-1B4F-4DCD-84FE-ECAC3B173F08}"/>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297" name="Text Box 1">
          <a:extLst>
            <a:ext uri="{FF2B5EF4-FFF2-40B4-BE49-F238E27FC236}">
              <a16:creationId xmlns:a16="http://schemas.microsoft.com/office/drawing/2014/main" id="{671B7C61-BA54-4144-82F0-5981426091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298" name="Text Box 118">
          <a:extLst>
            <a:ext uri="{FF2B5EF4-FFF2-40B4-BE49-F238E27FC236}">
              <a16:creationId xmlns:a16="http://schemas.microsoft.com/office/drawing/2014/main" id="{77A5886F-0B41-47CD-AEA2-079C7AF6EB1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299" name="Text Box 1">
          <a:extLst>
            <a:ext uri="{FF2B5EF4-FFF2-40B4-BE49-F238E27FC236}">
              <a16:creationId xmlns:a16="http://schemas.microsoft.com/office/drawing/2014/main" id="{BFC4F5A4-7291-4176-9828-10AF81A8B49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00" name="Text Box 118">
          <a:extLst>
            <a:ext uri="{FF2B5EF4-FFF2-40B4-BE49-F238E27FC236}">
              <a16:creationId xmlns:a16="http://schemas.microsoft.com/office/drawing/2014/main" id="{FCBB5B6B-2F5F-470C-AF68-B681D903488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01" name="Text Box 1">
          <a:extLst>
            <a:ext uri="{FF2B5EF4-FFF2-40B4-BE49-F238E27FC236}">
              <a16:creationId xmlns:a16="http://schemas.microsoft.com/office/drawing/2014/main" id="{13B2854E-A0B7-4AB9-83C2-ABA857EB610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02" name="Text Box 118">
          <a:extLst>
            <a:ext uri="{FF2B5EF4-FFF2-40B4-BE49-F238E27FC236}">
              <a16:creationId xmlns:a16="http://schemas.microsoft.com/office/drawing/2014/main" id="{016E2CA8-CC93-430C-A0C4-37F1809BA55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03" name="Text Box 1">
          <a:extLst>
            <a:ext uri="{FF2B5EF4-FFF2-40B4-BE49-F238E27FC236}">
              <a16:creationId xmlns:a16="http://schemas.microsoft.com/office/drawing/2014/main" id="{382DC1F2-BC08-4EAE-8A81-971521080C9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04" name="Text Box 118">
          <a:extLst>
            <a:ext uri="{FF2B5EF4-FFF2-40B4-BE49-F238E27FC236}">
              <a16:creationId xmlns:a16="http://schemas.microsoft.com/office/drawing/2014/main" id="{E9D8454C-9E20-411D-9061-6CC017F8C39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05" name="Text Box 1">
          <a:extLst>
            <a:ext uri="{FF2B5EF4-FFF2-40B4-BE49-F238E27FC236}">
              <a16:creationId xmlns:a16="http://schemas.microsoft.com/office/drawing/2014/main" id="{F41A38EC-5AB4-4795-A78B-E74A49220BE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06" name="Text Box 118">
          <a:extLst>
            <a:ext uri="{FF2B5EF4-FFF2-40B4-BE49-F238E27FC236}">
              <a16:creationId xmlns:a16="http://schemas.microsoft.com/office/drawing/2014/main" id="{43195BB4-4BF1-403C-8942-E1EAEEFD4BB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07" name="Text Box 1">
          <a:extLst>
            <a:ext uri="{FF2B5EF4-FFF2-40B4-BE49-F238E27FC236}">
              <a16:creationId xmlns:a16="http://schemas.microsoft.com/office/drawing/2014/main" id="{5B753562-1C68-4F38-AF1B-FF5050E1F2C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08" name="Text Box 118">
          <a:extLst>
            <a:ext uri="{FF2B5EF4-FFF2-40B4-BE49-F238E27FC236}">
              <a16:creationId xmlns:a16="http://schemas.microsoft.com/office/drawing/2014/main" id="{733A9374-05D5-4371-BBC6-6124014FAD1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09" name="Text Box 1">
          <a:extLst>
            <a:ext uri="{FF2B5EF4-FFF2-40B4-BE49-F238E27FC236}">
              <a16:creationId xmlns:a16="http://schemas.microsoft.com/office/drawing/2014/main" id="{269014FF-41E7-4029-8CE0-DFBCD8485E0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10" name="Text Box 118">
          <a:extLst>
            <a:ext uri="{FF2B5EF4-FFF2-40B4-BE49-F238E27FC236}">
              <a16:creationId xmlns:a16="http://schemas.microsoft.com/office/drawing/2014/main" id="{2C82FAEB-DDF4-460D-924A-5E2A3B07851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11" name="Text Box 1">
          <a:extLst>
            <a:ext uri="{FF2B5EF4-FFF2-40B4-BE49-F238E27FC236}">
              <a16:creationId xmlns:a16="http://schemas.microsoft.com/office/drawing/2014/main" id="{DEF08113-80B3-4DE1-AE7F-0E1CAB53983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12" name="Text Box 118">
          <a:extLst>
            <a:ext uri="{FF2B5EF4-FFF2-40B4-BE49-F238E27FC236}">
              <a16:creationId xmlns:a16="http://schemas.microsoft.com/office/drawing/2014/main" id="{50E66C59-3244-4D6F-BABD-7F567859173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13" name="Text Box 1">
          <a:extLst>
            <a:ext uri="{FF2B5EF4-FFF2-40B4-BE49-F238E27FC236}">
              <a16:creationId xmlns:a16="http://schemas.microsoft.com/office/drawing/2014/main" id="{2124BFDC-0ABE-444F-9215-62A68DA2231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14" name="Text Box 118">
          <a:extLst>
            <a:ext uri="{FF2B5EF4-FFF2-40B4-BE49-F238E27FC236}">
              <a16:creationId xmlns:a16="http://schemas.microsoft.com/office/drawing/2014/main" id="{23CCE83F-C3F1-4FA8-81D4-4EF388581F8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15" name="Text Box 1">
          <a:extLst>
            <a:ext uri="{FF2B5EF4-FFF2-40B4-BE49-F238E27FC236}">
              <a16:creationId xmlns:a16="http://schemas.microsoft.com/office/drawing/2014/main" id="{81558F91-D193-42F3-A37E-6E38AC1B419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16" name="Text Box 118">
          <a:extLst>
            <a:ext uri="{FF2B5EF4-FFF2-40B4-BE49-F238E27FC236}">
              <a16:creationId xmlns:a16="http://schemas.microsoft.com/office/drawing/2014/main" id="{863A3EFC-D390-405C-A42E-2EFCB05FF27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17" name="Text Box 1">
          <a:extLst>
            <a:ext uri="{FF2B5EF4-FFF2-40B4-BE49-F238E27FC236}">
              <a16:creationId xmlns:a16="http://schemas.microsoft.com/office/drawing/2014/main" id="{881E1144-79E8-49CF-ACF4-717D2693C4B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18" name="Text Box 118">
          <a:extLst>
            <a:ext uri="{FF2B5EF4-FFF2-40B4-BE49-F238E27FC236}">
              <a16:creationId xmlns:a16="http://schemas.microsoft.com/office/drawing/2014/main" id="{C2F870CB-5571-4C6E-8298-EDC9D3DEB4B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19" name="Text Box 1">
          <a:extLst>
            <a:ext uri="{FF2B5EF4-FFF2-40B4-BE49-F238E27FC236}">
              <a16:creationId xmlns:a16="http://schemas.microsoft.com/office/drawing/2014/main" id="{2AEC0C86-46C1-4ECD-A0C0-CBAFB07629C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320" name="Text Box 118">
          <a:extLst>
            <a:ext uri="{FF2B5EF4-FFF2-40B4-BE49-F238E27FC236}">
              <a16:creationId xmlns:a16="http://schemas.microsoft.com/office/drawing/2014/main" id="{9F04E37B-F070-4FD3-8FCE-F1024A2E188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1" name="Text Box 1">
          <a:extLst>
            <a:ext uri="{FF2B5EF4-FFF2-40B4-BE49-F238E27FC236}">
              <a16:creationId xmlns:a16="http://schemas.microsoft.com/office/drawing/2014/main" id="{619D8073-5BDA-4F2C-B59A-D4334446948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2" name="Text Box 118">
          <a:extLst>
            <a:ext uri="{FF2B5EF4-FFF2-40B4-BE49-F238E27FC236}">
              <a16:creationId xmlns:a16="http://schemas.microsoft.com/office/drawing/2014/main" id="{578B260C-3E6D-45F6-8AE0-F6636DC676B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3" name="Text Box 1">
          <a:extLst>
            <a:ext uri="{FF2B5EF4-FFF2-40B4-BE49-F238E27FC236}">
              <a16:creationId xmlns:a16="http://schemas.microsoft.com/office/drawing/2014/main" id="{4C93E28F-04FA-4AA4-80A0-C4A6D00FF27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4" name="Text Box 118">
          <a:extLst>
            <a:ext uri="{FF2B5EF4-FFF2-40B4-BE49-F238E27FC236}">
              <a16:creationId xmlns:a16="http://schemas.microsoft.com/office/drawing/2014/main" id="{D4AB1DB2-F9AA-41FB-B997-A91D899EE30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5" name="Text Box 1">
          <a:extLst>
            <a:ext uri="{FF2B5EF4-FFF2-40B4-BE49-F238E27FC236}">
              <a16:creationId xmlns:a16="http://schemas.microsoft.com/office/drawing/2014/main" id="{368A2913-1542-4537-82E2-1B9E6EFA0DB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26" name="Text Box 118">
          <a:extLst>
            <a:ext uri="{FF2B5EF4-FFF2-40B4-BE49-F238E27FC236}">
              <a16:creationId xmlns:a16="http://schemas.microsoft.com/office/drawing/2014/main" id="{310D1AE6-BC26-4E4B-802B-30C06138931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27" name="Text Box 1">
          <a:extLst>
            <a:ext uri="{FF2B5EF4-FFF2-40B4-BE49-F238E27FC236}">
              <a16:creationId xmlns:a16="http://schemas.microsoft.com/office/drawing/2014/main" id="{47C48F50-2352-4B07-BAF1-802F6E42AB6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28" name="Text Box 118">
          <a:extLst>
            <a:ext uri="{FF2B5EF4-FFF2-40B4-BE49-F238E27FC236}">
              <a16:creationId xmlns:a16="http://schemas.microsoft.com/office/drawing/2014/main" id="{9DE82F25-700D-44F6-86D1-8C0EBACD470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29" name="Text Box 1">
          <a:extLst>
            <a:ext uri="{FF2B5EF4-FFF2-40B4-BE49-F238E27FC236}">
              <a16:creationId xmlns:a16="http://schemas.microsoft.com/office/drawing/2014/main" id="{90703ED0-7B65-425F-A6BB-75E574FC3BA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0" name="Text Box 118">
          <a:extLst>
            <a:ext uri="{FF2B5EF4-FFF2-40B4-BE49-F238E27FC236}">
              <a16:creationId xmlns:a16="http://schemas.microsoft.com/office/drawing/2014/main" id="{CDAB3887-EFB4-4874-AF76-46A7BBBA0E8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1" name="Text Box 1">
          <a:extLst>
            <a:ext uri="{FF2B5EF4-FFF2-40B4-BE49-F238E27FC236}">
              <a16:creationId xmlns:a16="http://schemas.microsoft.com/office/drawing/2014/main" id="{4F544939-96A3-4D50-BF6D-5C40DDFEDCF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2" name="Text Box 118">
          <a:extLst>
            <a:ext uri="{FF2B5EF4-FFF2-40B4-BE49-F238E27FC236}">
              <a16:creationId xmlns:a16="http://schemas.microsoft.com/office/drawing/2014/main" id="{6F354638-D3C2-439F-B886-58846DE977F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3" name="Text Box 1">
          <a:extLst>
            <a:ext uri="{FF2B5EF4-FFF2-40B4-BE49-F238E27FC236}">
              <a16:creationId xmlns:a16="http://schemas.microsoft.com/office/drawing/2014/main" id="{D4BF1772-1C5D-4920-AA99-E58B0D7CAC4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4" name="Text Box 118">
          <a:extLst>
            <a:ext uri="{FF2B5EF4-FFF2-40B4-BE49-F238E27FC236}">
              <a16:creationId xmlns:a16="http://schemas.microsoft.com/office/drawing/2014/main" id="{80350818-DE30-42B1-819A-9D3C13FE6D8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5" name="Text Box 1">
          <a:extLst>
            <a:ext uri="{FF2B5EF4-FFF2-40B4-BE49-F238E27FC236}">
              <a16:creationId xmlns:a16="http://schemas.microsoft.com/office/drawing/2014/main" id="{FFC9B359-82C4-40E7-8D8F-35F131367D0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6" name="Text Box 118">
          <a:extLst>
            <a:ext uri="{FF2B5EF4-FFF2-40B4-BE49-F238E27FC236}">
              <a16:creationId xmlns:a16="http://schemas.microsoft.com/office/drawing/2014/main" id="{C4AB2202-F789-40F4-AD37-FDBBE00D001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7" name="Text Box 1">
          <a:extLst>
            <a:ext uri="{FF2B5EF4-FFF2-40B4-BE49-F238E27FC236}">
              <a16:creationId xmlns:a16="http://schemas.microsoft.com/office/drawing/2014/main" id="{B4D4917E-3766-49D4-A1D3-40610269C00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8" name="Text Box 118">
          <a:extLst>
            <a:ext uri="{FF2B5EF4-FFF2-40B4-BE49-F238E27FC236}">
              <a16:creationId xmlns:a16="http://schemas.microsoft.com/office/drawing/2014/main" id="{27F2F919-8ACA-45E4-A918-74699574948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39" name="Text Box 1">
          <a:extLst>
            <a:ext uri="{FF2B5EF4-FFF2-40B4-BE49-F238E27FC236}">
              <a16:creationId xmlns:a16="http://schemas.microsoft.com/office/drawing/2014/main" id="{E3EE895C-6AB3-4510-B8BE-45A7A17ACD3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40" name="Text Box 118">
          <a:extLst>
            <a:ext uri="{FF2B5EF4-FFF2-40B4-BE49-F238E27FC236}">
              <a16:creationId xmlns:a16="http://schemas.microsoft.com/office/drawing/2014/main" id="{4C027642-AB26-4358-A64B-BAA276B44F6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41" name="Text Box 1">
          <a:extLst>
            <a:ext uri="{FF2B5EF4-FFF2-40B4-BE49-F238E27FC236}">
              <a16:creationId xmlns:a16="http://schemas.microsoft.com/office/drawing/2014/main" id="{A2D8D114-5FCC-4A60-A01B-2AF4A307209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42" name="Text Box 118">
          <a:extLst>
            <a:ext uri="{FF2B5EF4-FFF2-40B4-BE49-F238E27FC236}">
              <a16:creationId xmlns:a16="http://schemas.microsoft.com/office/drawing/2014/main" id="{68C1F638-4366-4C34-B8BC-61284548747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43" name="Text Box 1">
          <a:extLst>
            <a:ext uri="{FF2B5EF4-FFF2-40B4-BE49-F238E27FC236}">
              <a16:creationId xmlns:a16="http://schemas.microsoft.com/office/drawing/2014/main" id="{D407372C-2F04-4544-A7A0-407888A7FAC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344" name="Text Box 118">
          <a:extLst>
            <a:ext uri="{FF2B5EF4-FFF2-40B4-BE49-F238E27FC236}">
              <a16:creationId xmlns:a16="http://schemas.microsoft.com/office/drawing/2014/main" id="{E4EABF3B-1C6D-4123-9488-CF02C1373FF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45" name="Text Box 1">
          <a:extLst>
            <a:ext uri="{FF2B5EF4-FFF2-40B4-BE49-F238E27FC236}">
              <a16:creationId xmlns:a16="http://schemas.microsoft.com/office/drawing/2014/main" id="{8E70059D-3846-48D2-B341-EC40EDE7003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46" name="Text Box 118">
          <a:extLst>
            <a:ext uri="{FF2B5EF4-FFF2-40B4-BE49-F238E27FC236}">
              <a16:creationId xmlns:a16="http://schemas.microsoft.com/office/drawing/2014/main" id="{9828835B-E9A3-44FA-B947-20E6A9F5329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47" name="Text Box 1">
          <a:extLst>
            <a:ext uri="{FF2B5EF4-FFF2-40B4-BE49-F238E27FC236}">
              <a16:creationId xmlns:a16="http://schemas.microsoft.com/office/drawing/2014/main" id="{05D47EED-95B0-4109-B5A5-FCF424CA645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48" name="Text Box 118">
          <a:extLst>
            <a:ext uri="{FF2B5EF4-FFF2-40B4-BE49-F238E27FC236}">
              <a16:creationId xmlns:a16="http://schemas.microsoft.com/office/drawing/2014/main" id="{2F9188C9-F5D8-4D2C-8E2B-0C1AAE1F83A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49" name="Text Box 1">
          <a:extLst>
            <a:ext uri="{FF2B5EF4-FFF2-40B4-BE49-F238E27FC236}">
              <a16:creationId xmlns:a16="http://schemas.microsoft.com/office/drawing/2014/main" id="{CAB7D6C3-46D3-4B7E-9810-BB305C6DA72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0" name="Text Box 118">
          <a:extLst>
            <a:ext uri="{FF2B5EF4-FFF2-40B4-BE49-F238E27FC236}">
              <a16:creationId xmlns:a16="http://schemas.microsoft.com/office/drawing/2014/main" id="{E89F4D25-22A5-460F-B11A-D78FEA08212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51" name="Text Box 1">
          <a:extLst>
            <a:ext uri="{FF2B5EF4-FFF2-40B4-BE49-F238E27FC236}">
              <a16:creationId xmlns:a16="http://schemas.microsoft.com/office/drawing/2014/main" id="{CD8E3463-82CA-46AD-8077-8A40AEA5F0A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52" name="Text Box 118">
          <a:extLst>
            <a:ext uri="{FF2B5EF4-FFF2-40B4-BE49-F238E27FC236}">
              <a16:creationId xmlns:a16="http://schemas.microsoft.com/office/drawing/2014/main" id="{DD41E6F2-03FC-4918-925B-1AB68DAF40D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3" name="Text Box 1">
          <a:extLst>
            <a:ext uri="{FF2B5EF4-FFF2-40B4-BE49-F238E27FC236}">
              <a16:creationId xmlns:a16="http://schemas.microsoft.com/office/drawing/2014/main" id="{915EA30D-15A9-4ECB-9961-8DD2CEAE9DE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4" name="Text Box 118">
          <a:extLst>
            <a:ext uri="{FF2B5EF4-FFF2-40B4-BE49-F238E27FC236}">
              <a16:creationId xmlns:a16="http://schemas.microsoft.com/office/drawing/2014/main" id="{CB995B43-63F3-44BE-B30F-75D2AFDCB80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5" name="Text Box 1">
          <a:extLst>
            <a:ext uri="{FF2B5EF4-FFF2-40B4-BE49-F238E27FC236}">
              <a16:creationId xmlns:a16="http://schemas.microsoft.com/office/drawing/2014/main" id="{AEB85A8C-D941-47B9-9D6B-7EEED2E651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6" name="Text Box 118">
          <a:extLst>
            <a:ext uri="{FF2B5EF4-FFF2-40B4-BE49-F238E27FC236}">
              <a16:creationId xmlns:a16="http://schemas.microsoft.com/office/drawing/2014/main" id="{2E1AB15B-8969-41CB-913E-A8778DB52F2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7" name="Text Box 1">
          <a:extLst>
            <a:ext uri="{FF2B5EF4-FFF2-40B4-BE49-F238E27FC236}">
              <a16:creationId xmlns:a16="http://schemas.microsoft.com/office/drawing/2014/main" id="{92DF2370-8BC3-4716-9490-73FBF3271C8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358" name="Text Box 118">
          <a:extLst>
            <a:ext uri="{FF2B5EF4-FFF2-40B4-BE49-F238E27FC236}">
              <a16:creationId xmlns:a16="http://schemas.microsoft.com/office/drawing/2014/main" id="{468ACB9E-68DF-4D5A-B36C-87E591B571C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59" name="Text Box 1">
          <a:extLst>
            <a:ext uri="{FF2B5EF4-FFF2-40B4-BE49-F238E27FC236}">
              <a16:creationId xmlns:a16="http://schemas.microsoft.com/office/drawing/2014/main" id="{D3BBDB79-F3B3-465F-B911-9D1845A8012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360" name="Text Box 118">
          <a:extLst>
            <a:ext uri="{FF2B5EF4-FFF2-40B4-BE49-F238E27FC236}">
              <a16:creationId xmlns:a16="http://schemas.microsoft.com/office/drawing/2014/main" id="{49FDC122-076A-4724-92A9-1A1F37012CD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1" name="Text Box 3">
          <a:extLst>
            <a:ext uri="{FF2B5EF4-FFF2-40B4-BE49-F238E27FC236}">
              <a16:creationId xmlns:a16="http://schemas.microsoft.com/office/drawing/2014/main" id="{3993F0C8-E10B-4D99-BBC2-458CE287741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2" name="Text Box 4">
          <a:extLst>
            <a:ext uri="{FF2B5EF4-FFF2-40B4-BE49-F238E27FC236}">
              <a16:creationId xmlns:a16="http://schemas.microsoft.com/office/drawing/2014/main" id="{E517BC4E-2CD3-48AE-9E69-A873109E3FB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3" name="Text Box 5">
          <a:extLst>
            <a:ext uri="{FF2B5EF4-FFF2-40B4-BE49-F238E27FC236}">
              <a16:creationId xmlns:a16="http://schemas.microsoft.com/office/drawing/2014/main" id="{AD077598-6EC4-4C45-8C90-C529E23F948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4" name="Text Box 6">
          <a:extLst>
            <a:ext uri="{FF2B5EF4-FFF2-40B4-BE49-F238E27FC236}">
              <a16:creationId xmlns:a16="http://schemas.microsoft.com/office/drawing/2014/main" id="{2B9E3998-BABD-4C13-BA01-68F748E01F1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5" name="Text Box 7">
          <a:extLst>
            <a:ext uri="{FF2B5EF4-FFF2-40B4-BE49-F238E27FC236}">
              <a16:creationId xmlns:a16="http://schemas.microsoft.com/office/drawing/2014/main" id="{2902E52C-2155-42D9-8CCA-CB74E32D8DC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6" name="Text Box 8">
          <a:extLst>
            <a:ext uri="{FF2B5EF4-FFF2-40B4-BE49-F238E27FC236}">
              <a16:creationId xmlns:a16="http://schemas.microsoft.com/office/drawing/2014/main" id="{15EE6FDA-6628-46F3-AF19-B5FCF203908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7" name="Text Box 9">
          <a:extLst>
            <a:ext uri="{FF2B5EF4-FFF2-40B4-BE49-F238E27FC236}">
              <a16:creationId xmlns:a16="http://schemas.microsoft.com/office/drawing/2014/main" id="{C136B6DA-1839-4989-8F71-BD1B242B30E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8" name="Text Box 10">
          <a:extLst>
            <a:ext uri="{FF2B5EF4-FFF2-40B4-BE49-F238E27FC236}">
              <a16:creationId xmlns:a16="http://schemas.microsoft.com/office/drawing/2014/main" id="{5D2A14CD-E926-4764-8D49-D7E3AD0DADB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69" name="Text Box 11">
          <a:extLst>
            <a:ext uri="{FF2B5EF4-FFF2-40B4-BE49-F238E27FC236}">
              <a16:creationId xmlns:a16="http://schemas.microsoft.com/office/drawing/2014/main" id="{04F7092C-89B5-47FF-A8F1-52B10748ABA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0" name="Text Box 12">
          <a:extLst>
            <a:ext uri="{FF2B5EF4-FFF2-40B4-BE49-F238E27FC236}">
              <a16:creationId xmlns:a16="http://schemas.microsoft.com/office/drawing/2014/main" id="{34FF27C8-B829-4A0E-9AAA-8D1A2F6E5CE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1" name="Text Box 13">
          <a:extLst>
            <a:ext uri="{FF2B5EF4-FFF2-40B4-BE49-F238E27FC236}">
              <a16:creationId xmlns:a16="http://schemas.microsoft.com/office/drawing/2014/main" id="{B33FDCAC-A4CE-4EFC-B7C5-68E9ED3A35B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2" name="Text Box 14">
          <a:extLst>
            <a:ext uri="{FF2B5EF4-FFF2-40B4-BE49-F238E27FC236}">
              <a16:creationId xmlns:a16="http://schemas.microsoft.com/office/drawing/2014/main" id="{6643874B-FDD9-4911-8607-DC748B02D3C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3" name="Text Box 15">
          <a:extLst>
            <a:ext uri="{FF2B5EF4-FFF2-40B4-BE49-F238E27FC236}">
              <a16:creationId xmlns:a16="http://schemas.microsoft.com/office/drawing/2014/main" id="{DADCF65F-368C-45C1-974C-10194C0F249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4" name="Text Box 16">
          <a:extLst>
            <a:ext uri="{FF2B5EF4-FFF2-40B4-BE49-F238E27FC236}">
              <a16:creationId xmlns:a16="http://schemas.microsoft.com/office/drawing/2014/main" id="{86C99698-6EEF-45F2-AA0D-C4833248D6D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5" name="Text Box 17">
          <a:extLst>
            <a:ext uri="{FF2B5EF4-FFF2-40B4-BE49-F238E27FC236}">
              <a16:creationId xmlns:a16="http://schemas.microsoft.com/office/drawing/2014/main" id="{39B0E103-ADEE-4AAC-9771-576FE447E23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6" name="Text Box 18">
          <a:extLst>
            <a:ext uri="{FF2B5EF4-FFF2-40B4-BE49-F238E27FC236}">
              <a16:creationId xmlns:a16="http://schemas.microsoft.com/office/drawing/2014/main" id="{56576D3F-A342-40C8-BE21-E35B9DD711D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7" name="Text Box 19">
          <a:extLst>
            <a:ext uri="{FF2B5EF4-FFF2-40B4-BE49-F238E27FC236}">
              <a16:creationId xmlns:a16="http://schemas.microsoft.com/office/drawing/2014/main" id="{4FFF6854-B9DF-474A-91F7-90F7BDE962E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8" name="Text Box 20">
          <a:extLst>
            <a:ext uri="{FF2B5EF4-FFF2-40B4-BE49-F238E27FC236}">
              <a16:creationId xmlns:a16="http://schemas.microsoft.com/office/drawing/2014/main" id="{26CEC92B-DC14-4C80-A651-D77573E808E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79" name="Text Box 21">
          <a:extLst>
            <a:ext uri="{FF2B5EF4-FFF2-40B4-BE49-F238E27FC236}">
              <a16:creationId xmlns:a16="http://schemas.microsoft.com/office/drawing/2014/main" id="{090D6336-2215-475E-825F-FF1674131B12}"/>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0" name="Text Box 22">
          <a:extLst>
            <a:ext uri="{FF2B5EF4-FFF2-40B4-BE49-F238E27FC236}">
              <a16:creationId xmlns:a16="http://schemas.microsoft.com/office/drawing/2014/main" id="{95912DDA-D3BA-4815-80F5-A8206FE10B5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1" name="Text Box 23">
          <a:extLst>
            <a:ext uri="{FF2B5EF4-FFF2-40B4-BE49-F238E27FC236}">
              <a16:creationId xmlns:a16="http://schemas.microsoft.com/office/drawing/2014/main" id="{0DA9C1EE-0811-4382-9DB4-44BFDB48B2D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2" name="Text Box 24">
          <a:extLst>
            <a:ext uri="{FF2B5EF4-FFF2-40B4-BE49-F238E27FC236}">
              <a16:creationId xmlns:a16="http://schemas.microsoft.com/office/drawing/2014/main" id="{59BF649C-7E14-4370-A443-8D60DA2D135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3" name="Text Box 25">
          <a:extLst>
            <a:ext uri="{FF2B5EF4-FFF2-40B4-BE49-F238E27FC236}">
              <a16:creationId xmlns:a16="http://schemas.microsoft.com/office/drawing/2014/main" id="{5E71D0AA-7A7C-4AEF-916F-23F5AFEFA9F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4" name="Text Box 48">
          <a:extLst>
            <a:ext uri="{FF2B5EF4-FFF2-40B4-BE49-F238E27FC236}">
              <a16:creationId xmlns:a16="http://schemas.microsoft.com/office/drawing/2014/main" id="{42A339AC-DCDD-42D6-AF36-34F9003545B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5" name="Text Box 93">
          <a:extLst>
            <a:ext uri="{FF2B5EF4-FFF2-40B4-BE49-F238E27FC236}">
              <a16:creationId xmlns:a16="http://schemas.microsoft.com/office/drawing/2014/main" id="{FD949030-57AF-47E7-8243-DB743D8DA0C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386" name="Text Box 94">
          <a:extLst>
            <a:ext uri="{FF2B5EF4-FFF2-40B4-BE49-F238E27FC236}">
              <a16:creationId xmlns:a16="http://schemas.microsoft.com/office/drawing/2014/main" id="{87B4AE99-8803-429F-88EE-8F4FF4ED552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87" name="Text Box 1">
          <a:extLst>
            <a:ext uri="{FF2B5EF4-FFF2-40B4-BE49-F238E27FC236}">
              <a16:creationId xmlns:a16="http://schemas.microsoft.com/office/drawing/2014/main" id="{B70A38FA-A433-4D39-BEE0-11536335E62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88" name="Text Box 118">
          <a:extLst>
            <a:ext uri="{FF2B5EF4-FFF2-40B4-BE49-F238E27FC236}">
              <a16:creationId xmlns:a16="http://schemas.microsoft.com/office/drawing/2014/main" id="{7C74C971-E872-4070-B9F5-73A9D88D33A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389" name="Text Box 1">
          <a:extLst>
            <a:ext uri="{FF2B5EF4-FFF2-40B4-BE49-F238E27FC236}">
              <a16:creationId xmlns:a16="http://schemas.microsoft.com/office/drawing/2014/main" id="{E62C8371-55D2-48DE-AAE8-C2311671639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390" name="Text Box 118">
          <a:extLst>
            <a:ext uri="{FF2B5EF4-FFF2-40B4-BE49-F238E27FC236}">
              <a16:creationId xmlns:a16="http://schemas.microsoft.com/office/drawing/2014/main" id="{B568A93C-9551-4E95-85A4-B264A6545624}"/>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91" name="Text Box 1">
          <a:extLst>
            <a:ext uri="{FF2B5EF4-FFF2-40B4-BE49-F238E27FC236}">
              <a16:creationId xmlns:a16="http://schemas.microsoft.com/office/drawing/2014/main" id="{78BDF69A-F5E4-4043-8BF5-6FC84599E0A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92" name="Text Box 118">
          <a:extLst>
            <a:ext uri="{FF2B5EF4-FFF2-40B4-BE49-F238E27FC236}">
              <a16:creationId xmlns:a16="http://schemas.microsoft.com/office/drawing/2014/main" id="{287B8D61-7D00-4BC6-89C2-B16AFCD97531}"/>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393" name="Text Box 1">
          <a:extLst>
            <a:ext uri="{FF2B5EF4-FFF2-40B4-BE49-F238E27FC236}">
              <a16:creationId xmlns:a16="http://schemas.microsoft.com/office/drawing/2014/main" id="{4617B323-169C-4948-A9DB-5F6A5CAFA42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394" name="Text Box 118">
          <a:extLst>
            <a:ext uri="{FF2B5EF4-FFF2-40B4-BE49-F238E27FC236}">
              <a16:creationId xmlns:a16="http://schemas.microsoft.com/office/drawing/2014/main" id="{686308C0-474F-4800-B744-49CE76D45DC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95" name="Text Box 1">
          <a:extLst>
            <a:ext uri="{FF2B5EF4-FFF2-40B4-BE49-F238E27FC236}">
              <a16:creationId xmlns:a16="http://schemas.microsoft.com/office/drawing/2014/main" id="{CAA482AC-0249-48B8-9D80-DB04E622958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396" name="Text Box 118">
          <a:extLst>
            <a:ext uri="{FF2B5EF4-FFF2-40B4-BE49-F238E27FC236}">
              <a16:creationId xmlns:a16="http://schemas.microsoft.com/office/drawing/2014/main" id="{19C870ED-BD21-423A-8065-4F9435E9175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397" name="Text Box 1">
          <a:extLst>
            <a:ext uri="{FF2B5EF4-FFF2-40B4-BE49-F238E27FC236}">
              <a16:creationId xmlns:a16="http://schemas.microsoft.com/office/drawing/2014/main" id="{61F67746-04F6-4F9F-BDF1-5ACEB0776A59}"/>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398" name="Text Box 118">
          <a:extLst>
            <a:ext uri="{FF2B5EF4-FFF2-40B4-BE49-F238E27FC236}">
              <a16:creationId xmlns:a16="http://schemas.microsoft.com/office/drawing/2014/main" id="{017B04DA-418F-4944-8734-D34937585380}"/>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399" name="Text Box 3">
          <a:extLst>
            <a:ext uri="{FF2B5EF4-FFF2-40B4-BE49-F238E27FC236}">
              <a16:creationId xmlns:a16="http://schemas.microsoft.com/office/drawing/2014/main" id="{E05EF937-8D66-4808-8819-E9E385534C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0" name="Text Box 4">
          <a:extLst>
            <a:ext uri="{FF2B5EF4-FFF2-40B4-BE49-F238E27FC236}">
              <a16:creationId xmlns:a16="http://schemas.microsoft.com/office/drawing/2014/main" id="{999894C3-4104-4EED-A6F6-31EA9BE6904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1" name="Text Box 5">
          <a:extLst>
            <a:ext uri="{FF2B5EF4-FFF2-40B4-BE49-F238E27FC236}">
              <a16:creationId xmlns:a16="http://schemas.microsoft.com/office/drawing/2014/main" id="{E9AFC239-1B29-47B4-83B7-329C5643734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2" name="Text Box 6">
          <a:extLst>
            <a:ext uri="{FF2B5EF4-FFF2-40B4-BE49-F238E27FC236}">
              <a16:creationId xmlns:a16="http://schemas.microsoft.com/office/drawing/2014/main" id="{846556C4-80FB-4CAB-B89A-4BB7EFD8B9F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3" name="Text Box 7">
          <a:extLst>
            <a:ext uri="{FF2B5EF4-FFF2-40B4-BE49-F238E27FC236}">
              <a16:creationId xmlns:a16="http://schemas.microsoft.com/office/drawing/2014/main" id="{AB75550D-EB3D-447A-9248-318060EDD14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4" name="Text Box 8">
          <a:extLst>
            <a:ext uri="{FF2B5EF4-FFF2-40B4-BE49-F238E27FC236}">
              <a16:creationId xmlns:a16="http://schemas.microsoft.com/office/drawing/2014/main" id="{4CA2DBC1-1DDF-49FF-AA13-A61666A2429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5" name="Text Box 9">
          <a:extLst>
            <a:ext uri="{FF2B5EF4-FFF2-40B4-BE49-F238E27FC236}">
              <a16:creationId xmlns:a16="http://schemas.microsoft.com/office/drawing/2014/main" id="{542D8A45-0F6B-4A26-8510-6D76E9A6105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6" name="Text Box 10">
          <a:extLst>
            <a:ext uri="{FF2B5EF4-FFF2-40B4-BE49-F238E27FC236}">
              <a16:creationId xmlns:a16="http://schemas.microsoft.com/office/drawing/2014/main" id="{D6D4DF1A-7359-4B9D-93AC-D11A745C118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7" name="Text Box 11">
          <a:extLst>
            <a:ext uri="{FF2B5EF4-FFF2-40B4-BE49-F238E27FC236}">
              <a16:creationId xmlns:a16="http://schemas.microsoft.com/office/drawing/2014/main" id="{25A6CF65-06C9-4145-A301-924B70DE3C5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8" name="Text Box 12">
          <a:extLst>
            <a:ext uri="{FF2B5EF4-FFF2-40B4-BE49-F238E27FC236}">
              <a16:creationId xmlns:a16="http://schemas.microsoft.com/office/drawing/2014/main" id="{171199F3-E587-4D4C-8CDD-F1E6A6F5154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09" name="Text Box 13">
          <a:extLst>
            <a:ext uri="{FF2B5EF4-FFF2-40B4-BE49-F238E27FC236}">
              <a16:creationId xmlns:a16="http://schemas.microsoft.com/office/drawing/2014/main" id="{2D6C5885-AA71-4FE3-BF4D-210DA9772D8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0" name="Text Box 14">
          <a:extLst>
            <a:ext uri="{FF2B5EF4-FFF2-40B4-BE49-F238E27FC236}">
              <a16:creationId xmlns:a16="http://schemas.microsoft.com/office/drawing/2014/main" id="{5CD671D7-69ED-476B-9C3C-43F566ABF04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1" name="Text Box 15">
          <a:extLst>
            <a:ext uri="{FF2B5EF4-FFF2-40B4-BE49-F238E27FC236}">
              <a16:creationId xmlns:a16="http://schemas.microsoft.com/office/drawing/2014/main" id="{8E7C1E9A-FD3E-4320-83EE-DD724B1C787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2" name="Text Box 16">
          <a:extLst>
            <a:ext uri="{FF2B5EF4-FFF2-40B4-BE49-F238E27FC236}">
              <a16:creationId xmlns:a16="http://schemas.microsoft.com/office/drawing/2014/main" id="{32C1A426-59D0-42ED-A364-03B68C7A0D5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3" name="Text Box 17">
          <a:extLst>
            <a:ext uri="{FF2B5EF4-FFF2-40B4-BE49-F238E27FC236}">
              <a16:creationId xmlns:a16="http://schemas.microsoft.com/office/drawing/2014/main" id="{A26F08A5-ED86-441C-9E60-DAF38512087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4" name="Text Box 18">
          <a:extLst>
            <a:ext uri="{FF2B5EF4-FFF2-40B4-BE49-F238E27FC236}">
              <a16:creationId xmlns:a16="http://schemas.microsoft.com/office/drawing/2014/main" id="{DDDF3ED7-4E61-475D-B9A7-26CBD1B79E0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5" name="Text Box 19">
          <a:extLst>
            <a:ext uri="{FF2B5EF4-FFF2-40B4-BE49-F238E27FC236}">
              <a16:creationId xmlns:a16="http://schemas.microsoft.com/office/drawing/2014/main" id="{1E274E1F-49B7-4B63-891B-76BAB0871C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6" name="Text Box 20">
          <a:extLst>
            <a:ext uri="{FF2B5EF4-FFF2-40B4-BE49-F238E27FC236}">
              <a16:creationId xmlns:a16="http://schemas.microsoft.com/office/drawing/2014/main" id="{B2F2D95D-B68A-4EFA-8397-139BF5D3B8B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7" name="Text Box 21">
          <a:extLst>
            <a:ext uri="{FF2B5EF4-FFF2-40B4-BE49-F238E27FC236}">
              <a16:creationId xmlns:a16="http://schemas.microsoft.com/office/drawing/2014/main" id="{1489B291-7CC2-478B-8588-4DC7A20197E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8" name="Text Box 22">
          <a:extLst>
            <a:ext uri="{FF2B5EF4-FFF2-40B4-BE49-F238E27FC236}">
              <a16:creationId xmlns:a16="http://schemas.microsoft.com/office/drawing/2014/main" id="{4F50B2B7-452C-4D06-B9C7-32C64DA4BF0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19" name="Text Box 23">
          <a:extLst>
            <a:ext uri="{FF2B5EF4-FFF2-40B4-BE49-F238E27FC236}">
              <a16:creationId xmlns:a16="http://schemas.microsoft.com/office/drawing/2014/main" id="{1A8869EC-AFA2-48C4-A528-531F710B9BC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20" name="Text Box 24">
          <a:extLst>
            <a:ext uri="{FF2B5EF4-FFF2-40B4-BE49-F238E27FC236}">
              <a16:creationId xmlns:a16="http://schemas.microsoft.com/office/drawing/2014/main" id="{2A2E6B84-AD83-4131-9386-569D73ED986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21" name="Text Box 25">
          <a:extLst>
            <a:ext uri="{FF2B5EF4-FFF2-40B4-BE49-F238E27FC236}">
              <a16:creationId xmlns:a16="http://schemas.microsoft.com/office/drawing/2014/main" id="{5A2B0D8A-C74E-498C-A84C-08CD29EEE8D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22" name="Text Box 48">
          <a:extLst>
            <a:ext uri="{FF2B5EF4-FFF2-40B4-BE49-F238E27FC236}">
              <a16:creationId xmlns:a16="http://schemas.microsoft.com/office/drawing/2014/main" id="{B551DDA9-2F04-4CDC-B0C4-0352BC8EDDB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23" name="Text Box 93">
          <a:extLst>
            <a:ext uri="{FF2B5EF4-FFF2-40B4-BE49-F238E27FC236}">
              <a16:creationId xmlns:a16="http://schemas.microsoft.com/office/drawing/2014/main" id="{5A218F9B-B04A-42D6-8A77-D402D20852B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424" name="Text Box 94">
          <a:extLst>
            <a:ext uri="{FF2B5EF4-FFF2-40B4-BE49-F238E27FC236}">
              <a16:creationId xmlns:a16="http://schemas.microsoft.com/office/drawing/2014/main" id="{C7AA7B8E-12D0-41B2-AC42-EA5EA3F9B55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25" name="Text Box 1">
          <a:extLst>
            <a:ext uri="{FF2B5EF4-FFF2-40B4-BE49-F238E27FC236}">
              <a16:creationId xmlns:a16="http://schemas.microsoft.com/office/drawing/2014/main" id="{C2EFB7CD-77F3-4A6A-85F0-676B94E6887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26" name="Text Box 118">
          <a:extLst>
            <a:ext uri="{FF2B5EF4-FFF2-40B4-BE49-F238E27FC236}">
              <a16:creationId xmlns:a16="http://schemas.microsoft.com/office/drawing/2014/main" id="{AB04235F-F6D6-4634-9C72-0FF1AC95858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27" name="Text Box 1">
          <a:extLst>
            <a:ext uri="{FF2B5EF4-FFF2-40B4-BE49-F238E27FC236}">
              <a16:creationId xmlns:a16="http://schemas.microsoft.com/office/drawing/2014/main" id="{184C7ECF-F970-479A-944F-80ABF6D33E4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28" name="Text Box 118">
          <a:extLst>
            <a:ext uri="{FF2B5EF4-FFF2-40B4-BE49-F238E27FC236}">
              <a16:creationId xmlns:a16="http://schemas.microsoft.com/office/drawing/2014/main" id="{54AEA763-9F2C-4A2A-90A7-FA75661493E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29" name="Text Box 1">
          <a:extLst>
            <a:ext uri="{FF2B5EF4-FFF2-40B4-BE49-F238E27FC236}">
              <a16:creationId xmlns:a16="http://schemas.microsoft.com/office/drawing/2014/main" id="{058B19A6-AFCA-4DE0-9E09-AD12999FB89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30" name="Text Box 118">
          <a:extLst>
            <a:ext uri="{FF2B5EF4-FFF2-40B4-BE49-F238E27FC236}">
              <a16:creationId xmlns:a16="http://schemas.microsoft.com/office/drawing/2014/main" id="{A1EBA033-1E78-4681-8B19-F8460993102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431" name="Text Box 1">
          <a:extLst>
            <a:ext uri="{FF2B5EF4-FFF2-40B4-BE49-F238E27FC236}">
              <a16:creationId xmlns:a16="http://schemas.microsoft.com/office/drawing/2014/main" id="{5193633E-1B30-4CCC-8695-6849229F366F}"/>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432" name="Text Box 118">
          <a:extLst>
            <a:ext uri="{FF2B5EF4-FFF2-40B4-BE49-F238E27FC236}">
              <a16:creationId xmlns:a16="http://schemas.microsoft.com/office/drawing/2014/main" id="{214A73AD-E358-43AD-9792-723919FAE4C6}"/>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3" name="Text Box 3">
          <a:extLst>
            <a:ext uri="{FF2B5EF4-FFF2-40B4-BE49-F238E27FC236}">
              <a16:creationId xmlns:a16="http://schemas.microsoft.com/office/drawing/2014/main" id="{A1463BEF-35FB-4B59-9E0D-24F6745BDF5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4" name="Text Box 4">
          <a:extLst>
            <a:ext uri="{FF2B5EF4-FFF2-40B4-BE49-F238E27FC236}">
              <a16:creationId xmlns:a16="http://schemas.microsoft.com/office/drawing/2014/main" id="{4FD8BA0A-8621-4C12-95B4-3F2CA4719B3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5" name="Text Box 5">
          <a:extLst>
            <a:ext uri="{FF2B5EF4-FFF2-40B4-BE49-F238E27FC236}">
              <a16:creationId xmlns:a16="http://schemas.microsoft.com/office/drawing/2014/main" id="{226AECF0-B490-4F14-B3DA-E8C7ABEE866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6" name="Text Box 6">
          <a:extLst>
            <a:ext uri="{FF2B5EF4-FFF2-40B4-BE49-F238E27FC236}">
              <a16:creationId xmlns:a16="http://schemas.microsoft.com/office/drawing/2014/main" id="{C0DEAF3D-5F19-4538-9FF4-F95B3B2F34F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7" name="Text Box 7">
          <a:extLst>
            <a:ext uri="{FF2B5EF4-FFF2-40B4-BE49-F238E27FC236}">
              <a16:creationId xmlns:a16="http://schemas.microsoft.com/office/drawing/2014/main" id="{31616859-1A60-40C2-97E2-AC9C6FACB78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8" name="Text Box 8">
          <a:extLst>
            <a:ext uri="{FF2B5EF4-FFF2-40B4-BE49-F238E27FC236}">
              <a16:creationId xmlns:a16="http://schemas.microsoft.com/office/drawing/2014/main" id="{396828D1-561D-4C71-B0BA-7DCDD522AB1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39" name="Text Box 9">
          <a:extLst>
            <a:ext uri="{FF2B5EF4-FFF2-40B4-BE49-F238E27FC236}">
              <a16:creationId xmlns:a16="http://schemas.microsoft.com/office/drawing/2014/main" id="{261528C7-0884-4264-B13B-69C6AAFD516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0" name="Text Box 10">
          <a:extLst>
            <a:ext uri="{FF2B5EF4-FFF2-40B4-BE49-F238E27FC236}">
              <a16:creationId xmlns:a16="http://schemas.microsoft.com/office/drawing/2014/main" id="{BC527954-EC8E-43E8-BB8D-5F4C45592A6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1" name="Text Box 11">
          <a:extLst>
            <a:ext uri="{FF2B5EF4-FFF2-40B4-BE49-F238E27FC236}">
              <a16:creationId xmlns:a16="http://schemas.microsoft.com/office/drawing/2014/main" id="{6DCD92BE-9D76-4F32-A778-56C1FB7EF1C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2" name="Text Box 12">
          <a:extLst>
            <a:ext uri="{FF2B5EF4-FFF2-40B4-BE49-F238E27FC236}">
              <a16:creationId xmlns:a16="http://schemas.microsoft.com/office/drawing/2014/main" id="{89534F5B-A0EF-4A5B-93B1-4F8B3F31FB2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3" name="Text Box 13">
          <a:extLst>
            <a:ext uri="{FF2B5EF4-FFF2-40B4-BE49-F238E27FC236}">
              <a16:creationId xmlns:a16="http://schemas.microsoft.com/office/drawing/2014/main" id="{D475D6B9-89B7-4A39-AE80-0D96B852EB1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4" name="Text Box 14">
          <a:extLst>
            <a:ext uri="{FF2B5EF4-FFF2-40B4-BE49-F238E27FC236}">
              <a16:creationId xmlns:a16="http://schemas.microsoft.com/office/drawing/2014/main" id="{6722EF23-FC20-4630-9F39-5FE403BDBE6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5" name="Text Box 15">
          <a:extLst>
            <a:ext uri="{FF2B5EF4-FFF2-40B4-BE49-F238E27FC236}">
              <a16:creationId xmlns:a16="http://schemas.microsoft.com/office/drawing/2014/main" id="{F4B90DB3-2AC4-4F1B-94B2-245761EC75F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6" name="Text Box 16">
          <a:extLst>
            <a:ext uri="{FF2B5EF4-FFF2-40B4-BE49-F238E27FC236}">
              <a16:creationId xmlns:a16="http://schemas.microsoft.com/office/drawing/2014/main" id="{A7360368-AE6A-48FD-AB35-DC45C8E7000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7" name="Text Box 17">
          <a:extLst>
            <a:ext uri="{FF2B5EF4-FFF2-40B4-BE49-F238E27FC236}">
              <a16:creationId xmlns:a16="http://schemas.microsoft.com/office/drawing/2014/main" id="{C817AF4D-4CAF-4753-BCB7-FDC14057C59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8" name="Text Box 18">
          <a:extLst>
            <a:ext uri="{FF2B5EF4-FFF2-40B4-BE49-F238E27FC236}">
              <a16:creationId xmlns:a16="http://schemas.microsoft.com/office/drawing/2014/main" id="{6E432DA9-55F3-4DF0-9827-957DCD64831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49" name="Text Box 19">
          <a:extLst>
            <a:ext uri="{FF2B5EF4-FFF2-40B4-BE49-F238E27FC236}">
              <a16:creationId xmlns:a16="http://schemas.microsoft.com/office/drawing/2014/main" id="{023B5FE9-5F5F-48E8-B1AC-19BD830524E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0" name="Text Box 20">
          <a:extLst>
            <a:ext uri="{FF2B5EF4-FFF2-40B4-BE49-F238E27FC236}">
              <a16:creationId xmlns:a16="http://schemas.microsoft.com/office/drawing/2014/main" id="{022965EE-ED80-4502-AFA7-C9A3EB4F078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1" name="Text Box 21">
          <a:extLst>
            <a:ext uri="{FF2B5EF4-FFF2-40B4-BE49-F238E27FC236}">
              <a16:creationId xmlns:a16="http://schemas.microsoft.com/office/drawing/2014/main" id="{F33FFC3D-B38A-444E-B78B-14AB290C3ED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2" name="Text Box 22">
          <a:extLst>
            <a:ext uri="{FF2B5EF4-FFF2-40B4-BE49-F238E27FC236}">
              <a16:creationId xmlns:a16="http://schemas.microsoft.com/office/drawing/2014/main" id="{A153D09A-BE52-4D91-BC44-B2E38CDAD30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3" name="Text Box 23">
          <a:extLst>
            <a:ext uri="{FF2B5EF4-FFF2-40B4-BE49-F238E27FC236}">
              <a16:creationId xmlns:a16="http://schemas.microsoft.com/office/drawing/2014/main" id="{1438871D-60CF-4D35-B329-1241CFF84467}"/>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4" name="Text Box 24">
          <a:extLst>
            <a:ext uri="{FF2B5EF4-FFF2-40B4-BE49-F238E27FC236}">
              <a16:creationId xmlns:a16="http://schemas.microsoft.com/office/drawing/2014/main" id="{697FC0A0-4000-4E69-B1B3-148F85AE7A0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5" name="Text Box 25">
          <a:extLst>
            <a:ext uri="{FF2B5EF4-FFF2-40B4-BE49-F238E27FC236}">
              <a16:creationId xmlns:a16="http://schemas.microsoft.com/office/drawing/2014/main" id="{BDD67DC3-21DD-4B8C-888C-9132AB7A841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6" name="Text Box 48">
          <a:extLst>
            <a:ext uri="{FF2B5EF4-FFF2-40B4-BE49-F238E27FC236}">
              <a16:creationId xmlns:a16="http://schemas.microsoft.com/office/drawing/2014/main" id="{0C2E9FEE-CAA3-462F-9A3A-8BD84FF1F48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7" name="Text Box 93">
          <a:extLst>
            <a:ext uri="{FF2B5EF4-FFF2-40B4-BE49-F238E27FC236}">
              <a16:creationId xmlns:a16="http://schemas.microsoft.com/office/drawing/2014/main" id="{CE1E5616-6CF1-4A75-B01D-AD949D22AB9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458" name="Text Box 94">
          <a:extLst>
            <a:ext uri="{FF2B5EF4-FFF2-40B4-BE49-F238E27FC236}">
              <a16:creationId xmlns:a16="http://schemas.microsoft.com/office/drawing/2014/main" id="{B8A2C9C3-2839-4B80-87FD-E58DA99DFCB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59" name="Text Box 1">
          <a:extLst>
            <a:ext uri="{FF2B5EF4-FFF2-40B4-BE49-F238E27FC236}">
              <a16:creationId xmlns:a16="http://schemas.microsoft.com/office/drawing/2014/main" id="{99810CEA-D998-4A6B-A746-BB28FEE80CD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60" name="Text Box 118">
          <a:extLst>
            <a:ext uri="{FF2B5EF4-FFF2-40B4-BE49-F238E27FC236}">
              <a16:creationId xmlns:a16="http://schemas.microsoft.com/office/drawing/2014/main" id="{AAD2C84D-0D03-49AB-B7C9-4FCCE99DA72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461" name="Text Box 1">
          <a:extLst>
            <a:ext uri="{FF2B5EF4-FFF2-40B4-BE49-F238E27FC236}">
              <a16:creationId xmlns:a16="http://schemas.microsoft.com/office/drawing/2014/main" id="{13D702A6-39A8-4A26-A6FA-E9A723705AA9}"/>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462" name="Text Box 118">
          <a:extLst>
            <a:ext uri="{FF2B5EF4-FFF2-40B4-BE49-F238E27FC236}">
              <a16:creationId xmlns:a16="http://schemas.microsoft.com/office/drawing/2014/main" id="{EA017A3E-840A-4C2E-A09D-601EAB813C55}"/>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63" name="Text Box 1">
          <a:extLst>
            <a:ext uri="{FF2B5EF4-FFF2-40B4-BE49-F238E27FC236}">
              <a16:creationId xmlns:a16="http://schemas.microsoft.com/office/drawing/2014/main" id="{C6747A7D-36C3-4370-A46E-F49C286D2DB5}"/>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64" name="Text Box 118">
          <a:extLst>
            <a:ext uri="{FF2B5EF4-FFF2-40B4-BE49-F238E27FC236}">
              <a16:creationId xmlns:a16="http://schemas.microsoft.com/office/drawing/2014/main" id="{7011EC45-E27A-46F2-86B4-D1F4047F3D9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465" name="Text Box 1">
          <a:extLst>
            <a:ext uri="{FF2B5EF4-FFF2-40B4-BE49-F238E27FC236}">
              <a16:creationId xmlns:a16="http://schemas.microsoft.com/office/drawing/2014/main" id="{CFA30306-E58B-4064-A8D9-1F89AD96F4B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466" name="Text Box 118">
          <a:extLst>
            <a:ext uri="{FF2B5EF4-FFF2-40B4-BE49-F238E27FC236}">
              <a16:creationId xmlns:a16="http://schemas.microsoft.com/office/drawing/2014/main" id="{B5A6F13A-FEB1-4E46-967B-5F34E3E1F75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67" name="Text Box 1">
          <a:extLst>
            <a:ext uri="{FF2B5EF4-FFF2-40B4-BE49-F238E27FC236}">
              <a16:creationId xmlns:a16="http://schemas.microsoft.com/office/drawing/2014/main" id="{A7264574-CEE9-4869-875A-7D33DFA72F2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468" name="Text Box 118">
          <a:extLst>
            <a:ext uri="{FF2B5EF4-FFF2-40B4-BE49-F238E27FC236}">
              <a16:creationId xmlns:a16="http://schemas.microsoft.com/office/drawing/2014/main" id="{7CA6EB6F-B5ED-45FA-833E-885F6C88977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469" name="Text Box 1">
          <a:extLst>
            <a:ext uri="{FF2B5EF4-FFF2-40B4-BE49-F238E27FC236}">
              <a16:creationId xmlns:a16="http://schemas.microsoft.com/office/drawing/2014/main" id="{3C164954-7F94-4975-BA8B-60F3E91AC04C}"/>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470" name="Text Box 118">
          <a:extLst>
            <a:ext uri="{FF2B5EF4-FFF2-40B4-BE49-F238E27FC236}">
              <a16:creationId xmlns:a16="http://schemas.microsoft.com/office/drawing/2014/main" id="{7CF3BE01-0DFB-4462-9384-DE0C14A9BEA7}"/>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71" name="Text Box 1">
          <a:extLst>
            <a:ext uri="{FF2B5EF4-FFF2-40B4-BE49-F238E27FC236}">
              <a16:creationId xmlns:a16="http://schemas.microsoft.com/office/drawing/2014/main" id="{08522B10-D6C3-4A8F-87E8-FAAB3E6C5E3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72" name="Text Box 118">
          <a:extLst>
            <a:ext uri="{FF2B5EF4-FFF2-40B4-BE49-F238E27FC236}">
              <a16:creationId xmlns:a16="http://schemas.microsoft.com/office/drawing/2014/main" id="{3E0D56AC-61D7-42DD-A912-33DE11FFE40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73" name="Text Box 1">
          <a:extLst>
            <a:ext uri="{FF2B5EF4-FFF2-40B4-BE49-F238E27FC236}">
              <a16:creationId xmlns:a16="http://schemas.microsoft.com/office/drawing/2014/main" id="{4CE8B349-33C4-423B-8CD8-F040D517644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74" name="Text Box 118">
          <a:extLst>
            <a:ext uri="{FF2B5EF4-FFF2-40B4-BE49-F238E27FC236}">
              <a16:creationId xmlns:a16="http://schemas.microsoft.com/office/drawing/2014/main" id="{A4D78065-4FF6-41DB-A34F-674BDA6EF25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75" name="Text Box 1">
          <a:extLst>
            <a:ext uri="{FF2B5EF4-FFF2-40B4-BE49-F238E27FC236}">
              <a16:creationId xmlns:a16="http://schemas.microsoft.com/office/drawing/2014/main" id="{80BF9C7D-DF1E-4C99-8CD8-FC74E9FB17C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76" name="Text Box 118">
          <a:extLst>
            <a:ext uri="{FF2B5EF4-FFF2-40B4-BE49-F238E27FC236}">
              <a16:creationId xmlns:a16="http://schemas.microsoft.com/office/drawing/2014/main" id="{A0A30A2D-0215-42AC-A1A2-95BF84E9F45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77" name="Text Box 1">
          <a:extLst>
            <a:ext uri="{FF2B5EF4-FFF2-40B4-BE49-F238E27FC236}">
              <a16:creationId xmlns:a16="http://schemas.microsoft.com/office/drawing/2014/main" id="{23BBD1DB-2860-46B5-B855-CCA7C74FF78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78" name="Text Box 118">
          <a:extLst>
            <a:ext uri="{FF2B5EF4-FFF2-40B4-BE49-F238E27FC236}">
              <a16:creationId xmlns:a16="http://schemas.microsoft.com/office/drawing/2014/main" id="{B796899B-45A9-490C-9EB7-DCEAE249543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79" name="Text Box 1">
          <a:extLst>
            <a:ext uri="{FF2B5EF4-FFF2-40B4-BE49-F238E27FC236}">
              <a16:creationId xmlns:a16="http://schemas.microsoft.com/office/drawing/2014/main" id="{0FA7AD1A-F45A-46A7-AEE8-AC3572DFAF7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80" name="Text Box 118">
          <a:extLst>
            <a:ext uri="{FF2B5EF4-FFF2-40B4-BE49-F238E27FC236}">
              <a16:creationId xmlns:a16="http://schemas.microsoft.com/office/drawing/2014/main" id="{36587582-517D-47BB-A1EA-6DB78B75327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81" name="Text Box 1">
          <a:extLst>
            <a:ext uri="{FF2B5EF4-FFF2-40B4-BE49-F238E27FC236}">
              <a16:creationId xmlns:a16="http://schemas.microsoft.com/office/drawing/2014/main" id="{4CE01F80-AB6F-4BC5-87D1-F016A94CF9A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82" name="Text Box 118">
          <a:extLst>
            <a:ext uri="{FF2B5EF4-FFF2-40B4-BE49-F238E27FC236}">
              <a16:creationId xmlns:a16="http://schemas.microsoft.com/office/drawing/2014/main" id="{DB55A6CC-B34B-44AD-B9E0-3140209A753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83" name="Text Box 1">
          <a:extLst>
            <a:ext uri="{FF2B5EF4-FFF2-40B4-BE49-F238E27FC236}">
              <a16:creationId xmlns:a16="http://schemas.microsoft.com/office/drawing/2014/main" id="{0308CEE4-EE60-440B-A134-A161CF32133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84" name="Text Box 118">
          <a:extLst>
            <a:ext uri="{FF2B5EF4-FFF2-40B4-BE49-F238E27FC236}">
              <a16:creationId xmlns:a16="http://schemas.microsoft.com/office/drawing/2014/main" id="{E395DC8A-ED0D-46E2-B5C2-6E8F92FDA01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485" name="Text Box 1">
          <a:extLst>
            <a:ext uri="{FF2B5EF4-FFF2-40B4-BE49-F238E27FC236}">
              <a16:creationId xmlns:a16="http://schemas.microsoft.com/office/drawing/2014/main" id="{54F914CA-B40A-4233-896B-CEF455C986C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486" name="Text Box 118">
          <a:extLst>
            <a:ext uri="{FF2B5EF4-FFF2-40B4-BE49-F238E27FC236}">
              <a16:creationId xmlns:a16="http://schemas.microsoft.com/office/drawing/2014/main" id="{9032A456-4EA2-41CC-977C-5E018B50F6C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87" name="Text Box 1">
          <a:extLst>
            <a:ext uri="{FF2B5EF4-FFF2-40B4-BE49-F238E27FC236}">
              <a16:creationId xmlns:a16="http://schemas.microsoft.com/office/drawing/2014/main" id="{FB5B9DA7-58EB-4D2B-8C7E-9EDD9FEF007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88" name="Text Box 118">
          <a:extLst>
            <a:ext uri="{FF2B5EF4-FFF2-40B4-BE49-F238E27FC236}">
              <a16:creationId xmlns:a16="http://schemas.microsoft.com/office/drawing/2014/main" id="{7D36CA26-DE72-40FC-B7BB-F580AE875E0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89" name="Text Box 1">
          <a:extLst>
            <a:ext uri="{FF2B5EF4-FFF2-40B4-BE49-F238E27FC236}">
              <a16:creationId xmlns:a16="http://schemas.microsoft.com/office/drawing/2014/main" id="{827636A4-BCD3-4E42-9319-173CCB27F55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490" name="Text Box 118">
          <a:extLst>
            <a:ext uri="{FF2B5EF4-FFF2-40B4-BE49-F238E27FC236}">
              <a16:creationId xmlns:a16="http://schemas.microsoft.com/office/drawing/2014/main" id="{4301C41C-6E6C-474D-916E-C786DFAF2E1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91" name="Text Box 1">
          <a:extLst>
            <a:ext uri="{FF2B5EF4-FFF2-40B4-BE49-F238E27FC236}">
              <a16:creationId xmlns:a16="http://schemas.microsoft.com/office/drawing/2014/main" id="{598FC68B-0A4E-4F0B-9D51-2198C23FABC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92" name="Text Box 118">
          <a:extLst>
            <a:ext uri="{FF2B5EF4-FFF2-40B4-BE49-F238E27FC236}">
              <a16:creationId xmlns:a16="http://schemas.microsoft.com/office/drawing/2014/main" id="{B51EAAC4-42D7-4972-B462-197E2A16627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93" name="Text Box 1">
          <a:extLst>
            <a:ext uri="{FF2B5EF4-FFF2-40B4-BE49-F238E27FC236}">
              <a16:creationId xmlns:a16="http://schemas.microsoft.com/office/drawing/2014/main" id="{4F0C980C-FB5F-4065-8D53-62486151AFF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494" name="Text Box 118">
          <a:extLst>
            <a:ext uri="{FF2B5EF4-FFF2-40B4-BE49-F238E27FC236}">
              <a16:creationId xmlns:a16="http://schemas.microsoft.com/office/drawing/2014/main" id="{837A9A46-37DC-4CDD-9C0D-67752F02554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95" name="Text Box 1">
          <a:extLst>
            <a:ext uri="{FF2B5EF4-FFF2-40B4-BE49-F238E27FC236}">
              <a16:creationId xmlns:a16="http://schemas.microsoft.com/office/drawing/2014/main" id="{F0F9AD99-5F4D-41AD-97EC-8EF32EF8A52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96" name="Text Box 118">
          <a:extLst>
            <a:ext uri="{FF2B5EF4-FFF2-40B4-BE49-F238E27FC236}">
              <a16:creationId xmlns:a16="http://schemas.microsoft.com/office/drawing/2014/main" id="{F698E3B0-BB5F-40E3-A247-F098604AF6E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97" name="Text Box 1">
          <a:extLst>
            <a:ext uri="{FF2B5EF4-FFF2-40B4-BE49-F238E27FC236}">
              <a16:creationId xmlns:a16="http://schemas.microsoft.com/office/drawing/2014/main" id="{9A2C28A4-94E0-4E95-BC28-BA184877A9C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98" name="Text Box 118">
          <a:extLst>
            <a:ext uri="{FF2B5EF4-FFF2-40B4-BE49-F238E27FC236}">
              <a16:creationId xmlns:a16="http://schemas.microsoft.com/office/drawing/2014/main" id="{48D4FA76-626C-4343-BACB-32DEED3601B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499" name="Text Box 1">
          <a:extLst>
            <a:ext uri="{FF2B5EF4-FFF2-40B4-BE49-F238E27FC236}">
              <a16:creationId xmlns:a16="http://schemas.microsoft.com/office/drawing/2014/main" id="{9BCB800C-A9E4-42F2-9513-379842AB761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00" name="Text Box 118">
          <a:extLst>
            <a:ext uri="{FF2B5EF4-FFF2-40B4-BE49-F238E27FC236}">
              <a16:creationId xmlns:a16="http://schemas.microsoft.com/office/drawing/2014/main" id="{A0728E3E-7FCC-45EC-A2E7-B660C218243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01" name="Text Box 1">
          <a:extLst>
            <a:ext uri="{FF2B5EF4-FFF2-40B4-BE49-F238E27FC236}">
              <a16:creationId xmlns:a16="http://schemas.microsoft.com/office/drawing/2014/main" id="{94093B06-6F42-40DD-9790-6592499DBEA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02" name="Text Box 118">
          <a:extLst>
            <a:ext uri="{FF2B5EF4-FFF2-40B4-BE49-F238E27FC236}">
              <a16:creationId xmlns:a16="http://schemas.microsoft.com/office/drawing/2014/main" id="{4D8769D6-17F4-4CEE-9525-119D3CB5BE7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3" name="Text Box 1">
          <a:extLst>
            <a:ext uri="{FF2B5EF4-FFF2-40B4-BE49-F238E27FC236}">
              <a16:creationId xmlns:a16="http://schemas.microsoft.com/office/drawing/2014/main" id="{C257EA79-30A9-4423-A595-85CDABA03B7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4" name="Text Box 118">
          <a:extLst>
            <a:ext uri="{FF2B5EF4-FFF2-40B4-BE49-F238E27FC236}">
              <a16:creationId xmlns:a16="http://schemas.microsoft.com/office/drawing/2014/main" id="{D66D157D-34CB-455B-96A9-5E44F716E0D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5" name="Text Box 1">
          <a:extLst>
            <a:ext uri="{FF2B5EF4-FFF2-40B4-BE49-F238E27FC236}">
              <a16:creationId xmlns:a16="http://schemas.microsoft.com/office/drawing/2014/main" id="{6AFCF4C0-BF9C-4C30-A8ED-09F12805842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6" name="Text Box 118">
          <a:extLst>
            <a:ext uri="{FF2B5EF4-FFF2-40B4-BE49-F238E27FC236}">
              <a16:creationId xmlns:a16="http://schemas.microsoft.com/office/drawing/2014/main" id="{8ADB534C-3CBA-4E12-BBA4-2667C6BE854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7" name="Text Box 1">
          <a:extLst>
            <a:ext uri="{FF2B5EF4-FFF2-40B4-BE49-F238E27FC236}">
              <a16:creationId xmlns:a16="http://schemas.microsoft.com/office/drawing/2014/main" id="{D698C3FB-418A-4540-B9AF-12CA0E2D360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8" name="Text Box 118">
          <a:extLst>
            <a:ext uri="{FF2B5EF4-FFF2-40B4-BE49-F238E27FC236}">
              <a16:creationId xmlns:a16="http://schemas.microsoft.com/office/drawing/2014/main" id="{AA7B46B2-6A67-48B7-97FC-31AA07DF674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09" name="Text Box 1">
          <a:extLst>
            <a:ext uri="{FF2B5EF4-FFF2-40B4-BE49-F238E27FC236}">
              <a16:creationId xmlns:a16="http://schemas.microsoft.com/office/drawing/2014/main" id="{9A269261-6B81-460A-97FD-447576CC385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0" name="Text Box 118">
          <a:extLst>
            <a:ext uri="{FF2B5EF4-FFF2-40B4-BE49-F238E27FC236}">
              <a16:creationId xmlns:a16="http://schemas.microsoft.com/office/drawing/2014/main" id="{9316FED4-7C46-475A-8B81-BB47D67E3F4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1" name="Text Box 1">
          <a:extLst>
            <a:ext uri="{FF2B5EF4-FFF2-40B4-BE49-F238E27FC236}">
              <a16:creationId xmlns:a16="http://schemas.microsoft.com/office/drawing/2014/main" id="{3A71B137-B5B9-4C1D-A57E-3366D7A36FC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2" name="Text Box 118">
          <a:extLst>
            <a:ext uri="{FF2B5EF4-FFF2-40B4-BE49-F238E27FC236}">
              <a16:creationId xmlns:a16="http://schemas.microsoft.com/office/drawing/2014/main" id="{DFD74560-DCF7-49CA-B491-11D25A96DC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3" name="Text Box 1">
          <a:extLst>
            <a:ext uri="{FF2B5EF4-FFF2-40B4-BE49-F238E27FC236}">
              <a16:creationId xmlns:a16="http://schemas.microsoft.com/office/drawing/2014/main" id="{993FC857-8791-429D-9541-5BE28B2C8E9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4" name="Text Box 118">
          <a:extLst>
            <a:ext uri="{FF2B5EF4-FFF2-40B4-BE49-F238E27FC236}">
              <a16:creationId xmlns:a16="http://schemas.microsoft.com/office/drawing/2014/main" id="{65D46E44-8B8D-4E3C-8229-5FC76F3BC92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5" name="Text Box 1">
          <a:extLst>
            <a:ext uri="{FF2B5EF4-FFF2-40B4-BE49-F238E27FC236}">
              <a16:creationId xmlns:a16="http://schemas.microsoft.com/office/drawing/2014/main" id="{B0239F50-F95A-49EC-9A75-C4B3A813FC5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6" name="Text Box 118">
          <a:extLst>
            <a:ext uri="{FF2B5EF4-FFF2-40B4-BE49-F238E27FC236}">
              <a16:creationId xmlns:a16="http://schemas.microsoft.com/office/drawing/2014/main" id="{E29B9E88-DEA4-4E87-95C8-ACAFC174F8A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7" name="Text Box 1">
          <a:extLst>
            <a:ext uri="{FF2B5EF4-FFF2-40B4-BE49-F238E27FC236}">
              <a16:creationId xmlns:a16="http://schemas.microsoft.com/office/drawing/2014/main" id="{9640DC6D-4B60-4F04-82DB-2FE989282A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518" name="Text Box 118">
          <a:extLst>
            <a:ext uri="{FF2B5EF4-FFF2-40B4-BE49-F238E27FC236}">
              <a16:creationId xmlns:a16="http://schemas.microsoft.com/office/drawing/2014/main" id="{68F82F1D-C1E4-4FB7-8E67-1A58D920229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19" name="Text Box 1">
          <a:extLst>
            <a:ext uri="{FF2B5EF4-FFF2-40B4-BE49-F238E27FC236}">
              <a16:creationId xmlns:a16="http://schemas.microsoft.com/office/drawing/2014/main" id="{953D9133-B33D-405D-90CC-51B025800A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0" name="Text Box 118">
          <a:extLst>
            <a:ext uri="{FF2B5EF4-FFF2-40B4-BE49-F238E27FC236}">
              <a16:creationId xmlns:a16="http://schemas.microsoft.com/office/drawing/2014/main" id="{BFDC2CD1-AF98-4324-952B-32F1223FD07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1" name="Text Box 1">
          <a:extLst>
            <a:ext uri="{FF2B5EF4-FFF2-40B4-BE49-F238E27FC236}">
              <a16:creationId xmlns:a16="http://schemas.microsoft.com/office/drawing/2014/main" id="{8C3407AC-482E-404F-A4A3-F1FD7DDD68A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2" name="Text Box 118">
          <a:extLst>
            <a:ext uri="{FF2B5EF4-FFF2-40B4-BE49-F238E27FC236}">
              <a16:creationId xmlns:a16="http://schemas.microsoft.com/office/drawing/2014/main" id="{810CE907-FAEA-45C4-B6E7-828297A5F20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3" name="Text Box 1">
          <a:extLst>
            <a:ext uri="{FF2B5EF4-FFF2-40B4-BE49-F238E27FC236}">
              <a16:creationId xmlns:a16="http://schemas.microsoft.com/office/drawing/2014/main" id="{BB3A407E-CBB3-4A69-A201-19AF8BA1EBF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4" name="Text Box 118">
          <a:extLst>
            <a:ext uri="{FF2B5EF4-FFF2-40B4-BE49-F238E27FC236}">
              <a16:creationId xmlns:a16="http://schemas.microsoft.com/office/drawing/2014/main" id="{02487E0C-FC25-477F-A769-5A7DF0AC3E3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25" name="Text Box 1">
          <a:extLst>
            <a:ext uri="{FF2B5EF4-FFF2-40B4-BE49-F238E27FC236}">
              <a16:creationId xmlns:a16="http://schemas.microsoft.com/office/drawing/2014/main" id="{6FF66DE0-FFD8-4ECA-B71A-2833D8C6ED6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26" name="Text Box 118">
          <a:extLst>
            <a:ext uri="{FF2B5EF4-FFF2-40B4-BE49-F238E27FC236}">
              <a16:creationId xmlns:a16="http://schemas.microsoft.com/office/drawing/2014/main" id="{31264086-E85D-43AB-B797-05DD07B6B78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7" name="Text Box 1">
          <a:extLst>
            <a:ext uri="{FF2B5EF4-FFF2-40B4-BE49-F238E27FC236}">
              <a16:creationId xmlns:a16="http://schemas.microsoft.com/office/drawing/2014/main" id="{6A657BDF-A65A-49A0-AD9A-56788D1E4D6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8" name="Text Box 118">
          <a:extLst>
            <a:ext uri="{FF2B5EF4-FFF2-40B4-BE49-F238E27FC236}">
              <a16:creationId xmlns:a16="http://schemas.microsoft.com/office/drawing/2014/main" id="{22795DA6-B166-4BC6-B38B-77C691890B2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29" name="Text Box 1">
          <a:extLst>
            <a:ext uri="{FF2B5EF4-FFF2-40B4-BE49-F238E27FC236}">
              <a16:creationId xmlns:a16="http://schemas.microsoft.com/office/drawing/2014/main" id="{755C6669-B575-44A0-B8AC-571EC297A36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30" name="Text Box 118">
          <a:extLst>
            <a:ext uri="{FF2B5EF4-FFF2-40B4-BE49-F238E27FC236}">
              <a16:creationId xmlns:a16="http://schemas.microsoft.com/office/drawing/2014/main" id="{ACE8BE21-1803-455F-B5A9-E33C111A91A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31" name="Text Box 1">
          <a:extLst>
            <a:ext uri="{FF2B5EF4-FFF2-40B4-BE49-F238E27FC236}">
              <a16:creationId xmlns:a16="http://schemas.microsoft.com/office/drawing/2014/main" id="{DDCBBCE5-275E-4CE2-BF60-14438DADC2E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532" name="Text Box 118">
          <a:extLst>
            <a:ext uri="{FF2B5EF4-FFF2-40B4-BE49-F238E27FC236}">
              <a16:creationId xmlns:a16="http://schemas.microsoft.com/office/drawing/2014/main" id="{524C74CF-DDB1-4E23-A3F5-01144EB8636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33" name="Text Box 1">
          <a:extLst>
            <a:ext uri="{FF2B5EF4-FFF2-40B4-BE49-F238E27FC236}">
              <a16:creationId xmlns:a16="http://schemas.microsoft.com/office/drawing/2014/main" id="{C65CB0D6-D1C6-49E1-BCF4-BEDF323B00E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534" name="Text Box 118">
          <a:extLst>
            <a:ext uri="{FF2B5EF4-FFF2-40B4-BE49-F238E27FC236}">
              <a16:creationId xmlns:a16="http://schemas.microsoft.com/office/drawing/2014/main" id="{7EE5895E-9D0B-459C-9841-9349FBAE29C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35" name="Text Box 3">
          <a:extLst>
            <a:ext uri="{FF2B5EF4-FFF2-40B4-BE49-F238E27FC236}">
              <a16:creationId xmlns:a16="http://schemas.microsoft.com/office/drawing/2014/main" id="{EA39F618-137A-4D39-9A52-443286E3AA5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36" name="Text Box 4">
          <a:extLst>
            <a:ext uri="{FF2B5EF4-FFF2-40B4-BE49-F238E27FC236}">
              <a16:creationId xmlns:a16="http://schemas.microsoft.com/office/drawing/2014/main" id="{D892E06C-8DBD-4E98-94FF-DB12E61B6BB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37" name="Text Box 5">
          <a:extLst>
            <a:ext uri="{FF2B5EF4-FFF2-40B4-BE49-F238E27FC236}">
              <a16:creationId xmlns:a16="http://schemas.microsoft.com/office/drawing/2014/main" id="{8800FB2E-6BD6-495A-946E-708B347ED77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38" name="Text Box 6">
          <a:extLst>
            <a:ext uri="{FF2B5EF4-FFF2-40B4-BE49-F238E27FC236}">
              <a16:creationId xmlns:a16="http://schemas.microsoft.com/office/drawing/2014/main" id="{ECB6EDED-1ADB-463B-9F39-71AF3C267BE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39" name="Text Box 7">
          <a:extLst>
            <a:ext uri="{FF2B5EF4-FFF2-40B4-BE49-F238E27FC236}">
              <a16:creationId xmlns:a16="http://schemas.microsoft.com/office/drawing/2014/main" id="{FA8264E5-DC61-4CF7-B2E5-F78E90FB258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0" name="Text Box 8">
          <a:extLst>
            <a:ext uri="{FF2B5EF4-FFF2-40B4-BE49-F238E27FC236}">
              <a16:creationId xmlns:a16="http://schemas.microsoft.com/office/drawing/2014/main" id="{1949ED25-84AF-46C3-9033-A04672E98FC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1" name="Text Box 9">
          <a:extLst>
            <a:ext uri="{FF2B5EF4-FFF2-40B4-BE49-F238E27FC236}">
              <a16:creationId xmlns:a16="http://schemas.microsoft.com/office/drawing/2014/main" id="{843F6A9C-401F-4AF4-B32A-8EA3E94BB4D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2" name="Text Box 10">
          <a:extLst>
            <a:ext uri="{FF2B5EF4-FFF2-40B4-BE49-F238E27FC236}">
              <a16:creationId xmlns:a16="http://schemas.microsoft.com/office/drawing/2014/main" id="{EC7BD2AA-2124-4B41-B9A5-FFFB1585050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3" name="Text Box 11">
          <a:extLst>
            <a:ext uri="{FF2B5EF4-FFF2-40B4-BE49-F238E27FC236}">
              <a16:creationId xmlns:a16="http://schemas.microsoft.com/office/drawing/2014/main" id="{DC76E789-B751-4FD4-BB53-66C4D25C6EC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4" name="Text Box 12">
          <a:extLst>
            <a:ext uri="{FF2B5EF4-FFF2-40B4-BE49-F238E27FC236}">
              <a16:creationId xmlns:a16="http://schemas.microsoft.com/office/drawing/2014/main" id="{FA7BD99D-8BB3-4BE2-ACA9-A2BCDA0A800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5" name="Text Box 13">
          <a:extLst>
            <a:ext uri="{FF2B5EF4-FFF2-40B4-BE49-F238E27FC236}">
              <a16:creationId xmlns:a16="http://schemas.microsoft.com/office/drawing/2014/main" id="{44DD9905-C9FC-4CB5-87F2-DE6996FE14C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6" name="Text Box 14">
          <a:extLst>
            <a:ext uri="{FF2B5EF4-FFF2-40B4-BE49-F238E27FC236}">
              <a16:creationId xmlns:a16="http://schemas.microsoft.com/office/drawing/2014/main" id="{1C63B35D-027C-4084-BB42-BE233FD6FB6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7" name="Text Box 15">
          <a:extLst>
            <a:ext uri="{FF2B5EF4-FFF2-40B4-BE49-F238E27FC236}">
              <a16:creationId xmlns:a16="http://schemas.microsoft.com/office/drawing/2014/main" id="{07EBE803-801E-4DE9-BD22-D63DB51FE46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8" name="Text Box 16">
          <a:extLst>
            <a:ext uri="{FF2B5EF4-FFF2-40B4-BE49-F238E27FC236}">
              <a16:creationId xmlns:a16="http://schemas.microsoft.com/office/drawing/2014/main" id="{465B9978-6D57-41F3-889D-A6B42548E4F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49" name="Text Box 17">
          <a:extLst>
            <a:ext uri="{FF2B5EF4-FFF2-40B4-BE49-F238E27FC236}">
              <a16:creationId xmlns:a16="http://schemas.microsoft.com/office/drawing/2014/main" id="{2B7AEBAC-B4AB-4474-84FC-0965ABC7C2A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0" name="Text Box 18">
          <a:extLst>
            <a:ext uri="{FF2B5EF4-FFF2-40B4-BE49-F238E27FC236}">
              <a16:creationId xmlns:a16="http://schemas.microsoft.com/office/drawing/2014/main" id="{B31E4572-310E-4609-A968-4715D51A5E1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1" name="Text Box 19">
          <a:extLst>
            <a:ext uri="{FF2B5EF4-FFF2-40B4-BE49-F238E27FC236}">
              <a16:creationId xmlns:a16="http://schemas.microsoft.com/office/drawing/2014/main" id="{C53A7719-6465-49B7-9E70-BF283F0B1E42}"/>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2" name="Text Box 20">
          <a:extLst>
            <a:ext uri="{FF2B5EF4-FFF2-40B4-BE49-F238E27FC236}">
              <a16:creationId xmlns:a16="http://schemas.microsoft.com/office/drawing/2014/main" id="{9D563C1C-60E6-47C6-9AF1-FEC1A9E49E9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3" name="Text Box 21">
          <a:extLst>
            <a:ext uri="{FF2B5EF4-FFF2-40B4-BE49-F238E27FC236}">
              <a16:creationId xmlns:a16="http://schemas.microsoft.com/office/drawing/2014/main" id="{FFAAC746-A85E-401C-B96E-3E4036B4C79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4" name="Text Box 22">
          <a:extLst>
            <a:ext uri="{FF2B5EF4-FFF2-40B4-BE49-F238E27FC236}">
              <a16:creationId xmlns:a16="http://schemas.microsoft.com/office/drawing/2014/main" id="{A1ACA28A-741F-4A04-AB62-FEFDC1E7F35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5" name="Text Box 23">
          <a:extLst>
            <a:ext uri="{FF2B5EF4-FFF2-40B4-BE49-F238E27FC236}">
              <a16:creationId xmlns:a16="http://schemas.microsoft.com/office/drawing/2014/main" id="{CFB341B8-C4E3-442A-B94B-0E04F7A240C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6" name="Text Box 24">
          <a:extLst>
            <a:ext uri="{FF2B5EF4-FFF2-40B4-BE49-F238E27FC236}">
              <a16:creationId xmlns:a16="http://schemas.microsoft.com/office/drawing/2014/main" id="{E68B3DEB-8178-488B-A803-4D7E9D8FD85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7" name="Text Box 25">
          <a:extLst>
            <a:ext uri="{FF2B5EF4-FFF2-40B4-BE49-F238E27FC236}">
              <a16:creationId xmlns:a16="http://schemas.microsoft.com/office/drawing/2014/main" id="{795AA383-8281-451F-B6B7-038D49F5C30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8" name="Text Box 48">
          <a:extLst>
            <a:ext uri="{FF2B5EF4-FFF2-40B4-BE49-F238E27FC236}">
              <a16:creationId xmlns:a16="http://schemas.microsoft.com/office/drawing/2014/main" id="{7D93019D-934B-4BAF-B683-394AFD2C574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59" name="Text Box 93">
          <a:extLst>
            <a:ext uri="{FF2B5EF4-FFF2-40B4-BE49-F238E27FC236}">
              <a16:creationId xmlns:a16="http://schemas.microsoft.com/office/drawing/2014/main" id="{40E6D392-9EF8-49A6-8F44-00B5B52064A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4560" name="Text Box 94">
          <a:extLst>
            <a:ext uri="{FF2B5EF4-FFF2-40B4-BE49-F238E27FC236}">
              <a16:creationId xmlns:a16="http://schemas.microsoft.com/office/drawing/2014/main" id="{DF3EA7C5-38E0-40CA-A7B0-9FD6CC2D0B4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61" name="Text Box 1">
          <a:extLst>
            <a:ext uri="{FF2B5EF4-FFF2-40B4-BE49-F238E27FC236}">
              <a16:creationId xmlns:a16="http://schemas.microsoft.com/office/drawing/2014/main" id="{94768BFE-724F-4E40-8FA3-4133ED80520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62" name="Text Box 118">
          <a:extLst>
            <a:ext uri="{FF2B5EF4-FFF2-40B4-BE49-F238E27FC236}">
              <a16:creationId xmlns:a16="http://schemas.microsoft.com/office/drawing/2014/main" id="{4A8740E7-9BAB-458C-8172-DE4CAA72CF2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563" name="Text Box 1">
          <a:extLst>
            <a:ext uri="{FF2B5EF4-FFF2-40B4-BE49-F238E27FC236}">
              <a16:creationId xmlns:a16="http://schemas.microsoft.com/office/drawing/2014/main" id="{7F22AA31-FF47-411B-A9B1-E4F6B0BF886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564" name="Text Box 118">
          <a:extLst>
            <a:ext uri="{FF2B5EF4-FFF2-40B4-BE49-F238E27FC236}">
              <a16:creationId xmlns:a16="http://schemas.microsoft.com/office/drawing/2014/main" id="{9C808337-48F5-4301-8ED8-6F202248AF6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65" name="Text Box 1">
          <a:extLst>
            <a:ext uri="{FF2B5EF4-FFF2-40B4-BE49-F238E27FC236}">
              <a16:creationId xmlns:a16="http://schemas.microsoft.com/office/drawing/2014/main" id="{94980C54-C103-490B-9DFE-631F10958491}"/>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66" name="Text Box 118">
          <a:extLst>
            <a:ext uri="{FF2B5EF4-FFF2-40B4-BE49-F238E27FC236}">
              <a16:creationId xmlns:a16="http://schemas.microsoft.com/office/drawing/2014/main" id="{5AD802AB-B50C-47E5-986F-ACB39F32534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567" name="Text Box 1">
          <a:extLst>
            <a:ext uri="{FF2B5EF4-FFF2-40B4-BE49-F238E27FC236}">
              <a16:creationId xmlns:a16="http://schemas.microsoft.com/office/drawing/2014/main" id="{DB100490-7215-45B0-87FA-879C8CAC8E7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568" name="Text Box 118">
          <a:extLst>
            <a:ext uri="{FF2B5EF4-FFF2-40B4-BE49-F238E27FC236}">
              <a16:creationId xmlns:a16="http://schemas.microsoft.com/office/drawing/2014/main" id="{2C4FA434-0D0C-4871-9681-312290921F90}"/>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69" name="Text Box 1">
          <a:extLst>
            <a:ext uri="{FF2B5EF4-FFF2-40B4-BE49-F238E27FC236}">
              <a16:creationId xmlns:a16="http://schemas.microsoft.com/office/drawing/2014/main" id="{AB152B93-23C9-4489-A1C8-0CE7DD38D01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70" name="Text Box 118">
          <a:extLst>
            <a:ext uri="{FF2B5EF4-FFF2-40B4-BE49-F238E27FC236}">
              <a16:creationId xmlns:a16="http://schemas.microsoft.com/office/drawing/2014/main" id="{514D7150-3345-42F3-8678-3BC6A95E3AA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571" name="Text Box 1">
          <a:extLst>
            <a:ext uri="{FF2B5EF4-FFF2-40B4-BE49-F238E27FC236}">
              <a16:creationId xmlns:a16="http://schemas.microsoft.com/office/drawing/2014/main" id="{EE60F00B-B1B9-4589-ABAE-A348B5744659}"/>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572" name="Text Box 118">
          <a:extLst>
            <a:ext uri="{FF2B5EF4-FFF2-40B4-BE49-F238E27FC236}">
              <a16:creationId xmlns:a16="http://schemas.microsoft.com/office/drawing/2014/main" id="{01B7EA0F-C144-41F3-AC9C-3A106D8C1925}"/>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3" name="Text Box 3">
          <a:extLst>
            <a:ext uri="{FF2B5EF4-FFF2-40B4-BE49-F238E27FC236}">
              <a16:creationId xmlns:a16="http://schemas.microsoft.com/office/drawing/2014/main" id="{D6D545AB-67C5-4E83-9D48-9E8661FBBB5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4" name="Text Box 4">
          <a:extLst>
            <a:ext uri="{FF2B5EF4-FFF2-40B4-BE49-F238E27FC236}">
              <a16:creationId xmlns:a16="http://schemas.microsoft.com/office/drawing/2014/main" id="{6780399E-19F3-46F1-8F8E-183C26E8AE7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5" name="Text Box 5">
          <a:extLst>
            <a:ext uri="{FF2B5EF4-FFF2-40B4-BE49-F238E27FC236}">
              <a16:creationId xmlns:a16="http://schemas.microsoft.com/office/drawing/2014/main" id="{A9ECA1A4-3316-452C-A167-B139DB5BAF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6" name="Text Box 6">
          <a:extLst>
            <a:ext uri="{FF2B5EF4-FFF2-40B4-BE49-F238E27FC236}">
              <a16:creationId xmlns:a16="http://schemas.microsoft.com/office/drawing/2014/main" id="{B181E0F3-EAAB-4AD2-8DA2-08F380D7D23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7" name="Text Box 7">
          <a:extLst>
            <a:ext uri="{FF2B5EF4-FFF2-40B4-BE49-F238E27FC236}">
              <a16:creationId xmlns:a16="http://schemas.microsoft.com/office/drawing/2014/main" id="{A9067390-2B45-4C6C-AEC3-E4ECD549190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8" name="Text Box 8">
          <a:extLst>
            <a:ext uri="{FF2B5EF4-FFF2-40B4-BE49-F238E27FC236}">
              <a16:creationId xmlns:a16="http://schemas.microsoft.com/office/drawing/2014/main" id="{8108CE75-193C-4214-A9D5-B38741FD57C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79" name="Text Box 9">
          <a:extLst>
            <a:ext uri="{FF2B5EF4-FFF2-40B4-BE49-F238E27FC236}">
              <a16:creationId xmlns:a16="http://schemas.microsoft.com/office/drawing/2014/main" id="{D235B86E-56B5-4E1B-954E-DF689D005DD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0" name="Text Box 10">
          <a:extLst>
            <a:ext uri="{FF2B5EF4-FFF2-40B4-BE49-F238E27FC236}">
              <a16:creationId xmlns:a16="http://schemas.microsoft.com/office/drawing/2014/main" id="{11B340D0-07D8-4A76-B97B-C89F2A77CD6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1" name="Text Box 11">
          <a:extLst>
            <a:ext uri="{FF2B5EF4-FFF2-40B4-BE49-F238E27FC236}">
              <a16:creationId xmlns:a16="http://schemas.microsoft.com/office/drawing/2014/main" id="{DD359A09-9F30-468E-8A4F-4D66506619F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2" name="Text Box 12">
          <a:extLst>
            <a:ext uri="{FF2B5EF4-FFF2-40B4-BE49-F238E27FC236}">
              <a16:creationId xmlns:a16="http://schemas.microsoft.com/office/drawing/2014/main" id="{42D83CAC-0EB3-4635-9C09-8D2100C8660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3" name="Text Box 13">
          <a:extLst>
            <a:ext uri="{FF2B5EF4-FFF2-40B4-BE49-F238E27FC236}">
              <a16:creationId xmlns:a16="http://schemas.microsoft.com/office/drawing/2014/main" id="{76C19D68-3A9F-4393-A12D-CB3F2C91C90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4" name="Text Box 14">
          <a:extLst>
            <a:ext uri="{FF2B5EF4-FFF2-40B4-BE49-F238E27FC236}">
              <a16:creationId xmlns:a16="http://schemas.microsoft.com/office/drawing/2014/main" id="{0BE91060-88D9-4971-9C10-03123402194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5" name="Text Box 15">
          <a:extLst>
            <a:ext uri="{FF2B5EF4-FFF2-40B4-BE49-F238E27FC236}">
              <a16:creationId xmlns:a16="http://schemas.microsoft.com/office/drawing/2014/main" id="{11B7F0A5-92FA-42BF-B1A2-498BEEE89AD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6" name="Text Box 16">
          <a:extLst>
            <a:ext uri="{FF2B5EF4-FFF2-40B4-BE49-F238E27FC236}">
              <a16:creationId xmlns:a16="http://schemas.microsoft.com/office/drawing/2014/main" id="{2EBC28CE-FF15-469B-8B0D-1F7213A54D0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7" name="Text Box 17">
          <a:extLst>
            <a:ext uri="{FF2B5EF4-FFF2-40B4-BE49-F238E27FC236}">
              <a16:creationId xmlns:a16="http://schemas.microsoft.com/office/drawing/2014/main" id="{4316F139-CD04-47B9-A75A-E15BBDEFE81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8" name="Text Box 18">
          <a:extLst>
            <a:ext uri="{FF2B5EF4-FFF2-40B4-BE49-F238E27FC236}">
              <a16:creationId xmlns:a16="http://schemas.microsoft.com/office/drawing/2014/main" id="{391D66DF-4FD0-4B91-9DA3-F0812CDA25B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89" name="Text Box 19">
          <a:extLst>
            <a:ext uri="{FF2B5EF4-FFF2-40B4-BE49-F238E27FC236}">
              <a16:creationId xmlns:a16="http://schemas.microsoft.com/office/drawing/2014/main" id="{8910FD2A-A7BB-459A-89F1-3FBD17F85FA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0" name="Text Box 20">
          <a:extLst>
            <a:ext uri="{FF2B5EF4-FFF2-40B4-BE49-F238E27FC236}">
              <a16:creationId xmlns:a16="http://schemas.microsoft.com/office/drawing/2014/main" id="{EA1ABA7E-690D-4198-82F6-18DAAE83B11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1" name="Text Box 21">
          <a:extLst>
            <a:ext uri="{FF2B5EF4-FFF2-40B4-BE49-F238E27FC236}">
              <a16:creationId xmlns:a16="http://schemas.microsoft.com/office/drawing/2014/main" id="{25CE471E-8756-4E58-B70F-6214D901670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2" name="Text Box 22">
          <a:extLst>
            <a:ext uri="{FF2B5EF4-FFF2-40B4-BE49-F238E27FC236}">
              <a16:creationId xmlns:a16="http://schemas.microsoft.com/office/drawing/2014/main" id="{5F40CE43-9669-4517-B699-037179AC292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3" name="Text Box 23">
          <a:extLst>
            <a:ext uri="{FF2B5EF4-FFF2-40B4-BE49-F238E27FC236}">
              <a16:creationId xmlns:a16="http://schemas.microsoft.com/office/drawing/2014/main" id="{AD594387-DA77-4CFB-8717-30674AA7661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4" name="Text Box 24">
          <a:extLst>
            <a:ext uri="{FF2B5EF4-FFF2-40B4-BE49-F238E27FC236}">
              <a16:creationId xmlns:a16="http://schemas.microsoft.com/office/drawing/2014/main" id="{E836EC69-FF51-457A-9BDB-3EFC58809D1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5" name="Text Box 25">
          <a:extLst>
            <a:ext uri="{FF2B5EF4-FFF2-40B4-BE49-F238E27FC236}">
              <a16:creationId xmlns:a16="http://schemas.microsoft.com/office/drawing/2014/main" id="{E8B26E49-2FFB-47A1-959A-165ED3A1988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6" name="Text Box 48">
          <a:extLst>
            <a:ext uri="{FF2B5EF4-FFF2-40B4-BE49-F238E27FC236}">
              <a16:creationId xmlns:a16="http://schemas.microsoft.com/office/drawing/2014/main" id="{0C04A141-039A-42E7-B952-564C68BB9AC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7" name="Text Box 93">
          <a:extLst>
            <a:ext uri="{FF2B5EF4-FFF2-40B4-BE49-F238E27FC236}">
              <a16:creationId xmlns:a16="http://schemas.microsoft.com/office/drawing/2014/main" id="{02A1875E-759B-4251-A6FD-0FA30647019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598" name="Text Box 94">
          <a:extLst>
            <a:ext uri="{FF2B5EF4-FFF2-40B4-BE49-F238E27FC236}">
              <a16:creationId xmlns:a16="http://schemas.microsoft.com/office/drawing/2014/main" id="{C1ADF8CB-391F-47DF-9BDB-1EDA0880B2B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599" name="Text Box 1">
          <a:extLst>
            <a:ext uri="{FF2B5EF4-FFF2-40B4-BE49-F238E27FC236}">
              <a16:creationId xmlns:a16="http://schemas.microsoft.com/office/drawing/2014/main" id="{80C307BB-1937-4D72-BA27-5BDD381509F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00" name="Text Box 118">
          <a:extLst>
            <a:ext uri="{FF2B5EF4-FFF2-40B4-BE49-F238E27FC236}">
              <a16:creationId xmlns:a16="http://schemas.microsoft.com/office/drawing/2014/main" id="{21DA8293-97E1-421D-B946-F7EE5A80DD1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01" name="Text Box 1">
          <a:extLst>
            <a:ext uri="{FF2B5EF4-FFF2-40B4-BE49-F238E27FC236}">
              <a16:creationId xmlns:a16="http://schemas.microsoft.com/office/drawing/2014/main" id="{FBFDD737-A5B3-4A05-8EF3-3DF14B121EB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02" name="Text Box 118">
          <a:extLst>
            <a:ext uri="{FF2B5EF4-FFF2-40B4-BE49-F238E27FC236}">
              <a16:creationId xmlns:a16="http://schemas.microsoft.com/office/drawing/2014/main" id="{5B9501E8-19C6-4C99-A825-3E6923D4952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03" name="Text Box 1">
          <a:extLst>
            <a:ext uri="{FF2B5EF4-FFF2-40B4-BE49-F238E27FC236}">
              <a16:creationId xmlns:a16="http://schemas.microsoft.com/office/drawing/2014/main" id="{1EB157AE-EC20-44C2-BC37-9321E876159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04" name="Text Box 118">
          <a:extLst>
            <a:ext uri="{FF2B5EF4-FFF2-40B4-BE49-F238E27FC236}">
              <a16:creationId xmlns:a16="http://schemas.microsoft.com/office/drawing/2014/main" id="{828E2847-966C-4FEA-AA92-4905784A9E3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605" name="Text Box 1">
          <a:extLst>
            <a:ext uri="{FF2B5EF4-FFF2-40B4-BE49-F238E27FC236}">
              <a16:creationId xmlns:a16="http://schemas.microsoft.com/office/drawing/2014/main" id="{47E25905-39CD-4979-80D4-2876F3B531C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606" name="Text Box 118">
          <a:extLst>
            <a:ext uri="{FF2B5EF4-FFF2-40B4-BE49-F238E27FC236}">
              <a16:creationId xmlns:a16="http://schemas.microsoft.com/office/drawing/2014/main" id="{7EC922B5-9A73-412B-94CE-45F05D00B49F}"/>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07" name="Text Box 3">
          <a:extLst>
            <a:ext uri="{FF2B5EF4-FFF2-40B4-BE49-F238E27FC236}">
              <a16:creationId xmlns:a16="http://schemas.microsoft.com/office/drawing/2014/main" id="{459BC613-AF5D-46FE-96B7-FD47A7996FD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08" name="Text Box 4">
          <a:extLst>
            <a:ext uri="{FF2B5EF4-FFF2-40B4-BE49-F238E27FC236}">
              <a16:creationId xmlns:a16="http://schemas.microsoft.com/office/drawing/2014/main" id="{0BAE2BB7-2FF1-46CE-AA5B-A8EAD4D5FC0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09" name="Text Box 5">
          <a:extLst>
            <a:ext uri="{FF2B5EF4-FFF2-40B4-BE49-F238E27FC236}">
              <a16:creationId xmlns:a16="http://schemas.microsoft.com/office/drawing/2014/main" id="{E0C5CEB6-CE2C-4D7E-90B4-0677F2324B5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0" name="Text Box 6">
          <a:extLst>
            <a:ext uri="{FF2B5EF4-FFF2-40B4-BE49-F238E27FC236}">
              <a16:creationId xmlns:a16="http://schemas.microsoft.com/office/drawing/2014/main" id="{A0DE1B80-D7AE-4BFA-8A00-98DAD3F6A63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1" name="Text Box 7">
          <a:extLst>
            <a:ext uri="{FF2B5EF4-FFF2-40B4-BE49-F238E27FC236}">
              <a16:creationId xmlns:a16="http://schemas.microsoft.com/office/drawing/2014/main" id="{47ECF149-CFC7-4FFC-AE47-BA54A0B26A5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2" name="Text Box 8">
          <a:extLst>
            <a:ext uri="{FF2B5EF4-FFF2-40B4-BE49-F238E27FC236}">
              <a16:creationId xmlns:a16="http://schemas.microsoft.com/office/drawing/2014/main" id="{C6574A6C-88B1-472B-A38C-EABA4931F49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3" name="Text Box 9">
          <a:extLst>
            <a:ext uri="{FF2B5EF4-FFF2-40B4-BE49-F238E27FC236}">
              <a16:creationId xmlns:a16="http://schemas.microsoft.com/office/drawing/2014/main" id="{94D1B782-8EF4-41C7-887E-4CA9C55E730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4" name="Text Box 10">
          <a:extLst>
            <a:ext uri="{FF2B5EF4-FFF2-40B4-BE49-F238E27FC236}">
              <a16:creationId xmlns:a16="http://schemas.microsoft.com/office/drawing/2014/main" id="{E492A974-8782-4BF9-BB0E-731B72B1363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5" name="Text Box 11">
          <a:extLst>
            <a:ext uri="{FF2B5EF4-FFF2-40B4-BE49-F238E27FC236}">
              <a16:creationId xmlns:a16="http://schemas.microsoft.com/office/drawing/2014/main" id="{A148F664-CE61-47B1-8527-2523B02C1CF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6" name="Text Box 12">
          <a:extLst>
            <a:ext uri="{FF2B5EF4-FFF2-40B4-BE49-F238E27FC236}">
              <a16:creationId xmlns:a16="http://schemas.microsoft.com/office/drawing/2014/main" id="{D74F291A-4067-437D-9373-F63D0F09DA0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7" name="Text Box 13">
          <a:extLst>
            <a:ext uri="{FF2B5EF4-FFF2-40B4-BE49-F238E27FC236}">
              <a16:creationId xmlns:a16="http://schemas.microsoft.com/office/drawing/2014/main" id="{1F38D611-833C-48A7-841B-F590C74E185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8" name="Text Box 14">
          <a:extLst>
            <a:ext uri="{FF2B5EF4-FFF2-40B4-BE49-F238E27FC236}">
              <a16:creationId xmlns:a16="http://schemas.microsoft.com/office/drawing/2014/main" id="{3E3A8C1F-3E14-4167-A372-392D7E0F19C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19" name="Text Box 15">
          <a:extLst>
            <a:ext uri="{FF2B5EF4-FFF2-40B4-BE49-F238E27FC236}">
              <a16:creationId xmlns:a16="http://schemas.microsoft.com/office/drawing/2014/main" id="{07B5E64B-C7FD-4F8F-8920-18B2FC79E17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0" name="Text Box 16">
          <a:extLst>
            <a:ext uri="{FF2B5EF4-FFF2-40B4-BE49-F238E27FC236}">
              <a16:creationId xmlns:a16="http://schemas.microsoft.com/office/drawing/2014/main" id="{F62DFED3-3FF8-46FC-96DE-E8D724C8DA7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1" name="Text Box 17">
          <a:extLst>
            <a:ext uri="{FF2B5EF4-FFF2-40B4-BE49-F238E27FC236}">
              <a16:creationId xmlns:a16="http://schemas.microsoft.com/office/drawing/2014/main" id="{DB8F9850-DE2B-4219-BCFA-AE5366CC2F7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2" name="Text Box 18">
          <a:extLst>
            <a:ext uri="{FF2B5EF4-FFF2-40B4-BE49-F238E27FC236}">
              <a16:creationId xmlns:a16="http://schemas.microsoft.com/office/drawing/2014/main" id="{DC4A95CE-66C7-4B62-95DB-3C4065156B6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3" name="Text Box 19">
          <a:extLst>
            <a:ext uri="{FF2B5EF4-FFF2-40B4-BE49-F238E27FC236}">
              <a16:creationId xmlns:a16="http://schemas.microsoft.com/office/drawing/2014/main" id="{CF6E63DC-1D6C-4AFC-A66E-B1E2B480AE8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4" name="Text Box 20">
          <a:extLst>
            <a:ext uri="{FF2B5EF4-FFF2-40B4-BE49-F238E27FC236}">
              <a16:creationId xmlns:a16="http://schemas.microsoft.com/office/drawing/2014/main" id="{638BCCA8-9316-4B7A-98CB-4B046D55009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5" name="Text Box 21">
          <a:extLst>
            <a:ext uri="{FF2B5EF4-FFF2-40B4-BE49-F238E27FC236}">
              <a16:creationId xmlns:a16="http://schemas.microsoft.com/office/drawing/2014/main" id="{C7CAF7F1-015A-4E96-B94C-EAB58B20B7C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6" name="Text Box 22">
          <a:extLst>
            <a:ext uri="{FF2B5EF4-FFF2-40B4-BE49-F238E27FC236}">
              <a16:creationId xmlns:a16="http://schemas.microsoft.com/office/drawing/2014/main" id="{0357ABAB-B20B-44F5-B1E7-00B50106097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7" name="Text Box 23">
          <a:extLst>
            <a:ext uri="{FF2B5EF4-FFF2-40B4-BE49-F238E27FC236}">
              <a16:creationId xmlns:a16="http://schemas.microsoft.com/office/drawing/2014/main" id="{B3E498EE-7A47-4F46-9C08-CE665FDA448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8" name="Text Box 24">
          <a:extLst>
            <a:ext uri="{FF2B5EF4-FFF2-40B4-BE49-F238E27FC236}">
              <a16:creationId xmlns:a16="http://schemas.microsoft.com/office/drawing/2014/main" id="{6C5B528F-5AF8-4796-AFBD-91A7ABF1F9B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29" name="Text Box 25">
          <a:extLst>
            <a:ext uri="{FF2B5EF4-FFF2-40B4-BE49-F238E27FC236}">
              <a16:creationId xmlns:a16="http://schemas.microsoft.com/office/drawing/2014/main" id="{66F8BE4D-6D62-4CA4-B9B6-4E20F3388FA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30" name="Text Box 48">
          <a:extLst>
            <a:ext uri="{FF2B5EF4-FFF2-40B4-BE49-F238E27FC236}">
              <a16:creationId xmlns:a16="http://schemas.microsoft.com/office/drawing/2014/main" id="{965220A7-9F49-4B6B-A2FB-EBA945CB6AC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31" name="Text Box 93">
          <a:extLst>
            <a:ext uri="{FF2B5EF4-FFF2-40B4-BE49-F238E27FC236}">
              <a16:creationId xmlns:a16="http://schemas.microsoft.com/office/drawing/2014/main" id="{3807AA0C-B49D-4044-AF6E-980D8159C96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4632" name="Text Box 94">
          <a:extLst>
            <a:ext uri="{FF2B5EF4-FFF2-40B4-BE49-F238E27FC236}">
              <a16:creationId xmlns:a16="http://schemas.microsoft.com/office/drawing/2014/main" id="{092732A8-A4BA-4234-AF00-9812F6A8F05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33" name="Text Box 1">
          <a:extLst>
            <a:ext uri="{FF2B5EF4-FFF2-40B4-BE49-F238E27FC236}">
              <a16:creationId xmlns:a16="http://schemas.microsoft.com/office/drawing/2014/main" id="{67748C54-6807-4759-8D4B-A2E50A5FB6A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34" name="Text Box 118">
          <a:extLst>
            <a:ext uri="{FF2B5EF4-FFF2-40B4-BE49-F238E27FC236}">
              <a16:creationId xmlns:a16="http://schemas.microsoft.com/office/drawing/2014/main" id="{E821B98A-3AAA-4E06-8527-2F3AB650C901}"/>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635" name="Text Box 1">
          <a:extLst>
            <a:ext uri="{FF2B5EF4-FFF2-40B4-BE49-F238E27FC236}">
              <a16:creationId xmlns:a16="http://schemas.microsoft.com/office/drawing/2014/main" id="{DF5D753C-0EE6-4A45-ABB6-C841B5B7822C}"/>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636" name="Text Box 118">
          <a:extLst>
            <a:ext uri="{FF2B5EF4-FFF2-40B4-BE49-F238E27FC236}">
              <a16:creationId xmlns:a16="http://schemas.microsoft.com/office/drawing/2014/main" id="{3A9BE89B-7E53-457C-89C3-BF0A9AD23127}"/>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37" name="Text Box 1">
          <a:extLst>
            <a:ext uri="{FF2B5EF4-FFF2-40B4-BE49-F238E27FC236}">
              <a16:creationId xmlns:a16="http://schemas.microsoft.com/office/drawing/2014/main" id="{5C4B1EED-81F2-4FBD-B21A-48A8002DA0C5}"/>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38" name="Text Box 118">
          <a:extLst>
            <a:ext uri="{FF2B5EF4-FFF2-40B4-BE49-F238E27FC236}">
              <a16:creationId xmlns:a16="http://schemas.microsoft.com/office/drawing/2014/main" id="{24EA11F0-8D3D-4E0F-96B1-21E52003CC7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639" name="Text Box 1">
          <a:extLst>
            <a:ext uri="{FF2B5EF4-FFF2-40B4-BE49-F238E27FC236}">
              <a16:creationId xmlns:a16="http://schemas.microsoft.com/office/drawing/2014/main" id="{A5C84F75-E2EC-478D-9224-1086D1CD2125}"/>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640" name="Text Box 118">
          <a:extLst>
            <a:ext uri="{FF2B5EF4-FFF2-40B4-BE49-F238E27FC236}">
              <a16:creationId xmlns:a16="http://schemas.microsoft.com/office/drawing/2014/main" id="{14184791-B89E-4CC9-8C7A-5C0954DFAB01}"/>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41" name="Text Box 1">
          <a:extLst>
            <a:ext uri="{FF2B5EF4-FFF2-40B4-BE49-F238E27FC236}">
              <a16:creationId xmlns:a16="http://schemas.microsoft.com/office/drawing/2014/main" id="{E11B2575-029E-41A0-8726-7B624B603E1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642" name="Text Box 118">
          <a:extLst>
            <a:ext uri="{FF2B5EF4-FFF2-40B4-BE49-F238E27FC236}">
              <a16:creationId xmlns:a16="http://schemas.microsoft.com/office/drawing/2014/main" id="{092010DC-22DB-4BCF-94D2-993275D35A5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643" name="Text Box 1">
          <a:extLst>
            <a:ext uri="{FF2B5EF4-FFF2-40B4-BE49-F238E27FC236}">
              <a16:creationId xmlns:a16="http://schemas.microsoft.com/office/drawing/2014/main" id="{9A519940-1BA2-4403-BAE6-9E5D05A81E58}"/>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644" name="Text Box 118">
          <a:extLst>
            <a:ext uri="{FF2B5EF4-FFF2-40B4-BE49-F238E27FC236}">
              <a16:creationId xmlns:a16="http://schemas.microsoft.com/office/drawing/2014/main" id="{CE891B9D-B5A3-4443-92EF-D01B0F46E1FB}"/>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45" name="Text Box 1">
          <a:extLst>
            <a:ext uri="{FF2B5EF4-FFF2-40B4-BE49-F238E27FC236}">
              <a16:creationId xmlns:a16="http://schemas.microsoft.com/office/drawing/2014/main" id="{86C32514-9378-4DD2-A530-DE8358AFDA1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46" name="Text Box 118">
          <a:extLst>
            <a:ext uri="{FF2B5EF4-FFF2-40B4-BE49-F238E27FC236}">
              <a16:creationId xmlns:a16="http://schemas.microsoft.com/office/drawing/2014/main" id="{EA10E941-3455-4FD9-B216-C0B6DC8D658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47" name="Text Box 1">
          <a:extLst>
            <a:ext uri="{FF2B5EF4-FFF2-40B4-BE49-F238E27FC236}">
              <a16:creationId xmlns:a16="http://schemas.microsoft.com/office/drawing/2014/main" id="{4F74DF11-E822-45FF-BA22-F77FB202B57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48" name="Text Box 118">
          <a:extLst>
            <a:ext uri="{FF2B5EF4-FFF2-40B4-BE49-F238E27FC236}">
              <a16:creationId xmlns:a16="http://schemas.microsoft.com/office/drawing/2014/main" id="{45596C40-8BCC-433C-8A65-8EF1FDCE378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49" name="Text Box 1">
          <a:extLst>
            <a:ext uri="{FF2B5EF4-FFF2-40B4-BE49-F238E27FC236}">
              <a16:creationId xmlns:a16="http://schemas.microsoft.com/office/drawing/2014/main" id="{1715E891-55F7-4B8D-84E1-89E7D5E7F97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50" name="Text Box 118">
          <a:extLst>
            <a:ext uri="{FF2B5EF4-FFF2-40B4-BE49-F238E27FC236}">
              <a16:creationId xmlns:a16="http://schemas.microsoft.com/office/drawing/2014/main" id="{AFE1C45E-4975-45FA-AD1C-C815DDE02E7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51" name="Text Box 1">
          <a:extLst>
            <a:ext uri="{FF2B5EF4-FFF2-40B4-BE49-F238E27FC236}">
              <a16:creationId xmlns:a16="http://schemas.microsoft.com/office/drawing/2014/main" id="{36A8C3AD-4164-4CA4-A3D7-10AB0656B79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52" name="Text Box 118">
          <a:extLst>
            <a:ext uri="{FF2B5EF4-FFF2-40B4-BE49-F238E27FC236}">
              <a16:creationId xmlns:a16="http://schemas.microsoft.com/office/drawing/2014/main" id="{8E62BAF4-A0B9-444A-BEFB-0601D07783B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3" name="Text Box 1">
          <a:extLst>
            <a:ext uri="{FF2B5EF4-FFF2-40B4-BE49-F238E27FC236}">
              <a16:creationId xmlns:a16="http://schemas.microsoft.com/office/drawing/2014/main" id="{77F6ECC6-FBBE-42DD-9845-D2ADCB85C1D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4" name="Text Box 118">
          <a:extLst>
            <a:ext uri="{FF2B5EF4-FFF2-40B4-BE49-F238E27FC236}">
              <a16:creationId xmlns:a16="http://schemas.microsoft.com/office/drawing/2014/main" id="{BF7BE98B-C57E-415F-87AC-1CD3D5CD76B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5" name="Text Box 1">
          <a:extLst>
            <a:ext uri="{FF2B5EF4-FFF2-40B4-BE49-F238E27FC236}">
              <a16:creationId xmlns:a16="http://schemas.microsoft.com/office/drawing/2014/main" id="{C56E6D24-5196-459A-8803-E16EB84F17B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6" name="Text Box 118">
          <a:extLst>
            <a:ext uri="{FF2B5EF4-FFF2-40B4-BE49-F238E27FC236}">
              <a16:creationId xmlns:a16="http://schemas.microsoft.com/office/drawing/2014/main" id="{304B421B-232E-4375-9149-22863905F0E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7" name="Text Box 1">
          <a:extLst>
            <a:ext uri="{FF2B5EF4-FFF2-40B4-BE49-F238E27FC236}">
              <a16:creationId xmlns:a16="http://schemas.microsoft.com/office/drawing/2014/main" id="{B0874882-1E32-47D6-908C-25222A332B7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58" name="Text Box 118">
          <a:extLst>
            <a:ext uri="{FF2B5EF4-FFF2-40B4-BE49-F238E27FC236}">
              <a16:creationId xmlns:a16="http://schemas.microsoft.com/office/drawing/2014/main" id="{6998D879-F0CC-4BD6-A4EA-5298788B2DA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659" name="Text Box 1">
          <a:extLst>
            <a:ext uri="{FF2B5EF4-FFF2-40B4-BE49-F238E27FC236}">
              <a16:creationId xmlns:a16="http://schemas.microsoft.com/office/drawing/2014/main" id="{1371F473-FD21-4780-80FB-DA1C5C75885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660" name="Text Box 118">
          <a:extLst>
            <a:ext uri="{FF2B5EF4-FFF2-40B4-BE49-F238E27FC236}">
              <a16:creationId xmlns:a16="http://schemas.microsoft.com/office/drawing/2014/main" id="{7F81E491-118D-4792-8661-0FB0DECB956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61" name="Text Box 1">
          <a:extLst>
            <a:ext uri="{FF2B5EF4-FFF2-40B4-BE49-F238E27FC236}">
              <a16:creationId xmlns:a16="http://schemas.microsoft.com/office/drawing/2014/main" id="{AEB46EDC-63EE-4188-BE6D-F40F253E081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62" name="Text Box 118">
          <a:extLst>
            <a:ext uri="{FF2B5EF4-FFF2-40B4-BE49-F238E27FC236}">
              <a16:creationId xmlns:a16="http://schemas.microsoft.com/office/drawing/2014/main" id="{A65DDDD0-E649-4305-86E8-0227AF072FC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63" name="Text Box 1">
          <a:extLst>
            <a:ext uri="{FF2B5EF4-FFF2-40B4-BE49-F238E27FC236}">
              <a16:creationId xmlns:a16="http://schemas.microsoft.com/office/drawing/2014/main" id="{2820E7CA-8A66-48B5-A000-F4F0300FDA9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64" name="Text Box 118">
          <a:extLst>
            <a:ext uri="{FF2B5EF4-FFF2-40B4-BE49-F238E27FC236}">
              <a16:creationId xmlns:a16="http://schemas.microsoft.com/office/drawing/2014/main" id="{29E24B70-82FD-48F5-BCA4-48DAF942FF3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65" name="Text Box 1">
          <a:extLst>
            <a:ext uri="{FF2B5EF4-FFF2-40B4-BE49-F238E27FC236}">
              <a16:creationId xmlns:a16="http://schemas.microsoft.com/office/drawing/2014/main" id="{C0C0148D-264E-4063-8781-EC897354C92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66" name="Text Box 118">
          <a:extLst>
            <a:ext uri="{FF2B5EF4-FFF2-40B4-BE49-F238E27FC236}">
              <a16:creationId xmlns:a16="http://schemas.microsoft.com/office/drawing/2014/main" id="{12E80CE1-19E1-41A0-8D73-0E2573773CB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67" name="Text Box 1">
          <a:extLst>
            <a:ext uri="{FF2B5EF4-FFF2-40B4-BE49-F238E27FC236}">
              <a16:creationId xmlns:a16="http://schemas.microsoft.com/office/drawing/2014/main" id="{B01CAD63-765F-4774-8DF9-4B9C025E832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4668" name="Text Box 118">
          <a:extLst>
            <a:ext uri="{FF2B5EF4-FFF2-40B4-BE49-F238E27FC236}">
              <a16:creationId xmlns:a16="http://schemas.microsoft.com/office/drawing/2014/main" id="{4C44C414-6126-4712-A2F8-DF2B6B0B597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69" name="Text Box 1">
          <a:extLst>
            <a:ext uri="{FF2B5EF4-FFF2-40B4-BE49-F238E27FC236}">
              <a16:creationId xmlns:a16="http://schemas.microsoft.com/office/drawing/2014/main" id="{50F99C4C-F9E3-4D4C-96D2-6C117808DA8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70" name="Text Box 118">
          <a:extLst>
            <a:ext uri="{FF2B5EF4-FFF2-40B4-BE49-F238E27FC236}">
              <a16:creationId xmlns:a16="http://schemas.microsoft.com/office/drawing/2014/main" id="{62460CFC-8A00-4E42-B071-35EE3B5F66E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71" name="Text Box 1">
          <a:extLst>
            <a:ext uri="{FF2B5EF4-FFF2-40B4-BE49-F238E27FC236}">
              <a16:creationId xmlns:a16="http://schemas.microsoft.com/office/drawing/2014/main" id="{E0C2C388-F0F5-4477-85A2-02FA7E9E1E4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72" name="Text Box 118">
          <a:extLst>
            <a:ext uri="{FF2B5EF4-FFF2-40B4-BE49-F238E27FC236}">
              <a16:creationId xmlns:a16="http://schemas.microsoft.com/office/drawing/2014/main" id="{8E6098E9-9F48-4341-AF32-24BE8A675CF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73" name="Text Box 1">
          <a:extLst>
            <a:ext uri="{FF2B5EF4-FFF2-40B4-BE49-F238E27FC236}">
              <a16:creationId xmlns:a16="http://schemas.microsoft.com/office/drawing/2014/main" id="{551C5BD4-6D48-4670-B93B-88EE60C225C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74" name="Text Box 118">
          <a:extLst>
            <a:ext uri="{FF2B5EF4-FFF2-40B4-BE49-F238E27FC236}">
              <a16:creationId xmlns:a16="http://schemas.microsoft.com/office/drawing/2014/main" id="{D504BBD9-F375-4835-8E75-CB9B2ADFA44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675" name="Text Box 1">
          <a:extLst>
            <a:ext uri="{FF2B5EF4-FFF2-40B4-BE49-F238E27FC236}">
              <a16:creationId xmlns:a16="http://schemas.microsoft.com/office/drawing/2014/main" id="{36A8241D-D43B-497A-AA8F-37A7295D3D4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676" name="Text Box 118">
          <a:extLst>
            <a:ext uri="{FF2B5EF4-FFF2-40B4-BE49-F238E27FC236}">
              <a16:creationId xmlns:a16="http://schemas.microsoft.com/office/drawing/2014/main" id="{988F4849-6ACC-423C-8F0B-D0901883F18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77" name="Text Box 1">
          <a:extLst>
            <a:ext uri="{FF2B5EF4-FFF2-40B4-BE49-F238E27FC236}">
              <a16:creationId xmlns:a16="http://schemas.microsoft.com/office/drawing/2014/main" id="{64F2F4FE-C425-4C60-BE03-88E7A21FDBD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78" name="Text Box 118">
          <a:extLst>
            <a:ext uri="{FF2B5EF4-FFF2-40B4-BE49-F238E27FC236}">
              <a16:creationId xmlns:a16="http://schemas.microsoft.com/office/drawing/2014/main" id="{C0A3B276-3239-4BEE-8587-7B1A34DE9E7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79" name="Text Box 1">
          <a:extLst>
            <a:ext uri="{FF2B5EF4-FFF2-40B4-BE49-F238E27FC236}">
              <a16:creationId xmlns:a16="http://schemas.microsoft.com/office/drawing/2014/main" id="{A19EDA2F-E926-480B-9E70-4B57C62C3CF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0" name="Text Box 118">
          <a:extLst>
            <a:ext uri="{FF2B5EF4-FFF2-40B4-BE49-F238E27FC236}">
              <a16:creationId xmlns:a16="http://schemas.microsoft.com/office/drawing/2014/main" id="{7BCD3D2D-B6F2-44D6-80A5-5F317393AC0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1" name="Text Box 1">
          <a:extLst>
            <a:ext uri="{FF2B5EF4-FFF2-40B4-BE49-F238E27FC236}">
              <a16:creationId xmlns:a16="http://schemas.microsoft.com/office/drawing/2014/main" id="{235E51F7-B9E7-4A4B-8B1C-8BCE3B5972F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2" name="Text Box 118">
          <a:extLst>
            <a:ext uri="{FF2B5EF4-FFF2-40B4-BE49-F238E27FC236}">
              <a16:creationId xmlns:a16="http://schemas.microsoft.com/office/drawing/2014/main" id="{D6875498-D664-4614-AD67-4D0F0359444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3" name="Text Box 1">
          <a:extLst>
            <a:ext uri="{FF2B5EF4-FFF2-40B4-BE49-F238E27FC236}">
              <a16:creationId xmlns:a16="http://schemas.microsoft.com/office/drawing/2014/main" id="{0BAEE286-BC50-4087-89E0-5793288B2C6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4" name="Text Box 118">
          <a:extLst>
            <a:ext uri="{FF2B5EF4-FFF2-40B4-BE49-F238E27FC236}">
              <a16:creationId xmlns:a16="http://schemas.microsoft.com/office/drawing/2014/main" id="{DCD8B134-5EF4-49A2-B11D-46F41AADD4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5" name="Text Box 1">
          <a:extLst>
            <a:ext uri="{FF2B5EF4-FFF2-40B4-BE49-F238E27FC236}">
              <a16:creationId xmlns:a16="http://schemas.microsoft.com/office/drawing/2014/main" id="{13F49908-EC84-46CD-8B7F-F3662ED4666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6" name="Text Box 118">
          <a:extLst>
            <a:ext uri="{FF2B5EF4-FFF2-40B4-BE49-F238E27FC236}">
              <a16:creationId xmlns:a16="http://schemas.microsoft.com/office/drawing/2014/main" id="{6D03ECA5-4FAD-4890-A9E5-B4A6D9F52FB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7" name="Text Box 1">
          <a:extLst>
            <a:ext uri="{FF2B5EF4-FFF2-40B4-BE49-F238E27FC236}">
              <a16:creationId xmlns:a16="http://schemas.microsoft.com/office/drawing/2014/main" id="{97185CA2-9509-4378-A609-D7FA25AA1C2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8" name="Text Box 118">
          <a:extLst>
            <a:ext uri="{FF2B5EF4-FFF2-40B4-BE49-F238E27FC236}">
              <a16:creationId xmlns:a16="http://schemas.microsoft.com/office/drawing/2014/main" id="{70F790D6-A2F7-4FCA-9B0A-18981DF2EE6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89" name="Text Box 1">
          <a:extLst>
            <a:ext uri="{FF2B5EF4-FFF2-40B4-BE49-F238E27FC236}">
              <a16:creationId xmlns:a16="http://schemas.microsoft.com/office/drawing/2014/main" id="{6CB26913-1D06-45FC-82CD-D108731055C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90" name="Text Box 118">
          <a:extLst>
            <a:ext uri="{FF2B5EF4-FFF2-40B4-BE49-F238E27FC236}">
              <a16:creationId xmlns:a16="http://schemas.microsoft.com/office/drawing/2014/main" id="{1D81E244-819D-4391-B375-3C7A1FC46E9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91" name="Text Box 1">
          <a:extLst>
            <a:ext uri="{FF2B5EF4-FFF2-40B4-BE49-F238E27FC236}">
              <a16:creationId xmlns:a16="http://schemas.microsoft.com/office/drawing/2014/main" id="{7E6E541A-8381-4FE6-B0A9-751613CD250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4692" name="Text Box 118">
          <a:extLst>
            <a:ext uri="{FF2B5EF4-FFF2-40B4-BE49-F238E27FC236}">
              <a16:creationId xmlns:a16="http://schemas.microsoft.com/office/drawing/2014/main" id="{ECC4F31E-D2AB-4875-B812-90DD07B8DC7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3" name="Text Box 1">
          <a:extLst>
            <a:ext uri="{FF2B5EF4-FFF2-40B4-BE49-F238E27FC236}">
              <a16:creationId xmlns:a16="http://schemas.microsoft.com/office/drawing/2014/main" id="{B8F4ED7C-7622-47E3-BFF0-72717B7CD65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4" name="Text Box 118">
          <a:extLst>
            <a:ext uri="{FF2B5EF4-FFF2-40B4-BE49-F238E27FC236}">
              <a16:creationId xmlns:a16="http://schemas.microsoft.com/office/drawing/2014/main" id="{E04D6EF7-FE65-4CBF-B602-A61E0BDBB17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5" name="Text Box 1">
          <a:extLst>
            <a:ext uri="{FF2B5EF4-FFF2-40B4-BE49-F238E27FC236}">
              <a16:creationId xmlns:a16="http://schemas.microsoft.com/office/drawing/2014/main" id="{A91A3887-9595-442E-B9AD-6687F839114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6" name="Text Box 118">
          <a:extLst>
            <a:ext uri="{FF2B5EF4-FFF2-40B4-BE49-F238E27FC236}">
              <a16:creationId xmlns:a16="http://schemas.microsoft.com/office/drawing/2014/main" id="{443CC7C1-70A9-485E-8C70-FB51F18FA2A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7" name="Text Box 1">
          <a:extLst>
            <a:ext uri="{FF2B5EF4-FFF2-40B4-BE49-F238E27FC236}">
              <a16:creationId xmlns:a16="http://schemas.microsoft.com/office/drawing/2014/main" id="{040423A0-5178-43C9-94CA-5D0E12BE169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698" name="Text Box 118">
          <a:extLst>
            <a:ext uri="{FF2B5EF4-FFF2-40B4-BE49-F238E27FC236}">
              <a16:creationId xmlns:a16="http://schemas.microsoft.com/office/drawing/2014/main" id="{DFD3A134-9CB0-4F27-9777-C7FE6653844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699" name="Text Box 1">
          <a:extLst>
            <a:ext uri="{FF2B5EF4-FFF2-40B4-BE49-F238E27FC236}">
              <a16:creationId xmlns:a16="http://schemas.microsoft.com/office/drawing/2014/main" id="{3B6FE17D-34F3-46BE-BA73-80B0946ECFF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700" name="Text Box 118">
          <a:extLst>
            <a:ext uri="{FF2B5EF4-FFF2-40B4-BE49-F238E27FC236}">
              <a16:creationId xmlns:a16="http://schemas.microsoft.com/office/drawing/2014/main" id="{768A30B7-B001-4736-ABEE-159C3EA56CC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1" name="Text Box 1">
          <a:extLst>
            <a:ext uri="{FF2B5EF4-FFF2-40B4-BE49-F238E27FC236}">
              <a16:creationId xmlns:a16="http://schemas.microsoft.com/office/drawing/2014/main" id="{CB6964F8-845B-44CB-B018-1D2A16ABF6C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2" name="Text Box 118">
          <a:extLst>
            <a:ext uri="{FF2B5EF4-FFF2-40B4-BE49-F238E27FC236}">
              <a16:creationId xmlns:a16="http://schemas.microsoft.com/office/drawing/2014/main" id="{45EC2D29-9CB2-41C8-87D1-AE9FEA08450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3" name="Text Box 1">
          <a:extLst>
            <a:ext uri="{FF2B5EF4-FFF2-40B4-BE49-F238E27FC236}">
              <a16:creationId xmlns:a16="http://schemas.microsoft.com/office/drawing/2014/main" id="{AAB06BDD-03F1-4435-9BB3-5D1A45973DC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4" name="Text Box 118">
          <a:extLst>
            <a:ext uri="{FF2B5EF4-FFF2-40B4-BE49-F238E27FC236}">
              <a16:creationId xmlns:a16="http://schemas.microsoft.com/office/drawing/2014/main" id="{4085C9A5-922D-4CEC-B58D-09FC704AC1A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5" name="Text Box 1">
          <a:extLst>
            <a:ext uri="{FF2B5EF4-FFF2-40B4-BE49-F238E27FC236}">
              <a16:creationId xmlns:a16="http://schemas.microsoft.com/office/drawing/2014/main" id="{16F929A0-E261-450F-9577-14F102B0D14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4706" name="Text Box 118">
          <a:extLst>
            <a:ext uri="{FF2B5EF4-FFF2-40B4-BE49-F238E27FC236}">
              <a16:creationId xmlns:a16="http://schemas.microsoft.com/office/drawing/2014/main" id="{A5E17162-14FE-4E6F-A3C2-979321BA1A8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707" name="Text Box 1">
          <a:extLst>
            <a:ext uri="{FF2B5EF4-FFF2-40B4-BE49-F238E27FC236}">
              <a16:creationId xmlns:a16="http://schemas.microsoft.com/office/drawing/2014/main" id="{98A898D2-FBD4-45FF-9184-164571E0635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4708" name="Text Box 118">
          <a:extLst>
            <a:ext uri="{FF2B5EF4-FFF2-40B4-BE49-F238E27FC236}">
              <a16:creationId xmlns:a16="http://schemas.microsoft.com/office/drawing/2014/main" id="{ADF18072-BDF1-4D5C-BBD0-34097523093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50</xdr:row>
      <xdr:rowOff>0</xdr:rowOff>
    </xdr:from>
    <xdr:ext cx="79002" cy="426384"/>
    <xdr:sp macro="" textlink="">
      <xdr:nvSpPr>
        <xdr:cNvPr id="4709" name="Text Box 119">
          <a:extLst>
            <a:ext uri="{FF2B5EF4-FFF2-40B4-BE49-F238E27FC236}">
              <a16:creationId xmlns:a16="http://schemas.microsoft.com/office/drawing/2014/main" id="{7F46BA2A-B955-43EF-A19B-A8EF20EE5A5F}"/>
            </a:ext>
          </a:extLst>
        </xdr:cNvPr>
        <xdr:cNvSpPr txBox="1">
          <a:spLocks noChangeArrowheads="1"/>
        </xdr:cNvSpPr>
      </xdr:nvSpPr>
      <xdr:spPr bwMode="auto">
        <a:xfrm>
          <a:off x="3248025" y="12144375"/>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50</xdr:row>
      <xdr:rowOff>0</xdr:rowOff>
    </xdr:from>
    <xdr:ext cx="79002" cy="426384"/>
    <xdr:sp macro="" textlink="">
      <xdr:nvSpPr>
        <xdr:cNvPr id="4710" name="Text Box 120">
          <a:extLst>
            <a:ext uri="{FF2B5EF4-FFF2-40B4-BE49-F238E27FC236}">
              <a16:creationId xmlns:a16="http://schemas.microsoft.com/office/drawing/2014/main" id="{1AC0A70B-B0B9-42F2-BFD0-03CBCD584BC5}"/>
            </a:ext>
          </a:extLst>
        </xdr:cNvPr>
        <xdr:cNvSpPr txBox="1">
          <a:spLocks noChangeArrowheads="1"/>
        </xdr:cNvSpPr>
      </xdr:nvSpPr>
      <xdr:spPr bwMode="auto">
        <a:xfrm>
          <a:off x="3248025" y="12144375"/>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50</xdr:row>
      <xdr:rowOff>0</xdr:rowOff>
    </xdr:from>
    <xdr:ext cx="79002" cy="426384"/>
    <xdr:sp macro="" textlink="">
      <xdr:nvSpPr>
        <xdr:cNvPr id="4711" name="Text Box 119">
          <a:extLst>
            <a:ext uri="{FF2B5EF4-FFF2-40B4-BE49-F238E27FC236}">
              <a16:creationId xmlns:a16="http://schemas.microsoft.com/office/drawing/2014/main" id="{F58BE652-428D-451C-98D2-D37C21854A97}"/>
            </a:ext>
          </a:extLst>
        </xdr:cNvPr>
        <xdr:cNvSpPr txBox="1">
          <a:spLocks noChangeArrowheads="1"/>
        </xdr:cNvSpPr>
      </xdr:nvSpPr>
      <xdr:spPr bwMode="auto">
        <a:xfrm>
          <a:off x="3248025" y="12144375"/>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50</xdr:row>
      <xdr:rowOff>0</xdr:rowOff>
    </xdr:from>
    <xdr:ext cx="79002" cy="426384"/>
    <xdr:sp macro="" textlink="">
      <xdr:nvSpPr>
        <xdr:cNvPr id="4712" name="Text Box 120">
          <a:extLst>
            <a:ext uri="{FF2B5EF4-FFF2-40B4-BE49-F238E27FC236}">
              <a16:creationId xmlns:a16="http://schemas.microsoft.com/office/drawing/2014/main" id="{B3600D0A-2CD8-41A6-A217-8C70C29F57F9}"/>
            </a:ext>
          </a:extLst>
        </xdr:cNvPr>
        <xdr:cNvSpPr txBox="1">
          <a:spLocks noChangeArrowheads="1"/>
        </xdr:cNvSpPr>
      </xdr:nvSpPr>
      <xdr:spPr bwMode="auto">
        <a:xfrm>
          <a:off x="3248025" y="12144375"/>
          <a:ext cx="79002" cy="42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3" name="Text Box 1">
          <a:extLst>
            <a:ext uri="{FF2B5EF4-FFF2-40B4-BE49-F238E27FC236}">
              <a16:creationId xmlns:a16="http://schemas.microsoft.com/office/drawing/2014/main" id="{2B9A6C67-5A4C-4208-B292-B62ED1AD777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4" name="Text Box 118">
          <a:extLst>
            <a:ext uri="{FF2B5EF4-FFF2-40B4-BE49-F238E27FC236}">
              <a16:creationId xmlns:a16="http://schemas.microsoft.com/office/drawing/2014/main" id="{107A3D17-2185-4943-98CC-47E9DE43A38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5" name="Text Box 1">
          <a:extLst>
            <a:ext uri="{FF2B5EF4-FFF2-40B4-BE49-F238E27FC236}">
              <a16:creationId xmlns:a16="http://schemas.microsoft.com/office/drawing/2014/main" id="{D39DBDB6-863E-4BED-84F2-1C80413606C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6" name="Text Box 118">
          <a:extLst>
            <a:ext uri="{FF2B5EF4-FFF2-40B4-BE49-F238E27FC236}">
              <a16:creationId xmlns:a16="http://schemas.microsoft.com/office/drawing/2014/main" id="{974CCDB6-29E0-47AC-ACA6-79D51EE0D62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7" name="Text Box 1">
          <a:extLst>
            <a:ext uri="{FF2B5EF4-FFF2-40B4-BE49-F238E27FC236}">
              <a16:creationId xmlns:a16="http://schemas.microsoft.com/office/drawing/2014/main" id="{CB72B8C0-8A84-43A9-8708-96A69A402E1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18" name="Text Box 118">
          <a:extLst>
            <a:ext uri="{FF2B5EF4-FFF2-40B4-BE49-F238E27FC236}">
              <a16:creationId xmlns:a16="http://schemas.microsoft.com/office/drawing/2014/main" id="{92BB2530-2ED7-40EB-AE5B-E8D0B524E13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19" name="Text Box 1">
          <a:extLst>
            <a:ext uri="{FF2B5EF4-FFF2-40B4-BE49-F238E27FC236}">
              <a16:creationId xmlns:a16="http://schemas.microsoft.com/office/drawing/2014/main" id="{FB414DC0-C1E0-4FDA-B453-7D732B595B30}"/>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20" name="Text Box 118">
          <a:extLst>
            <a:ext uri="{FF2B5EF4-FFF2-40B4-BE49-F238E27FC236}">
              <a16:creationId xmlns:a16="http://schemas.microsoft.com/office/drawing/2014/main" id="{075F15B4-EBB8-4E9A-9343-6DEE4AD4FA68}"/>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1" name="Text Box 1">
          <a:extLst>
            <a:ext uri="{FF2B5EF4-FFF2-40B4-BE49-F238E27FC236}">
              <a16:creationId xmlns:a16="http://schemas.microsoft.com/office/drawing/2014/main" id="{C0F105A4-D389-4853-A007-A392940511C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2" name="Text Box 118">
          <a:extLst>
            <a:ext uri="{FF2B5EF4-FFF2-40B4-BE49-F238E27FC236}">
              <a16:creationId xmlns:a16="http://schemas.microsoft.com/office/drawing/2014/main" id="{BD09FA67-7994-4047-B45E-780DB2E048B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3" name="Text Box 1">
          <a:extLst>
            <a:ext uri="{FF2B5EF4-FFF2-40B4-BE49-F238E27FC236}">
              <a16:creationId xmlns:a16="http://schemas.microsoft.com/office/drawing/2014/main" id="{7C8EBB20-66B2-47C5-AD9B-F86D977A223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4" name="Text Box 118">
          <a:extLst>
            <a:ext uri="{FF2B5EF4-FFF2-40B4-BE49-F238E27FC236}">
              <a16:creationId xmlns:a16="http://schemas.microsoft.com/office/drawing/2014/main" id="{6150CAA6-7886-46C5-997C-49D3F6452F3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5" name="Text Box 1">
          <a:extLst>
            <a:ext uri="{FF2B5EF4-FFF2-40B4-BE49-F238E27FC236}">
              <a16:creationId xmlns:a16="http://schemas.microsoft.com/office/drawing/2014/main" id="{9935A3C9-B0E9-4227-8FC4-33D1535DF2A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6" name="Text Box 118">
          <a:extLst>
            <a:ext uri="{FF2B5EF4-FFF2-40B4-BE49-F238E27FC236}">
              <a16:creationId xmlns:a16="http://schemas.microsoft.com/office/drawing/2014/main" id="{2C64C9BC-0C72-4D0A-AA03-AD9D528D381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27" name="Text Box 1">
          <a:extLst>
            <a:ext uri="{FF2B5EF4-FFF2-40B4-BE49-F238E27FC236}">
              <a16:creationId xmlns:a16="http://schemas.microsoft.com/office/drawing/2014/main" id="{EFC1E660-C770-4D40-BBB6-4987A7643637}"/>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28" name="Text Box 118">
          <a:extLst>
            <a:ext uri="{FF2B5EF4-FFF2-40B4-BE49-F238E27FC236}">
              <a16:creationId xmlns:a16="http://schemas.microsoft.com/office/drawing/2014/main" id="{17597A34-EF84-48D0-ADAC-6B7AB686E2F6}"/>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29" name="Text Box 1">
          <a:extLst>
            <a:ext uri="{FF2B5EF4-FFF2-40B4-BE49-F238E27FC236}">
              <a16:creationId xmlns:a16="http://schemas.microsoft.com/office/drawing/2014/main" id="{3FCEA8D9-11F3-4194-AD87-EC7BF3E0206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0" name="Text Box 118">
          <a:extLst>
            <a:ext uri="{FF2B5EF4-FFF2-40B4-BE49-F238E27FC236}">
              <a16:creationId xmlns:a16="http://schemas.microsoft.com/office/drawing/2014/main" id="{D33B4B57-9C66-4DB2-A19A-0ECFE859FE9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1" name="Text Box 1">
          <a:extLst>
            <a:ext uri="{FF2B5EF4-FFF2-40B4-BE49-F238E27FC236}">
              <a16:creationId xmlns:a16="http://schemas.microsoft.com/office/drawing/2014/main" id="{350E5992-6E24-454C-9DE9-E68B793CB23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2" name="Text Box 118">
          <a:extLst>
            <a:ext uri="{FF2B5EF4-FFF2-40B4-BE49-F238E27FC236}">
              <a16:creationId xmlns:a16="http://schemas.microsoft.com/office/drawing/2014/main" id="{ADBAFA06-D6D6-4F02-8B55-062708C831F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3" name="Text Box 1">
          <a:extLst>
            <a:ext uri="{FF2B5EF4-FFF2-40B4-BE49-F238E27FC236}">
              <a16:creationId xmlns:a16="http://schemas.microsoft.com/office/drawing/2014/main" id="{899BDCF3-F988-4E2F-9D9E-9507CA0AE53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4" name="Text Box 118">
          <a:extLst>
            <a:ext uri="{FF2B5EF4-FFF2-40B4-BE49-F238E27FC236}">
              <a16:creationId xmlns:a16="http://schemas.microsoft.com/office/drawing/2014/main" id="{A070213F-0DDC-4B68-B68E-EE63F60B3EDE}"/>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35" name="Text Box 1">
          <a:extLst>
            <a:ext uri="{FF2B5EF4-FFF2-40B4-BE49-F238E27FC236}">
              <a16:creationId xmlns:a16="http://schemas.microsoft.com/office/drawing/2014/main" id="{6B4C6400-9679-4315-99AD-D4826C79970C}"/>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36" name="Text Box 118">
          <a:extLst>
            <a:ext uri="{FF2B5EF4-FFF2-40B4-BE49-F238E27FC236}">
              <a16:creationId xmlns:a16="http://schemas.microsoft.com/office/drawing/2014/main" id="{435571D6-32DC-43C6-A73A-E63422D83675}"/>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7" name="Text Box 1">
          <a:extLst>
            <a:ext uri="{FF2B5EF4-FFF2-40B4-BE49-F238E27FC236}">
              <a16:creationId xmlns:a16="http://schemas.microsoft.com/office/drawing/2014/main" id="{FFBCF3A0-2198-4A7B-9FFE-404E922D2D4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8" name="Text Box 118">
          <a:extLst>
            <a:ext uri="{FF2B5EF4-FFF2-40B4-BE49-F238E27FC236}">
              <a16:creationId xmlns:a16="http://schemas.microsoft.com/office/drawing/2014/main" id="{1BC5025F-675F-43CA-9BBE-FEA4B0DE2E0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39" name="Text Box 1">
          <a:extLst>
            <a:ext uri="{FF2B5EF4-FFF2-40B4-BE49-F238E27FC236}">
              <a16:creationId xmlns:a16="http://schemas.microsoft.com/office/drawing/2014/main" id="{27BD9FAA-3F0A-4CE2-8EE4-2CEBC870825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0" name="Text Box 118">
          <a:extLst>
            <a:ext uri="{FF2B5EF4-FFF2-40B4-BE49-F238E27FC236}">
              <a16:creationId xmlns:a16="http://schemas.microsoft.com/office/drawing/2014/main" id="{8473BC7D-4821-42E4-92AC-327C250D89A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1" name="Text Box 1">
          <a:extLst>
            <a:ext uri="{FF2B5EF4-FFF2-40B4-BE49-F238E27FC236}">
              <a16:creationId xmlns:a16="http://schemas.microsoft.com/office/drawing/2014/main" id="{F5A60A4A-C6D9-468F-8528-E682DEE019D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2" name="Text Box 118">
          <a:extLst>
            <a:ext uri="{FF2B5EF4-FFF2-40B4-BE49-F238E27FC236}">
              <a16:creationId xmlns:a16="http://schemas.microsoft.com/office/drawing/2014/main" id="{802BBCA2-D01A-4D67-8383-D7E2224DE38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43" name="Text Box 1">
          <a:extLst>
            <a:ext uri="{FF2B5EF4-FFF2-40B4-BE49-F238E27FC236}">
              <a16:creationId xmlns:a16="http://schemas.microsoft.com/office/drawing/2014/main" id="{E3732A10-C434-4183-8AB6-78B8D54F52DC}"/>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44" name="Text Box 118">
          <a:extLst>
            <a:ext uri="{FF2B5EF4-FFF2-40B4-BE49-F238E27FC236}">
              <a16:creationId xmlns:a16="http://schemas.microsoft.com/office/drawing/2014/main" id="{0474924E-58AC-4E17-9888-7787BD1BD980}"/>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5" name="Text Box 1">
          <a:extLst>
            <a:ext uri="{FF2B5EF4-FFF2-40B4-BE49-F238E27FC236}">
              <a16:creationId xmlns:a16="http://schemas.microsoft.com/office/drawing/2014/main" id="{C3FC3567-21A4-4C20-ACD6-FF99C259B7F7}"/>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6" name="Text Box 118">
          <a:extLst>
            <a:ext uri="{FF2B5EF4-FFF2-40B4-BE49-F238E27FC236}">
              <a16:creationId xmlns:a16="http://schemas.microsoft.com/office/drawing/2014/main" id="{B9BA5DFA-9B02-4A8E-A7AB-C437483C5EF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7" name="Text Box 1">
          <a:extLst>
            <a:ext uri="{FF2B5EF4-FFF2-40B4-BE49-F238E27FC236}">
              <a16:creationId xmlns:a16="http://schemas.microsoft.com/office/drawing/2014/main" id="{6BE3AF10-D1D0-41E6-A3D2-D452EE25EDD4}"/>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8" name="Text Box 118">
          <a:extLst>
            <a:ext uri="{FF2B5EF4-FFF2-40B4-BE49-F238E27FC236}">
              <a16:creationId xmlns:a16="http://schemas.microsoft.com/office/drawing/2014/main" id="{0F390B2D-4CB4-4325-8112-4AF713D2C7D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49" name="Text Box 1">
          <a:extLst>
            <a:ext uri="{FF2B5EF4-FFF2-40B4-BE49-F238E27FC236}">
              <a16:creationId xmlns:a16="http://schemas.microsoft.com/office/drawing/2014/main" id="{EA6BF2F6-B633-4AF0-909D-7E75C4CA9DA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0" name="Text Box 118">
          <a:extLst>
            <a:ext uri="{FF2B5EF4-FFF2-40B4-BE49-F238E27FC236}">
              <a16:creationId xmlns:a16="http://schemas.microsoft.com/office/drawing/2014/main" id="{B9C0D412-EF56-4AB1-9127-9718975B37D0}"/>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51" name="Text Box 1">
          <a:extLst>
            <a:ext uri="{FF2B5EF4-FFF2-40B4-BE49-F238E27FC236}">
              <a16:creationId xmlns:a16="http://schemas.microsoft.com/office/drawing/2014/main" id="{44F59446-159F-45AF-99B8-4BFA916A4F8B}"/>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52" name="Text Box 118">
          <a:extLst>
            <a:ext uri="{FF2B5EF4-FFF2-40B4-BE49-F238E27FC236}">
              <a16:creationId xmlns:a16="http://schemas.microsoft.com/office/drawing/2014/main" id="{E30B4B0B-84CB-49A3-9431-2EA4F5816E9D}"/>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3" name="Text Box 1">
          <a:extLst>
            <a:ext uri="{FF2B5EF4-FFF2-40B4-BE49-F238E27FC236}">
              <a16:creationId xmlns:a16="http://schemas.microsoft.com/office/drawing/2014/main" id="{C66CDE76-2E7E-49C2-B482-4FB94FAE364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4" name="Text Box 118">
          <a:extLst>
            <a:ext uri="{FF2B5EF4-FFF2-40B4-BE49-F238E27FC236}">
              <a16:creationId xmlns:a16="http://schemas.microsoft.com/office/drawing/2014/main" id="{4C66E6A6-F993-4E10-BD2D-237897921E78}"/>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5" name="Text Box 1">
          <a:extLst>
            <a:ext uri="{FF2B5EF4-FFF2-40B4-BE49-F238E27FC236}">
              <a16:creationId xmlns:a16="http://schemas.microsoft.com/office/drawing/2014/main" id="{CAE98C09-172F-4C0B-A0F1-7A84DC1EE76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6" name="Text Box 118">
          <a:extLst>
            <a:ext uri="{FF2B5EF4-FFF2-40B4-BE49-F238E27FC236}">
              <a16:creationId xmlns:a16="http://schemas.microsoft.com/office/drawing/2014/main" id="{B4B8CACA-EE4C-4407-BDED-F7773835123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7" name="Text Box 1">
          <a:extLst>
            <a:ext uri="{FF2B5EF4-FFF2-40B4-BE49-F238E27FC236}">
              <a16:creationId xmlns:a16="http://schemas.microsoft.com/office/drawing/2014/main" id="{55A6115F-C361-40B5-8836-4D9F64CD0DE8}"/>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58" name="Text Box 118">
          <a:extLst>
            <a:ext uri="{FF2B5EF4-FFF2-40B4-BE49-F238E27FC236}">
              <a16:creationId xmlns:a16="http://schemas.microsoft.com/office/drawing/2014/main" id="{A5A8F133-6034-41EE-A192-C0F12380D18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59" name="Text Box 1">
          <a:extLst>
            <a:ext uri="{FF2B5EF4-FFF2-40B4-BE49-F238E27FC236}">
              <a16:creationId xmlns:a16="http://schemas.microsoft.com/office/drawing/2014/main" id="{AC0B00E2-3B81-41C6-8D7C-B546DB5A1676}"/>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60" name="Text Box 118">
          <a:extLst>
            <a:ext uri="{FF2B5EF4-FFF2-40B4-BE49-F238E27FC236}">
              <a16:creationId xmlns:a16="http://schemas.microsoft.com/office/drawing/2014/main" id="{F8700854-8C8B-4B53-9B40-2A9141B67AF4}"/>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1" name="Text Box 1">
          <a:extLst>
            <a:ext uri="{FF2B5EF4-FFF2-40B4-BE49-F238E27FC236}">
              <a16:creationId xmlns:a16="http://schemas.microsoft.com/office/drawing/2014/main" id="{8DB68A65-42FA-42A5-87E4-423C6885BD7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2" name="Text Box 118">
          <a:extLst>
            <a:ext uri="{FF2B5EF4-FFF2-40B4-BE49-F238E27FC236}">
              <a16:creationId xmlns:a16="http://schemas.microsoft.com/office/drawing/2014/main" id="{1EDD77D1-A46B-4398-BA27-524BC1C05A1B}"/>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3" name="Text Box 1">
          <a:extLst>
            <a:ext uri="{FF2B5EF4-FFF2-40B4-BE49-F238E27FC236}">
              <a16:creationId xmlns:a16="http://schemas.microsoft.com/office/drawing/2014/main" id="{2F715A17-1584-4A1A-918D-AC692B86FD9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4" name="Text Box 118">
          <a:extLst>
            <a:ext uri="{FF2B5EF4-FFF2-40B4-BE49-F238E27FC236}">
              <a16:creationId xmlns:a16="http://schemas.microsoft.com/office/drawing/2014/main" id="{849365AC-8590-446C-B7E0-90942BD9C895}"/>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5" name="Text Box 1">
          <a:extLst>
            <a:ext uri="{FF2B5EF4-FFF2-40B4-BE49-F238E27FC236}">
              <a16:creationId xmlns:a16="http://schemas.microsoft.com/office/drawing/2014/main" id="{08EAD9A5-506E-45F9-BEDD-0E304C456AA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6" name="Text Box 118">
          <a:extLst>
            <a:ext uri="{FF2B5EF4-FFF2-40B4-BE49-F238E27FC236}">
              <a16:creationId xmlns:a16="http://schemas.microsoft.com/office/drawing/2014/main" id="{00837C24-29CC-4B2D-A8E8-1025107D71D1}"/>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67" name="Text Box 1">
          <a:extLst>
            <a:ext uri="{FF2B5EF4-FFF2-40B4-BE49-F238E27FC236}">
              <a16:creationId xmlns:a16="http://schemas.microsoft.com/office/drawing/2014/main" id="{7A889D84-F0C5-43E3-AD24-42A606027F31}"/>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68" name="Text Box 118">
          <a:extLst>
            <a:ext uri="{FF2B5EF4-FFF2-40B4-BE49-F238E27FC236}">
              <a16:creationId xmlns:a16="http://schemas.microsoft.com/office/drawing/2014/main" id="{8C9F4531-0A17-4D71-BF4E-E9819B88B2F8}"/>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69" name="Text Box 1">
          <a:extLst>
            <a:ext uri="{FF2B5EF4-FFF2-40B4-BE49-F238E27FC236}">
              <a16:creationId xmlns:a16="http://schemas.microsoft.com/office/drawing/2014/main" id="{5AD56AA3-314E-4205-83B9-47E21371B7B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0" name="Text Box 118">
          <a:extLst>
            <a:ext uri="{FF2B5EF4-FFF2-40B4-BE49-F238E27FC236}">
              <a16:creationId xmlns:a16="http://schemas.microsoft.com/office/drawing/2014/main" id="{CB0AC337-B64C-47F9-BC8F-81BB4455FB2A}"/>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1" name="Text Box 1">
          <a:extLst>
            <a:ext uri="{FF2B5EF4-FFF2-40B4-BE49-F238E27FC236}">
              <a16:creationId xmlns:a16="http://schemas.microsoft.com/office/drawing/2014/main" id="{483ACDE5-1636-4C32-BD16-F077FE92BFF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2" name="Text Box 118">
          <a:extLst>
            <a:ext uri="{FF2B5EF4-FFF2-40B4-BE49-F238E27FC236}">
              <a16:creationId xmlns:a16="http://schemas.microsoft.com/office/drawing/2014/main" id="{75E13056-9003-43CE-BE56-9A84D5B7EB1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3" name="Text Box 1">
          <a:extLst>
            <a:ext uri="{FF2B5EF4-FFF2-40B4-BE49-F238E27FC236}">
              <a16:creationId xmlns:a16="http://schemas.microsoft.com/office/drawing/2014/main" id="{83086F8A-A57B-43E6-83BC-CB509AC66C99}"/>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4" name="Text Box 118">
          <a:extLst>
            <a:ext uri="{FF2B5EF4-FFF2-40B4-BE49-F238E27FC236}">
              <a16:creationId xmlns:a16="http://schemas.microsoft.com/office/drawing/2014/main" id="{8C9BC981-ECF5-4E78-AAD8-F891B407F65D}"/>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75" name="Text Box 1">
          <a:extLst>
            <a:ext uri="{FF2B5EF4-FFF2-40B4-BE49-F238E27FC236}">
              <a16:creationId xmlns:a16="http://schemas.microsoft.com/office/drawing/2014/main" id="{D39C84CE-4581-4950-87C4-C6B7BE0CF24D}"/>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76" name="Text Box 118">
          <a:extLst>
            <a:ext uri="{FF2B5EF4-FFF2-40B4-BE49-F238E27FC236}">
              <a16:creationId xmlns:a16="http://schemas.microsoft.com/office/drawing/2014/main" id="{84C32F3F-613D-46E9-AA98-42BFC0473846}"/>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7" name="Text Box 1">
          <a:extLst>
            <a:ext uri="{FF2B5EF4-FFF2-40B4-BE49-F238E27FC236}">
              <a16:creationId xmlns:a16="http://schemas.microsoft.com/office/drawing/2014/main" id="{3AD39A49-543D-4ADD-B01C-4E7CFC4B0EFC}"/>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8" name="Text Box 118">
          <a:extLst>
            <a:ext uri="{FF2B5EF4-FFF2-40B4-BE49-F238E27FC236}">
              <a16:creationId xmlns:a16="http://schemas.microsoft.com/office/drawing/2014/main" id="{7E1A4D77-4C8A-4F78-94EE-B5FE5908F7CF}"/>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79" name="Text Box 1">
          <a:extLst>
            <a:ext uri="{FF2B5EF4-FFF2-40B4-BE49-F238E27FC236}">
              <a16:creationId xmlns:a16="http://schemas.microsoft.com/office/drawing/2014/main" id="{CC8A3D17-504B-491B-A281-2C4E259FD913}"/>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80" name="Text Box 118">
          <a:extLst>
            <a:ext uri="{FF2B5EF4-FFF2-40B4-BE49-F238E27FC236}">
              <a16:creationId xmlns:a16="http://schemas.microsoft.com/office/drawing/2014/main" id="{CD257027-6C50-44F5-B3C1-8D4EB71A9FE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81" name="Text Box 1">
          <a:extLst>
            <a:ext uri="{FF2B5EF4-FFF2-40B4-BE49-F238E27FC236}">
              <a16:creationId xmlns:a16="http://schemas.microsoft.com/office/drawing/2014/main" id="{46386627-CDEE-4BF8-9877-C3CA35E77C96}"/>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314325"/>
    <xdr:sp macro="" textlink="">
      <xdr:nvSpPr>
        <xdr:cNvPr id="4782" name="Text Box 118">
          <a:extLst>
            <a:ext uri="{FF2B5EF4-FFF2-40B4-BE49-F238E27FC236}">
              <a16:creationId xmlns:a16="http://schemas.microsoft.com/office/drawing/2014/main" id="{75C071BB-7ED2-46E7-B1A6-E723464BDE52}"/>
            </a:ext>
          </a:extLst>
        </xdr:cNvPr>
        <xdr:cNvSpPr txBox="1">
          <a:spLocks noChangeArrowheads="1"/>
        </xdr:cNvSpPr>
      </xdr:nvSpPr>
      <xdr:spPr bwMode="auto">
        <a:xfrm>
          <a:off x="3248025" y="115157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83" name="Text Box 1">
          <a:extLst>
            <a:ext uri="{FF2B5EF4-FFF2-40B4-BE49-F238E27FC236}">
              <a16:creationId xmlns:a16="http://schemas.microsoft.com/office/drawing/2014/main" id="{EDF3EF80-3006-484D-8E8B-47CB929D487F}"/>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61925" cy="314325"/>
    <xdr:sp macro="" textlink="">
      <xdr:nvSpPr>
        <xdr:cNvPr id="4784" name="Text Box 118">
          <a:extLst>
            <a:ext uri="{FF2B5EF4-FFF2-40B4-BE49-F238E27FC236}">
              <a16:creationId xmlns:a16="http://schemas.microsoft.com/office/drawing/2014/main" id="{587DDB22-0F77-4DA5-8F79-56D72F63CD47}"/>
            </a:ext>
          </a:extLst>
        </xdr:cNvPr>
        <xdr:cNvSpPr txBox="1">
          <a:spLocks noChangeArrowheads="1"/>
        </xdr:cNvSpPr>
      </xdr:nvSpPr>
      <xdr:spPr bwMode="auto">
        <a:xfrm>
          <a:off x="3248025" y="115157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85" name="Text Box 1">
          <a:extLst>
            <a:ext uri="{FF2B5EF4-FFF2-40B4-BE49-F238E27FC236}">
              <a16:creationId xmlns:a16="http://schemas.microsoft.com/office/drawing/2014/main" id="{81E829C4-5F06-45EB-83D5-C0B553906A9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86" name="Text Box 118">
          <a:extLst>
            <a:ext uri="{FF2B5EF4-FFF2-40B4-BE49-F238E27FC236}">
              <a16:creationId xmlns:a16="http://schemas.microsoft.com/office/drawing/2014/main" id="{98A1C682-7002-472E-83AA-4345B04B198E}"/>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87" name="Text Box 1">
          <a:extLst>
            <a:ext uri="{FF2B5EF4-FFF2-40B4-BE49-F238E27FC236}">
              <a16:creationId xmlns:a16="http://schemas.microsoft.com/office/drawing/2014/main" id="{D616CAB0-2A3B-4E3C-9BCA-A0D134C769B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88" name="Text Box 118">
          <a:extLst>
            <a:ext uri="{FF2B5EF4-FFF2-40B4-BE49-F238E27FC236}">
              <a16:creationId xmlns:a16="http://schemas.microsoft.com/office/drawing/2014/main" id="{F0B71227-11E2-4A9E-A3B7-498BF8AF466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89" name="Text Box 1">
          <a:extLst>
            <a:ext uri="{FF2B5EF4-FFF2-40B4-BE49-F238E27FC236}">
              <a16:creationId xmlns:a16="http://schemas.microsoft.com/office/drawing/2014/main" id="{35687D4B-FAF6-47D9-A118-F088DDD04A27}"/>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0" name="Text Box 118">
          <a:extLst>
            <a:ext uri="{FF2B5EF4-FFF2-40B4-BE49-F238E27FC236}">
              <a16:creationId xmlns:a16="http://schemas.microsoft.com/office/drawing/2014/main" id="{5CA66916-1BED-4603-9F0E-2BD9EE9DA9D6}"/>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791" name="Text Box 1">
          <a:extLst>
            <a:ext uri="{FF2B5EF4-FFF2-40B4-BE49-F238E27FC236}">
              <a16:creationId xmlns:a16="http://schemas.microsoft.com/office/drawing/2014/main" id="{4B99ABD0-EB3E-42D3-8CEE-7B78B0C267EF}"/>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792" name="Text Box 118">
          <a:extLst>
            <a:ext uri="{FF2B5EF4-FFF2-40B4-BE49-F238E27FC236}">
              <a16:creationId xmlns:a16="http://schemas.microsoft.com/office/drawing/2014/main" id="{98D48F04-3B23-4356-BD9B-9753461E7CC5}"/>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3" name="Text Box 1">
          <a:extLst>
            <a:ext uri="{FF2B5EF4-FFF2-40B4-BE49-F238E27FC236}">
              <a16:creationId xmlns:a16="http://schemas.microsoft.com/office/drawing/2014/main" id="{F46F32CE-C5A1-4D44-A4B2-48C6A3C0B923}"/>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4" name="Text Box 118">
          <a:extLst>
            <a:ext uri="{FF2B5EF4-FFF2-40B4-BE49-F238E27FC236}">
              <a16:creationId xmlns:a16="http://schemas.microsoft.com/office/drawing/2014/main" id="{C13F2508-1179-45D8-94A4-61487C9E6DC0}"/>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5" name="Text Box 1">
          <a:extLst>
            <a:ext uri="{FF2B5EF4-FFF2-40B4-BE49-F238E27FC236}">
              <a16:creationId xmlns:a16="http://schemas.microsoft.com/office/drawing/2014/main" id="{137F3920-4534-4E6E-925E-961D138AC098}"/>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6" name="Text Box 118">
          <a:extLst>
            <a:ext uri="{FF2B5EF4-FFF2-40B4-BE49-F238E27FC236}">
              <a16:creationId xmlns:a16="http://schemas.microsoft.com/office/drawing/2014/main" id="{46FE021F-63A5-4DCE-A493-93CDF6F5D550}"/>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7" name="Text Box 1">
          <a:extLst>
            <a:ext uri="{FF2B5EF4-FFF2-40B4-BE49-F238E27FC236}">
              <a16:creationId xmlns:a16="http://schemas.microsoft.com/office/drawing/2014/main" id="{3DC2C7E6-99B5-4CDF-BFC8-297DBA18555F}"/>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52400" cy="314325"/>
    <xdr:sp macro="" textlink="">
      <xdr:nvSpPr>
        <xdr:cNvPr id="4798" name="Text Box 118">
          <a:extLst>
            <a:ext uri="{FF2B5EF4-FFF2-40B4-BE49-F238E27FC236}">
              <a16:creationId xmlns:a16="http://schemas.microsoft.com/office/drawing/2014/main" id="{F6224E65-2433-49FF-A151-8ACE72F01097}"/>
            </a:ext>
          </a:extLst>
        </xdr:cNvPr>
        <xdr:cNvSpPr txBox="1">
          <a:spLocks noChangeArrowheads="1"/>
        </xdr:cNvSpPr>
      </xdr:nvSpPr>
      <xdr:spPr bwMode="auto">
        <a:xfrm>
          <a:off x="3248025" y="37052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14</xdr:row>
      <xdr:rowOff>0</xdr:rowOff>
    </xdr:from>
    <xdr:ext cx="161925" cy="314325"/>
    <xdr:sp macro="" textlink="">
      <xdr:nvSpPr>
        <xdr:cNvPr id="4799" name="Text Box 1">
          <a:extLst>
            <a:ext uri="{FF2B5EF4-FFF2-40B4-BE49-F238E27FC236}">
              <a16:creationId xmlns:a16="http://schemas.microsoft.com/office/drawing/2014/main" id="{CEC332FB-1C6D-4475-8985-6E168732676E}"/>
            </a:ext>
          </a:extLst>
        </xdr:cNvPr>
        <xdr:cNvSpPr txBox="1">
          <a:spLocks noChangeArrowheads="1"/>
        </xdr:cNvSpPr>
      </xdr:nvSpPr>
      <xdr:spPr bwMode="auto">
        <a:xfrm>
          <a:off x="3248025" y="370522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4800" name="Text Box 1">
          <a:extLst>
            <a:ext uri="{FF2B5EF4-FFF2-40B4-BE49-F238E27FC236}">
              <a16:creationId xmlns:a16="http://schemas.microsoft.com/office/drawing/2014/main" id="{CACFC1DB-C8A5-4037-9D80-97F11ADF2DE0}"/>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4801" name="Text Box 118">
          <a:extLst>
            <a:ext uri="{FF2B5EF4-FFF2-40B4-BE49-F238E27FC236}">
              <a16:creationId xmlns:a16="http://schemas.microsoft.com/office/drawing/2014/main" id="{8668D627-AE56-4F1C-ABDA-EFFDCB02D3E1}"/>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4802" name="Text Box 1">
          <a:extLst>
            <a:ext uri="{FF2B5EF4-FFF2-40B4-BE49-F238E27FC236}">
              <a16:creationId xmlns:a16="http://schemas.microsoft.com/office/drawing/2014/main" id="{A86F02D5-9972-47EE-9E24-4B5DEE60C08B}"/>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152400" cy="152401"/>
    <xdr:sp macro="" textlink="">
      <xdr:nvSpPr>
        <xdr:cNvPr id="4803" name="Text Box 118">
          <a:extLst>
            <a:ext uri="{FF2B5EF4-FFF2-40B4-BE49-F238E27FC236}">
              <a16:creationId xmlns:a16="http://schemas.microsoft.com/office/drawing/2014/main" id="{A87B73E6-0972-437E-B293-75C61F392FA1}"/>
            </a:ext>
          </a:extLst>
        </xdr:cNvPr>
        <xdr:cNvSpPr txBox="1">
          <a:spLocks noChangeArrowheads="1"/>
        </xdr:cNvSpPr>
      </xdr:nvSpPr>
      <xdr:spPr bwMode="auto">
        <a:xfrm>
          <a:off x="3248025" y="1151572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4804" name="Text Box 1">
          <a:extLst>
            <a:ext uri="{FF2B5EF4-FFF2-40B4-BE49-F238E27FC236}">
              <a16:creationId xmlns:a16="http://schemas.microsoft.com/office/drawing/2014/main" id="{AA1865DE-580C-40ED-BD12-DAAF3CDE8388}"/>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4805" name="Text Box 118">
          <a:extLst>
            <a:ext uri="{FF2B5EF4-FFF2-40B4-BE49-F238E27FC236}">
              <a16:creationId xmlns:a16="http://schemas.microsoft.com/office/drawing/2014/main" id="{9FBBAD00-B809-4586-A500-158DCF599B01}"/>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4806" name="Text Box 1">
          <a:extLst>
            <a:ext uri="{FF2B5EF4-FFF2-40B4-BE49-F238E27FC236}">
              <a16:creationId xmlns:a16="http://schemas.microsoft.com/office/drawing/2014/main" id="{16B8352F-6EDF-4D86-B7F8-E2C259840779}"/>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46</xdr:row>
      <xdr:rowOff>0</xdr:rowOff>
    </xdr:from>
    <xdr:ext cx="228600" cy="152401"/>
    <xdr:sp macro="" textlink="">
      <xdr:nvSpPr>
        <xdr:cNvPr id="4807" name="Text Box 118">
          <a:extLst>
            <a:ext uri="{FF2B5EF4-FFF2-40B4-BE49-F238E27FC236}">
              <a16:creationId xmlns:a16="http://schemas.microsoft.com/office/drawing/2014/main" id="{9EBBB89C-998E-4666-A3F7-BD64DBE51F94}"/>
            </a:ext>
          </a:extLst>
        </xdr:cNvPr>
        <xdr:cNvSpPr txBox="1">
          <a:spLocks noChangeArrowheads="1"/>
        </xdr:cNvSpPr>
      </xdr:nvSpPr>
      <xdr:spPr bwMode="auto">
        <a:xfrm>
          <a:off x="3248025" y="1151572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4808" name="Text Box 1">
          <a:extLst>
            <a:ext uri="{FF2B5EF4-FFF2-40B4-BE49-F238E27FC236}">
              <a16:creationId xmlns:a16="http://schemas.microsoft.com/office/drawing/2014/main" id="{37BC9696-B342-4040-A888-4962B9D9D312}"/>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4809" name="Text Box 118">
          <a:extLst>
            <a:ext uri="{FF2B5EF4-FFF2-40B4-BE49-F238E27FC236}">
              <a16:creationId xmlns:a16="http://schemas.microsoft.com/office/drawing/2014/main" id="{36F2C1A4-C9FA-40DC-9E6A-1545E1CA699A}"/>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4810" name="Text Box 119">
          <a:extLst>
            <a:ext uri="{FF2B5EF4-FFF2-40B4-BE49-F238E27FC236}">
              <a16:creationId xmlns:a16="http://schemas.microsoft.com/office/drawing/2014/main" id="{BD4EB262-D869-4A00-ACCF-E68C4F9458C8}"/>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4811" name="Text Box 120">
          <a:extLst>
            <a:ext uri="{FF2B5EF4-FFF2-40B4-BE49-F238E27FC236}">
              <a16:creationId xmlns:a16="http://schemas.microsoft.com/office/drawing/2014/main" id="{D6C0357F-36AA-4BB3-BB51-A3ECCC148B5E}"/>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4812" name="Text Box 119">
          <a:extLst>
            <a:ext uri="{FF2B5EF4-FFF2-40B4-BE49-F238E27FC236}">
              <a16:creationId xmlns:a16="http://schemas.microsoft.com/office/drawing/2014/main" id="{94820575-7935-48B1-96BE-9686D6D2A62A}"/>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200025"/>
    <xdr:sp macro="" textlink="">
      <xdr:nvSpPr>
        <xdr:cNvPr id="4813" name="Text Box 120">
          <a:extLst>
            <a:ext uri="{FF2B5EF4-FFF2-40B4-BE49-F238E27FC236}">
              <a16:creationId xmlns:a16="http://schemas.microsoft.com/office/drawing/2014/main" id="{08C3B2AF-C84E-4CF9-8CD9-8D486B7C5317}"/>
            </a:ext>
          </a:extLst>
        </xdr:cNvPr>
        <xdr:cNvSpPr txBox="1">
          <a:spLocks noChangeArrowheads="1"/>
        </xdr:cNvSpPr>
      </xdr:nvSpPr>
      <xdr:spPr bwMode="auto">
        <a:xfrm>
          <a:off x="1085850" y="11515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53</xdr:row>
      <xdr:rowOff>152399</xdr:rowOff>
    </xdr:to>
    <xdr:sp macro="" textlink="">
      <xdr:nvSpPr>
        <xdr:cNvPr id="4814" name="Text Box 3">
          <a:extLst>
            <a:ext uri="{FF2B5EF4-FFF2-40B4-BE49-F238E27FC236}">
              <a16:creationId xmlns:a16="http://schemas.microsoft.com/office/drawing/2014/main" id="{D488E153-8892-4803-A832-124B43BC6D8C}"/>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15" name="Text Box 4">
          <a:extLst>
            <a:ext uri="{FF2B5EF4-FFF2-40B4-BE49-F238E27FC236}">
              <a16:creationId xmlns:a16="http://schemas.microsoft.com/office/drawing/2014/main" id="{053C6EC4-9105-4C06-A3B7-146D4999CEF0}"/>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16" name="Text Box 5">
          <a:extLst>
            <a:ext uri="{FF2B5EF4-FFF2-40B4-BE49-F238E27FC236}">
              <a16:creationId xmlns:a16="http://schemas.microsoft.com/office/drawing/2014/main" id="{AC7F939F-6504-4BF5-97CD-2D1A327C47F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17" name="Text Box 6">
          <a:extLst>
            <a:ext uri="{FF2B5EF4-FFF2-40B4-BE49-F238E27FC236}">
              <a16:creationId xmlns:a16="http://schemas.microsoft.com/office/drawing/2014/main" id="{E3C0D466-A2EC-4BB4-8662-A1911D029E9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18" name="Text Box 7">
          <a:extLst>
            <a:ext uri="{FF2B5EF4-FFF2-40B4-BE49-F238E27FC236}">
              <a16:creationId xmlns:a16="http://schemas.microsoft.com/office/drawing/2014/main" id="{EDDB1575-FF5A-4FE5-8CCA-4BEC0F943F49}"/>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19" name="Text Box 8">
          <a:extLst>
            <a:ext uri="{FF2B5EF4-FFF2-40B4-BE49-F238E27FC236}">
              <a16:creationId xmlns:a16="http://schemas.microsoft.com/office/drawing/2014/main" id="{CA39E78A-517B-45DC-A05A-CD42421177E4}"/>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0" name="Text Box 9">
          <a:extLst>
            <a:ext uri="{FF2B5EF4-FFF2-40B4-BE49-F238E27FC236}">
              <a16:creationId xmlns:a16="http://schemas.microsoft.com/office/drawing/2014/main" id="{29A3822F-6C4C-43EF-83DA-21BBF77BAC0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1" name="Text Box 10">
          <a:extLst>
            <a:ext uri="{FF2B5EF4-FFF2-40B4-BE49-F238E27FC236}">
              <a16:creationId xmlns:a16="http://schemas.microsoft.com/office/drawing/2014/main" id="{89A61B8B-141A-4BD5-BEBE-E02346CCE6DE}"/>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2" name="Text Box 11">
          <a:extLst>
            <a:ext uri="{FF2B5EF4-FFF2-40B4-BE49-F238E27FC236}">
              <a16:creationId xmlns:a16="http://schemas.microsoft.com/office/drawing/2014/main" id="{47F35772-7B90-4F2F-9DBB-33002F8722D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3" name="Text Box 12">
          <a:extLst>
            <a:ext uri="{FF2B5EF4-FFF2-40B4-BE49-F238E27FC236}">
              <a16:creationId xmlns:a16="http://schemas.microsoft.com/office/drawing/2014/main" id="{C2E67F7D-DBC4-4D4B-AF48-CF77AC7687B2}"/>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4" name="Text Box 13">
          <a:extLst>
            <a:ext uri="{FF2B5EF4-FFF2-40B4-BE49-F238E27FC236}">
              <a16:creationId xmlns:a16="http://schemas.microsoft.com/office/drawing/2014/main" id="{76D6D79D-A67D-4D67-AFC3-BC0A259BB680}"/>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5" name="Text Box 14">
          <a:extLst>
            <a:ext uri="{FF2B5EF4-FFF2-40B4-BE49-F238E27FC236}">
              <a16:creationId xmlns:a16="http://schemas.microsoft.com/office/drawing/2014/main" id="{37252B75-5038-4BBF-92EA-2DC958AA448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6" name="Text Box 15">
          <a:extLst>
            <a:ext uri="{FF2B5EF4-FFF2-40B4-BE49-F238E27FC236}">
              <a16:creationId xmlns:a16="http://schemas.microsoft.com/office/drawing/2014/main" id="{06217DEC-0725-4A48-9B62-25B3D4A2FF1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7" name="Text Box 16">
          <a:extLst>
            <a:ext uri="{FF2B5EF4-FFF2-40B4-BE49-F238E27FC236}">
              <a16:creationId xmlns:a16="http://schemas.microsoft.com/office/drawing/2014/main" id="{B8904C71-575A-44F9-B3EB-F51A4E7095D9}"/>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8" name="Text Box 17">
          <a:extLst>
            <a:ext uri="{FF2B5EF4-FFF2-40B4-BE49-F238E27FC236}">
              <a16:creationId xmlns:a16="http://schemas.microsoft.com/office/drawing/2014/main" id="{726A6D21-4D4F-4759-942E-CBA663ECDBDC}"/>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29" name="Text Box 18">
          <a:extLst>
            <a:ext uri="{FF2B5EF4-FFF2-40B4-BE49-F238E27FC236}">
              <a16:creationId xmlns:a16="http://schemas.microsoft.com/office/drawing/2014/main" id="{8277CB6F-7197-4011-9639-5C606D0238AD}"/>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0" name="Text Box 19">
          <a:extLst>
            <a:ext uri="{FF2B5EF4-FFF2-40B4-BE49-F238E27FC236}">
              <a16:creationId xmlns:a16="http://schemas.microsoft.com/office/drawing/2014/main" id="{F05FC1C0-AC11-428F-A7AC-CE1C97E521A9}"/>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1" name="Text Box 20">
          <a:extLst>
            <a:ext uri="{FF2B5EF4-FFF2-40B4-BE49-F238E27FC236}">
              <a16:creationId xmlns:a16="http://schemas.microsoft.com/office/drawing/2014/main" id="{B2FA5965-DF72-4A80-AC5A-9665AE59671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2" name="Text Box 21">
          <a:extLst>
            <a:ext uri="{FF2B5EF4-FFF2-40B4-BE49-F238E27FC236}">
              <a16:creationId xmlns:a16="http://schemas.microsoft.com/office/drawing/2014/main" id="{007E2510-4DAD-4590-BA11-4572318C19F1}"/>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3" name="Text Box 22">
          <a:extLst>
            <a:ext uri="{FF2B5EF4-FFF2-40B4-BE49-F238E27FC236}">
              <a16:creationId xmlns:a16="http://schemas.microsoft.com/office/drawing/2014/main" id="{550EBF22-3920-4C55-9545-4F58065FD40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4" name="Text Box 23">
          <a:extLst>
            <a:ext uri="{FF2B5EF4-FFF2-40B4-BE49-F238E27FC236}">
              <a16:creationId xmlns:a16="http://schemas.microsoft.com/office/drawing/2014/main" id="{58E722A8-F14E-4BE0-A570-03FAA31EC59A}"/>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5" name="Text Box 24">
          <a:extLst>
            <a:ext uri="{FF2B5EF4-FFF2-40B4-BE49-F238E27FC236}">
              <a16:creationId xmlns:a16="http://schemas.microsoft.com/office/drawing/2014/main" id="{3CE0B588-E1E8-47DD-9874-65BE0830156E}"/>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6" name="Text Box 25">
          <a:extLst>
            <a:ext uri="{FF2B5EF4-FFF2-40B4-BE49-F238E27FC236}">
              <a16:creationId xmlns:a16="http://schemas.microsoft.com/office/drawing/2014/main" id="{45D3BDD3-2C47-4CE6-8B43-DBE20E0AEFF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7" name="Text Box 48">
          <a:extLst>
            <a:ext uri="{FF2B5EF4-FFF2-40B4-BE49-F238E27FC236}">
              <a16:creationId xmlns:a16="http://schemas.microsoft.com/office/drawing/2014/main" id="{170A70F7-4567-4AB0-8F4B-1F98EE75A6E1}"/>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8" name="Text Box 93">
          <a:extLst>
            <a:ext uri="{FF2B5EF4-FFF2-40B4-BE49-F238E27FC236}">
              <a16:creationId xmlns:a16="http://schemas.microsoft.com/office/drawing/2014/main" id="{45F62A5D-F321-4DCA-A42E-31378E5B3A20}"/>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4839" name="Text Box 94">
          <a:extLst>
            <a:ext uri="{FF2B5EF4-FFF2-40B4-BE49-F238E27FC236}">
              <a16:creationId xmlns:a16="http://schemas.microsoft.com/office/drawing/2014/main" id="{F4173CEC-34F9-470D-9361-EE277EDC19AC}"/>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0" name="Text Box 26">
          <a:extLst>
            <a:ext uri="{FF2B5EF4-FFF2-40B4-BE49-F238E27FC236}">
              <a16:creationId xmlns:a16="http://schemas.microsoft.com/office/drawing/2014/main" id="{083C5346-0B26-429F-B8F7-07C718B26CE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1" name="Text Box 27">
          <a:extLst>
            <a:ext uri="{FF2B5EF4-FFF2-40B4-BE49-F238E27FC236}">
              <a16:creationId xmlns:a16="http://schemas.microsoft.com/office/drawing/2014/main" id="{C1E12D8A-98AD-4FE7-807B-566A66A534C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2" name="Text Box 28">
          <a:extLst>
            <a:ext uri="{FF2B5EF4-FFF2-40B4-BE49-F238E27FC236}">
              <a16:creationId xmlns:a16="http://schemas.microsoft.com/office/drawing/2014/main" id="{4921EC66-C422-4DC4-B409-B75C58C603EC}"/>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3" name="Text Box 29">
          <a:extLst>
            <a:ext uri="{FF2B5EF4-FFF2-40B4-BE49-F238E27FC236}">
              <a16:creationId xmlns:a16="http://schemas.microsoft.com/office/drawing/2014/main" id="{81C9E6F4-1C5E-407E-B1F5-CACF7BBE585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4" name="Text Box 30">
          <a:extLst>
            <a:ext uri="{FF2B5EF4-FFF2-40B4-BE49-F238E27FC236}">
              <a16:creationId xmlns:a16="http://schemas.microsoft.com/office/drawing/2014/main" id="{E5FEC752-19C4-4E51-8A07-8B6DABF2149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5" name="Text Box 31">
          <a:extLst>
            <a:ext uri="{FF2B5EF4-FFF2-40B4-BE49-F238E27FC236}">
              <a16:creationId xmlns:a16="http://schemas.microsoft.com/office/drawing/2014/main" id="{30E517E1-732F-4E34-8252-5C3C07AF71E5}"/>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6" name="Text Box 32">
          <a:extLst>
            <a:ext uri="{FF2B5EF4-FFF2-40B4-BE49-F238E27FC236}">
              <a16:creationId xmlns:a16="http://schemas.microsoft.com/office/drawing/2014/main" id="{B5CEC266-38D5-4DD4-ABFE-FE954917366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7" name="Text Box 33">
          <a:extLst>
            <a:ext uri="{FF2B5EF4-FFF2-40B4-BE49-F238E27FC236}">
              <a16:creationId xmlns:a16="http://schemas.microsoft.com/office/drawing/2014/main" id="{E33C2D06-8B10-42E7-A910-847F796A6A25}"/>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8" name="Text Box 34">
          <a:extLst>
            <a:ext uri="{FF2B5EF4-FFF2-40B4-BE49-F238E27FC236}">
              <a16:creationId xmlns:a16="http://schemas.microsoft.com/office/drawing/2014/main" id="{DB0D26D8-C5AE-48FC-AD96-AF871D016DC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49" name="Text Box 35">
          <a:extLst>
            <a:ext uri="{FF2B5EF4-FFF2-40B4-BE49-F238E27FC236}">
              <a16:creationId xmlns:a16="http://schemas.microsoft.com/office/drawing/2014/main" id="{1F1B2BBE-FB5D-47AF-A43D-E9FB0A181AB6}"/>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0" name="Text Box 36">
          <a:extLst>
            <a:ext uri="{FF2B5EF4-FFF2-40B4-BE49-F238E27FC236}">
              <a16:creationId xmlns:a16="http://schemas.microsoft.com/office/drawing/2014/main" id="{F7696CA8-A988-47B2-80FE-F57B1B366F4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1" name="Text Box 37">
          <a:extLst>
            <a:ext uri="{FF2B5EF4-FFF2-40B4-BE49-F238E27FC236}">
              <a16:creationId xmlns:a16="http://schemas.microsoft.com/office/drawing/2014/main" id="{32960A64-C283-4379-9934-BCCF24614C40}"/>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2" name="Text Box 38">
          <a:extLst>
            <a:ext uri="{FF2B5EF4-FFF2-40B4-BE49-F238E27FC236}">
              <a16:creationId xmlns:a16="http://schemas.microsoft.com/office/drawing/2014/main" id="{F4A8A897-C4F2-4590-8ED1-97F623B806F7}"/>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3" name="Text Box 39">
          <a:extLst>
            <a:ext uri="{FF2B5EF4-FFF2-40B4-BE49-F238E27FC236}">
              <a16:creationId xmlns:a16="http://schemas.microsoft.com/office/drawing/2014/main" id="{4980D7A3-8378-4A97-BB5B-036A9363A26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4" name="Text Box 40">
          <a:extLst>
            <a:ext uri="{FF2B5EF4-FFF2-40B4-BE49-F238E27FC236}">
              <a16:creationId xmlns:a16="http://schemas.microsoft.com/office/drawing/2014/main" id="{41002807-68E6-4C88-8429-B5CAA592850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5" name="Text Box 41">
          <a:extLst>
            <a:ext uri="{FF2B5EF4-FFF2-40B4-BE49-F238E27FC236}">
              <a16:creationId xmlns:a16="http://schemas.microsoft.com/office/drawing/2014/main" id="{FA441E48-379E-4DE3-8F06-2005091AE16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6" name="Text Box 42">
          <a:extLst>
            <a:ext uri="{FF2B5EF4-FFF2-40B4-BE49-F238E27FC236}">
              <a16:creationId xmlns:a16="http://schemas.microsoft.com/office/drawing/2014/main" id="{7500CF27-114A-4BBE-BB92-54EB5CEFBF1C}"/>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7" name="Text Box 43">
          <a:extLst>
            <a:ext uri="{FF2B5EF4-FFF2-40B4-BE49-F238E27FC236}">
              <a16:creationId xmlns:a16="http://schemas.microsoft.com/office/drawing/2014/main" id="{CFA62458-3B2F-41D8-9703-54E43942E274}"/>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8" name="Text Box 44">
          <a:extLst>
            <a:ext uri="{FF2B5EF4-FFF2-40B4-BE49-F238E27FC236}">
              <a16:creationId xmlns:a16="http://schemas.microsoft.com/office/drawing/2014/main" id="{033FAD9E-E5D2-467B-A7EE-E0BE1A33B9A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59" name="Text Box 45">
          <a:extLst>
            <a:ext uri="{FF2B5EF4-FFF2-40B4-BE49-F238E27FC236}">
              <a16:creationId xmlns:a16="http://schemas.microsoft.com/office/drawing/2014/main" id="{782E6FD5-6717-418B-A3AC-210726A3BC4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0" name="Text Box 46">
          <a:extLst>
            <a:ext uri="{FF2B5EF4-FFF2-40B4-BE49-F238E27FC236}">
              <a16:creationId xmlns:a16="http://schemas.microsoft.com/office/drawing/2014/main" id="{32DDF733-ADB2-4CED-9CE9-2C945CC2158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1" name="Text Box 47">
          <a:extLst>
            <a:ext uri="{FF2B5EF4-FFF2-40B4-BE49-F238E27FC236}">
              <a16:creationId xmlns:a16="http://schemas.microsoft.com/office/drawing/2014/main" id="{4EB06CD8-08B7-47AA-B4D1-1A422D2823B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2" name="Text Box 49">
          <a:extLst>
            <a:ext uri="{FF2B5EF4-FFF2-40B4-BE49-F238E27FC236}">
              <a16:creationId xmlns:a16="http://schemas.microsoft.com/office/drawing/2014/main" id="{68F939CC-FFAE-48D6-A6AF-AAFE06EF54A0}"/>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3" name="Text Box 50">
          <a:extLst>
            <a:ext uri="{FF2B5EF4-FFF2-40B4-BE49-F238E27FC236}">
              <a16:creationId xmlns:a16="http://schemas.microsoft.com/office/drawing/2014/main" id="{5D4CAD05-CB70-488A-ABF5-B6A9B3C54967}"/>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4" name="Text Box 51">
          <a:extLst>
            <a:ext uri="{FF2B5EF4-FFF2-40B4-BE49-F238E27FC236}">
              <a16:creationId xmlns:a16="http://schemas.microsoft.com/office/drawing/2014/main" id="{B45D654C-A6F7-434B-95F6-EA0A9B034F9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5" name="Text Box 52">
          <a:extLst>
            <a:ext uri="{FF2B5EF4-FFF2-40B4-BE49-F238E27FC236}">
              <a16:creationId xmlns:a16="http://schemas.microsoft.com/office/drawing/2014/main" id="{9ACB8A39-76CC-47DE-9DF8-DF9DD1C12B1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6" name="Text Box 53">
          <a:extLst>
            <a:ext uri="{FF2B5EF4-FFF2-40B4-BE49-F238E27FC236}">
              <a16:creationId xmlns:a16="http://schemas.microsoft.com/office/drawing/2014/main" id="{05FD9A44-335A-4605-86C9-5ADB1F2A1DB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7" name="Text Box 54">
          <a:extLst>
            <a:ext uri="{FF2B5EF4-FFF2-40B4-BE49-F238E27FC236}">
              <a16:creationId xmlns:a16="http://schemas.microsoft.com/office/drawing/2014/main" id="{36C90561-32DE-4720-9B7F-F4F7FCDB78D6}"/>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8" name="Text Box 55">
          <a:extLst>
            <a:ext uri="{FF2B5EF4-FFF2-40B4-BE49-F238E27FC236}">
              <a16:creationId xmlns:a16="http://schemas.microsoft.com/office/drawing/2014/main" id="{44FC2537-9C1B-4979-BF97-CE80053F81A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69" name="Text Box 56">
          <a:extLst>
            <a:ext uri="{FF2B5EF4-FFF2-40B4-BE49-F238E27FC236}">
              <a16:creationId xmlns:a16="http://schemas.microsoft.com/office/drawing/2014/main" id="{BBEDA59C-B6A2-438E-A6DD-D69115E5D6E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0" name="Text Box 57">
          <a:extLst>
            <a:ext uri="{FF2B5EF4-FFF2-40B4-BE49-F238E27FC236}">
              <a16:creationId xmlns:a16="http://schemas.microsoft.com/office/drawing/2014/main" id="{B9F9198E-1568-4053-82A8-9E19EFA95BB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1" name="Text Box 58">
          <a:extLst>
            <a:ext uri="{FF2B5EF4-FFF2-40B4-BE49-F238E27FC236}">
              <a16:creationId xmlns:a16="http://schemas.microsoft.com/office/drawing/2014/main" id="{65FF5F96-5C78-4ED2-87FE-B4E095400C0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2" name="Text Box 59">
          <a:extLst>
            <a:ext uri="{FF2B5EF4-FFF2-40B4-BE49-F238E27FC236}">
              <a16:creationId xmlns:a16="http://schemas.microsoft.com/office/drawing/2014/main" id="{8731747F-FC29-423D-9631-A994C8FD568C}"/>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3" name="Text Box 60">
          <a:extLst>
            <a:ext uri="{FF2B5EF4-FFF2-40B4-BE49-F238E27FC236}">
              <a16:creationId xmlns:a16="http://schemas.microsoft.com/office/drawing/2014/main" id="{2B013EED-891B-41C3-9D58-1B496CDC22A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4" name="Text Box 61">
          <a:extLst>
            <a:ext uri="{FF2B5EF4-FFF2-40B4-BE49-F238E27FC236}">
              <a16:creationId xmlns:a16="http://schemas.microsoft.com/office/drawing/2014/main" id="{C81AB73D-C0C4-465E-B0CF-007391DD25D0}"/>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5" name="Text Box 62">
          <a:extLst>
            <a:ext uri="{FF2B5EF4-FFF2-40B4-BE49-F238E27FC236}">
              <a16:creationId xmlns:a16="http://schemas.microsoft.com/office/drawing/2014/main" id="{D2019DCB-04D8-4EE6-A9CE-12C98153552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6" name="Text Box 63">
          <a:extLst>
            <a:ext uri="{FF2B5EF4-FFF2-40B4-BE49-F238E27FC236}">
              <a16:creationId xmlns:a16="http://schemas.microsoft.com/office/drawing/2014/main" id="{EC35452A-7597-481D-8772-1234001078A4}"/>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7" name="Text Box 64">
          <a:extLst>
            <a:ext uri="{FF2B5EF4-FFF2-40B4-BE49-F238E27FC236}">
              <a16:creationId xmlns:a16="http://schemas.microsoft.com/office/drawing/2014/main" id="{CB5CD0DA-0A92-466B-AA77-00F75F5C795D}"/>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8" name="Text Box 65">
          <a:extLst>
            <a:ext uri="{FF2B5EF4-FFF2-40B4-BE49-F238E27FC236}">
              <a16:creationId xmlns:a16="http://schemas.microsoft.com/office/drawing/2014/main" id="{4DC69D40-1A44-4683-A5BB-3DC71F7914CB}"/>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79" name="Text Box 66">
          <a:extLst>
            <a:ext uri="{FF2B5EF4-FFF2-40B4-BE49-F238E27FC236}">
              <a16:creationId xmlns:a16="http://schemas.microsoft.com/office/drawing/2014/main" id="{AD893602-BF0A-46F8-89BE-05A025D2AD8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0" name="Text Box 67">
          <a:extLst>
            <a:ext uri="{FF2B5EF4-FFF2-40B4-BE49-F238E27FC236}">
              <a16:creationId xmlns:a16="http://schemas.microsoft.com/office/drawing/2014/main" id="{5AAE112B-4942-4041-B067-B781E3CDCAF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1" name="Text Box 68">
          <a:extLst>
            <a:ext uri="{FF2B5EF4-FFF2-40B4-BE49-F238E27FC236}">
              <a16:creationId xmlns:a16="http://schemas.microsoft.com/office/drawing/2014/main" id="{8521ACE5-7F84-440A-AC27-EC755CC4067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2" name="Text Box 69">
          <a:extLst>
            <a:ext uri="{FF2B5EF4-FFF2-40B4-BE49-F238E27FC236}">
              <a16:creationId xmlns:a16="http://schemas.microsoft.com/office/drawing/2014/main" id="{EE89F9BA-22F4-45AC-B831-BD6053F3FA6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3" name="Text Box 70">
          <a:extLst>
            <a:ext uri="{FF2B5EF4-FFF2-40B4-BE49-F238E27FC236}">
              <a16:creationId xmlns:a16="http://schemas.microsoft.com/office/drawing/2014/main" id="{69D9EE00-6D27-4156-B0F0-A969DD3E67F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4" name="Text Box 71">
          <a:extLst>
            <a:ext uri="{FF2B5EF4-FFF2-40B4-BE49-F238E27FC236}">
              <a16:creationId xmlns:a16="http://schemas.microsoft.com/office/drawing/2014/main" id="{A0F4D302-8E05-47C6-90BF-F519DD653E4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5" name="Text Box 72">
          <a:extLst>
            <a:ext uri="{FF2B5EF4-FFF2-40B4-BE49-F238E27FC236}">
              <a16:creationId xmlns:a16="http://schemas.microsoft.com/office/drawing/2014/main" id="{040815B9-1129-4781-8221-6D49EF7A262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6" name="Text Box 73">
          <a:extLst>
            <a:ext uri="{FF2B5EF4-FFF2-40B4-BE49-F238E27FC236}">
              <a16:creationId xmlns:a16="http://schemas.microsoft.com/office/drawing/2014/main" id="{1A54E6E6-9410-4A2F-812A-3650961DB701}"/>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7" name="Text Box 74">
          <a:extLst>
            <a:ext uri="{FF2B5EF4-FFF2-40B4-BE49-F238E27FC236}">
              <a16:creationId xmlns:a16="http://schemas.microsoft.com/office/drawing/2014/main" id="{E33CC3FB-24B7-4C39-AC73-5ADEBAB7FA9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8" name="Text Box 75">
          <a:extLst>
            <a:ext uri="{FF2B5EF4-FFF2-40B4-BE49-F238E27FC236}">
              <a16:creationId xmlns:a16="http://schemas.microsoft.com/office/drawing/2014/main" id="{D603D2BF-8CC4-4571-A031-659C0426C8A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89" name="Text Box 76">
          <a:extLst>
            <a:ext uri="{FF2B5EF4-FFF2-40B4-BE49-F238E27FC236}">
              <a16:creationId xmlns:a16="http://schemas.microsoft.com/office/drawing/2014/main" id="{1A283DB3-12E1-4447-9D70-702F20218B27}"/>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0" name="Text Box 77">
          <a:extLst>
            <a:ext uri="{FF2B5EF4-FFF2-40B4-BE49-F238E27FC236}">
              <a16:creationId xmlns:a16="http://schemas.microsoft.com/office/drawing/2014/main" id="{0CFC7ADB-238A-458E-A770-C181D36ACC6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1" name="Text Box 78">
          <a:extLst>
            <a:ext uri="{FF2B5EF4-FFF2-40B4-BE49-F238E27FC236}">
              <a16:creationId xmlns:a16="http://schemas.microsoft.com/office/drawing/2014/main" id="{CEBD8510-A0B1-4267-B4C5-CF7D112194C6}"/>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2" name="Text Box 79">
          <a:extLst>
            <a:ext uri="{FF2B5EF4-FFF2-40B4-BE49-F238E27FC236}">
              <a16:creationId xmlns:a16="http://schemas.microsoft.com/office/drawing/2014/main" id="{A2520B5B-1A65-46CA-9AE4-EB4C66C04355}"/>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3" name="Text Box 80">
          <a:extLst>
            <a:ext uri="{FF2B5EF4-FFF2-40B4-BE49-F238E27FC236}">
              <a16:creationId xmlns:a16="http://schemas.microsoft.com/office/drawing/2014/main" id="{E64CAC5B-B527-4767-89EC-F2FF870DAE5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4" name="Text Box 81">
          <a:extLst>
            <a:ext uri="{FF2B5EF4-FFF2-40B4-BE49-F238E27FC236}">
              <a16:creationId xmlns:a16="http://schemas.microsoft.com/office/drawing/2014/main" id="{0151049E-E134-43C6-85D8-F81C88EFD18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5" name="Text Box 82">
          <a:extLst>
            <a:ext uri="{FF2B5EF4-FFF2-40B4-BE49-F238E27FC236}">
              <a16:creationId xmlns:a16="http://schemas.microsoft.com/office/drawing/2014/main" id="{268090E1-8C4B-4B41-9C80-3CCD063396E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6" name="Text Box 83">
          <a:extLst>
            <a:ext uri="{FF2B5EF4-FFF2-40B4-BE49-F238E27FC236}">
              <a16:creationId xmlns:a16="http://schemas.microsoft.com/office/drawing/2014/main" id="{8EAAEB03-0657-45A8-972D-E8E9B970FC27}"/>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7" name="Text Box 84">
          <a:extLst>
            <a:ext uri="{FF2B5EF4-FFF2-40B4-BE49-F238E27FC236}">
              <a16:creationId xmlns:a16="http://schemas.microsoft.com/office/drawing/2014/main" id="{C298F6C8-A9D6-40CA-9157-5D0509076D4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8" name="Text Box 85">
          <a:extLst>
            <a:ext uri="{FF2B5EF4-FFF2-40B4-BE49-F238E27FC236}">
              <a16:creationId xmlns:a16="http://schemas.microsoft.com/office/drawing/2014/main" id="{1400013B-86B9-4A1B-A83B-37012FB1D146}"/>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899" name="Text Box 86">
          <a:extLst>
            <a:ext uri="{FF2B5EF4-FFF2-40B4-BE49-F238E27FC236}">
              <a16:creationId xmlns:a16="http://schemas.microsoft.com/office/drawing/2014/main" id="{FB2D5C6A-5385-48C6-BD3D-E356A376C78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0" name="Text Box 87">
          <a:extLst>
            <a:ext uri="{FF2B5EF4-FFF2-40B4-BE49-F238E27FC236}">
              <a16:creationId xmlns:a16="http://schemas.microsoft.com/office/drawing/2014/main" id="{65175F8B-B0D7-4429-A0AB-F97FBBDCEB9D}"/>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1" name="Text Box 88">
          <a:extLst>
            <a:ext uri="{FF2B5EF4-FFF2-40B4-BE49-F238E27FC236}">
              <a16:creationId xmlns:a16="http://schemas.microsoft.com/office/drawing/2014/main" id="{2113943E-F7D2-4CB4-8327-E0C0F30ACF3D}"/>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2" name="Text Box 89">
          <a:extLst>
            <a:ext uri="{FF2B5EF4-FFF2-40B4-BE49-F238E27FC236}">
              <a16:creationId xmlns:a16="http://schemas.microsoft.com/office/drawing/2014/main" id="{8F178039-3E29-4F39-AADE-3BB0C9161C2B}"/>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3" name="Text Box 90">
          <a:extLst>
            <a:ext uri="{FF2B5EF4-FFF2-40B4-BE49-F238E27FC236}">
              <a16:creationId xmlns:a16="http://schemas.microsoft.com/office/drawing/2014/main" id="{89851ECA-EDEB-4D29-9E56-C44F787BB81C}"/>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4" name="Text Box 91">
          <a:extLst>
            <a:ext uri="{FF2B5EF4-FFF2-40B4-BE49-F238E27FC236}">
              <a16:creationId xmlns:a16="http://schemas.microsoft.com/office/drawing/2014/main" id="{95E9428D-0D21-4D9B-AE6D-633FA5DECCB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5" name="Text Box 92">
          <a:extLst>
            <a:ext uri="{FF2B5EF4-FFF2-40B4-BE49-F238E27FC236}">
              <a16:creationId xmlns:a16="http://schemas.microsoft.com/office/drawing/2014/main" id="{12DDB747-D46D-4C80-AE4A-E3902786B374}"/>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6" name="Text Box 3">
          <a:extLst>
            <a:ext uri="{FF2B5EF4-FFF2-40B4-BE49-F238E27FC236}">
              <a16:creationId xmlns:a16="http://schemas.microsoft.com/office/drawing/2014/main" id="{33050FC6-91D5-4066-930C-CB37E85844B2}"/>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7" name="Text Box 4">
          <a:extLst>
            <a:ext uri="{FF2B5EF4-FFF2-40B4-BE49-F238E27FC236}">
              <a16:creationId xmlns:a16="http://schemas.microsoft.com/office/drawing/2014/main" id="{DBFE463F-1D83-4BB0-B84D-C8C29261968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8" name="Text Box 5">
          <a:extLst>
            <a:ext uri="{FF2B5EF4-FFF2-40B4-BE49-F238E27FC236}">
              <a16:creationId xmlns:a16="http://schemas.microsoft.com/office/drawing/2014/main" id="{A94D2490-432B-4F5F-BB21-6693A5D3AF25}"/>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09" name="Text Box 6">
          <a:extLst>
            <a:ext uri="{FF2B5EF4-FFF2-40B4-BE49-F238E27FC236}">
              <a16:creationId xmlns:a16="http://schemas.microsoft.com/office/drawing/2014/main" id="{BABF657E-4F94-46ED-8F79-921DC657829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0" name="Text Box 7">
          <a:extLst>
            <a:ext uri="{FF2B5EF4-FFF2-40B4-BE49-F238E27FC236}">
              <a16:creationId xmlns:a16="http://schemas.microsoft.com/office/drawing/2014/main" id="{FBE7EBE3-62E0-46A4-9FCC-65B45432682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1" name="Text Box 8">
          <a:extLst>
            <a:ext uri="{FF2B5EF4-FFF2-40B4-BE49-F238E27FC236}">
              <a16:creationId xmlns:a16="http://schemas.microsoft.com/office/drawing/2014/main" id="{245F3CBF-67BB-415C-B557-215C66B5CD4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2" name="Text Box 9">
          <a:extLst>
            <a:ext uri="{FF2B5EF4-FFF2-40B4-BE49-F238E27FC236}">
              <a16:creationId xmlns:a16="http://schemas.microsoft.com/office/drawing/2014/main" id="{C98B9455-ECC0-491F-B59B-D3CD9AF3331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3" name="Text Box 10">
          <a:extLst>
            <a:ext uri="{FF2B5EF4-FFF2-40B4-BE49-F238E27FC236}">
              <a16:creationId xmlns:a16="http://schemas.microsoft.com/office/drawing/2014/main" id="{F7337C25-6724-47DC-8448-AF7CAF12E1B6}"/>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4" name="Text Box 11">
          <a:extLst>
            <a:ext uri="{FF2B5EF4-FFF2-40B4-BE49-F238E27FC236}">
              <a16:creationId xmlns:a16="http://schemas.microsoft.com/office/drawing/2014/main" id="{BD626D4D-1223-4ABB-8C5E-9D83B720E85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5" name="Text Box 12">
          <a:extLst>
            <a:ext uri="{FF2B5EF4-FFF2-40B4-BE49-F238E27FC236}">
              <a16:creationId xmlns:a16="http://schemas.microsoft.com/office/drawing/2014/main" id="{40BFC2E9-478D-429E-92AA-ABD09B345A1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6" name="Text Box 13">
          <a:extLst>
            <a:ext uri="{FF2B5EF4-FFF2-40B4-BE49-F238E27FC236}">
              <a16:creationId xmlns:a16="http://schemas.microsoft.com/office/drawing/2014/main" id="{80A461F8-2DFC-47A9-874E-0D8EA209D5F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7" name="Text Box 14">
          <a:extLst>
            <a:ext uri="{FF2B5EF4-FFF2-40B4-BE49-F238E27FC236}">
              <a16:creationId xmlns:a16="http://schemas.microsoft.com/office/drawing/2014/main" id="{D6961AFC-817C-4E40-AE87-96634FBCF9D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8" name="Text Box 15">
          <a:extLst>
            <a:ext uri="{FF2B5EF4-FFF2-40B4-BE49-F238E27FC236}">
              <a16:creationId xmlns:a16="http://schemas.microsoft.com/office/drawing/2014/main" id="{AC68F6B3-AF4D-4CF1-8400-B8228B34BC85}"/>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19" name="Text Box 16">
          <a:extLst>
            <a:ext uri="{FF2B5EF4-FFF2-40B4-BE49-F238E27FC236}">
              <a16:creationId xmlns:a16="http://schemas.microsoft.com/office/drawing/2014/main" id="{2E7AB66D-6EFD-447E-96F9-5FCE9A9EC460}"/>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0" name="Text Box 17">
          <a:extLst>
            <a:ext uri="{FF2B5EF4-FFF2-40B4-BE49-F238E27FC236}">
              <a16:creationId xmlns:a16="http://schemas.microsoft.com/office/drawing/2014/main" id="{F99A3BD6-5FEF-4208-AD56-B2BBF1D1DCF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1" name="Text Box 18">
          <a:extLst>
            <a:ext uri="{FF2B5EF4-FFF2-40B4-BE49-F238E27FC236}">
              <a16:creationId xmlns:a16="http://schemas.microsoft.com/office/drawing/2014/main" id="{D6226657-D154-48DF-908C-977B447D8CBA}"/>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2" name="Text Box 19">
          <a:extLst>
            <a:ext uri="{FF2B5EF4-FFF2-40B4-BE49-F238E27FC236}">
              <a16:creationId xmlns:a16="http://schemas.microsoft.com/office/drawing/2014/main" id="{8BDCA626-ED99-4465-B184-05D24883C15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3" name="Text Box 20">
          <a:extLst>
            <a:ext uri="{FF2B5EF4-FFF2-40B4-BE49-F238E27FC236}">
              <a16:creationId xmlns:a16="http://schemas.microsoft.com/office/drawing/2014/main" id="{CBE5A93E-4C4C-422E-9B91-24824C62760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4" name="Text Box 21">
          <a:extLst>
            <a:ext uri="{FF2B5EF4-FFF2-40B4-BE49-F238E27FC236}">
              <a16:creationId xmlns:a16="http://schemas.microsoft.com/office/drawing/2014/main" id="{BA76DA01-0F67-4CA0-BA21-303F20629A6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5" name="Text Box 22">
          <a:extLst>
            <a:ext uri="{FF2B5EF4-FFF2-40B4-BE49-F238E27FC236}">
              <a16:creationId xmlns:a16="http://schemas.microsoft.com/office/drawing/2014/main" id="{2692595F-8566-4B67-87AB-17F17635E628}"/>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6" name="Text Box 23">
          <a:extLst>
            <a:ext uri="{FF2B5EF4-FFF2-40B4-BE49-F238E27FC236}">
              <a16:creationId xmlns:a16="http://schemas.microsoft.com/office/drawing/2014/main" id="{8D820F2F-8EA6-4283-B2F4-8CEF40411BFE}"/>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7" name="Text Box 24">
          <a:extLst>
            <a:ext uri="{FF2B5EF4-FFF2-40B4-BE49-F238E27FC236}">
              <a16:creationId xmlns:a16="http://schemas.microsoft.com/office/drawing/2014/main" id="{C9F7C6C1-CA38-4539-BD69-9A590582073F}"/>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8" name="Text Box 25">
          <a:extLst>
            <a:ext uri="{FF2B5EF4-FFF2-40B4-BE49-F238E27FC236}">
              <a16:creationId xmlns:a16="http://schemas.microsoft.com/office/drawing/2014/main" id="{AE86ECA6-19DC-4F16-A980-1E13996F1FF3}"/>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29" name="Text Box 48">
          <a:extLst>
            <a:ext uri="{FF2B5EF4-FFF2-40B4-BE49-F238E27FC236}">
              <a16:creationId xmlns:a16="http://schemas.microsoft.com/office/drawing/2014/main" id="{5FDDFB13-1CEE-4A1E-90AD-30BF7BB6860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30" name="Text Box 93">
          <a:extLst>
            <a:ext uri="{FF2B5EF4-FFF2-40B4-BE49-F238E27FC236}">
              <a16:creationId xmlns:a16="http://schemas.microsoft.com/office/drawing/2014/main" id="{B5675644-CE3D-496F-A91D-1679E6EE6960}"/>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226530</xdr:rowOff>
    </xdr:to>
    <xdr:sp macro="" textlink="">
      <xdr:nvSpPr>
        <xdr:cNvPr id="4931" name="Text Box 94">
          <a:extLst>
            <a:ext uri="{FF2B5EF4-FFF2-40B4-BE49-F238E27FC236}">
              <a16:creationId xmlns:a16="http://schemas.microsoft.com/office/drawing/2014/main" id="{0561C303-533A-49F0-A740-DD6D1B4B53B9}"/>
            </a:ext>
          </a:extLst>
        </xdr:cNvPr>
        <xdr:cNvSpPr txBox="1">
          <a:spLocks noChangeArrowheads="1"/>
        </xdr:cNvSpPr>
      </xdr:nvSpPr>
      <xdr:spPr bwMode="auto">
        <a:xfrm>
          <a:off x="3248025" y="12753975"/>
          <a:ext cx="69477" cy="693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439890</xdr:rowOff>
    </xdr:to>
    <xdr:sp macro="" textlink="">
      <xdr:nvSpPr>
        <xdr:cNvPr id="4932" name="Text Box 119">
          <a:extLst>
            <a:ext uri="{FF2B5EF4-FFF2-40B4-BE49-F238E27FC236}">
              <a16:creationId xmlns:a16="http://schemas.microsoft.com/office/drawing/2014/main" id="{1D68F0C9-5270-4467-B627-66D05FCAE651}"/>
            </a:ext>
          </a:extLst>
        </xdr:cNvPr>
        <xdr:cNvSpPr txBox="1">
          <a:spLocks noChangeArrowheads="1"/>
        </xdr:cNvSpPr>
      </xdr:nvSpPr>
      <xdr:spPr bwMode="auto">
        <a:xfrm>
          <a:off x="3248025" y="12753975"/>
          <a:ext cx="69477" cy="906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439890</xdr:rowOff>
    </xdr:to>
    <xdr:sp macro="" textlink="">
      <xdr:nvSpPr>
        <xdr:cNvPr id="4933" name="Text Box 120">
          <a:extLst>
            <a:ext uri="{FF2B5EF4-FFF2-40B4-BE49-F238E27FC236}">
              <a16:creationId xmlns:a16="http://schemas.microsoft.com/office/drawing/2014/main" id="{E8E33D31-5527-430F-87F0-83BF68CF7215}"/>
            </a:ext>
          </a:extLst>
        </xdr:cNvPr>
        <xdr:cNvSpPr txBox="1">
          <a:spLocks noChangeArrowheads="1"/>
        </xdr:cNvSpPr>
      </xdr:nvSpPr>
      <xdr:spPr bwMode="auto">
        <a:xfrm>
          <a:off x="3248025" y="12753975"/>
          <a:ext cx="69477" cy="906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439890</xdr:rowOff>
    </xdr:to>
    <xdr:sp macro="" textlink="">
      <xdr:nvSpPr>
        <xdr:cNvPr id="4934" name="Text Box 119">
          <a:extLst>
            <a:ext uri="{FF2B5EF4-FFF2-40B4-BE49-F238E27FC236}">
              <a16:creationId xmlns:a16="http://schemas.microsoft.com/office/drawing/2014/main" id="{C0FC6E0F-C634-4A2C-ADC2-E82F2B0C36C5}"/>
            </a:ext>
          </a:extLst>
        </xdr:cNvPr>
        <xdr:cNvSpPr txBox="1">
          <a:spLocks noChangeArrowheads="1"/>
        </xdr:cNvSpPr>
      </xdr:nvSpPr>
      <xdr:spPr bwMode="auto">
        <a:xfrm>
          <a:off x="3248025" y="12753975"/>
          <a:ext cx="69477" cy="906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439890</xdr:rowOff>
    </xdr:to>
    <xdr:sp macro="" textlink="">
      <xdr:nvSpPr>
        <xdr:cNvPr id="4935" name="Text Box 120">
          <a:extLst>
            <a:ext uri="{FF2B5EF4-FFF2-40B4-BE49-F238E27FC236}">
              <a16:creationId xmlns:a16="http://schemas.microsoft.com/office/drawing/2014/main" id="{6B51F1AF-2E12-4531-B219-A6DC6AAD8CE7}"/>
            </a:ext>
          </a:extLst>
        </xdr:cNvPr>
        <xdr:cNvSpPr txBox="1">
          <a:spLocks noChangeArrowheads="1"/>
        </xdr:cNvSpPr>
      </xdr:nvSpPr>
      <xdr:spPr bwMode="auto">
        <a:xfrm>
          <a:off x="3248025" y="12753975"/>
          <a:ext cx="69477" cy="906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36" name="Text Box 3">
          <a:extLst>
            <a:ext uri="{FF2B5EF4-FFF2-40B4-BE49-F238E27FC236}">
              <a16:creationId xmlns:a16="http://schemas.microsoft.com/office/drawing/2014/main" id="{36C353E5-A86D-475E-9DD7-0A2F6E45AEF6}"/>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37" name="Text Box 4">
          <a:extLst>
            <a:ext uri="{FF2B5EF4-FFF2-40B4-BE49-F238E27FC236}">
              <a16:creationId xmlns:a16="http://schemas.microsoft.com/office/drawing/2014/main" id="{ADA2E5EA-5BDF-4FD8-AA6C-B225BB4C1338}"/>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38" name="Text Box 5">
          <a:extLst>
            <a:ext uri="{FF2B5EF4-FFF2-40B4-BE49-F238E27FC236}">
              <a16:creationId xmlns:a16="http://schemas.microsoft.com/office/drawing/2014/main" id="{7EBA2B89-35C0-463F-BC0A-E3BDF571F51D}"/>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39" name="Text Box 6">
          <a:extLst>
            <a:ext uri="{FF2B5EF4-FFF2-40B4-BE49-F238E27FC236}">
              <a16:creationId xmlns:a16="http://schemas.microsoft.com/office/drawing/2014/main" id="{BEE30B30-3A5F-4C7E-8AFD-81628FE2483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0" name="Text Box 7">
          <a:extLst>
            <a:ext uri="{FF2B5EF4-FFF2-40B4-BE49-F238E27FC236}">
              <a16:creationId xmlns:a16="http://schemas.microsoft.com/office/drawing/2014/main" id="{9D87877E-9FC3-48F2-B725-94A20C55E0E4}"/>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1" name="Text Box 8">
          <a:extLst>
            <a:ext uri="{FF2B5EF4-FFF2-40B4-BE49-F238E27FC236}">
              <a16:creationId xmlns:a16="http://schemas.microsoft.com/office/drawing/2014/main" id="{5AF4831D-FDC3-424F-8056-F5B80066B06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2" name="Text Box 9">
          <a:extLst>
            <a:ext uri="{FF2B5EF4-FFF2-40B4-BE49-F238E27FC236}">
              <a16:creationId xmlns:a16="http://schemas.microsoft.com/office/drawing/2014/main" id="{1E42FC7A-3F79-4AD7-A67E-C359CCEBB3F4}"/>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3" name="Text Box 10">
          <a:extLst>
            <a:ext uri="{FF2B5EF4-FFF2-40B4-BE49-F238E27FC236}">
              <a16:creationId xmlns:a16="http://schemas.microsoft.com/office/drawing/2014/main" id="{91C9349B-973B-4023-9328-5CDA6118A334}"/>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4" name="Text Box 11">
          <a:extLst>
            <a:ext uri="{FF2B5EF4-FFF2-40B4-BE49-F238E27FC236}">
              <a16:creationId xmlns:a16="http://schemas.microsoft.com/office/drawing/2014/main" id="{A34D00C2-3C7F-497B-B2E9-CF7A824EB98E}"/>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5" name="Text Box 12">
          <a:extLst>
            <a:ext uri="{FF2B5EF4-FFF2-40B4-BE49-F238E27FC236}">
              <a16:creationId xmlns:a16="http://schemas.microsoft.com/office/drawing/2014/main" id="{52FABF26-7C27-4290-A1C3-4A422B942658}"/>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6" name="Text Box 13">
          <a:extLst>
            <a:ext uri="{FF2B5EF4-FFF2-40B4-BE49-F238E27FC236}">
              <a16:creationId xmlns:a16="http://schemas.microsoft.com/office/drawing/2014/main" id="{F9FD9852-BC79-4872-9CC7-B4412915DA4A}"/>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7" name="Text Box 14">
          <a:extLst>
            <a:ext uri="{FF2B5EF4-FFF2-40B4-BE49-F238E27FC236}">
              <a16:creationId xmlns:a16="http://schemas.microsoft.com/office/drawing/2014/main" id="{D468FDFD-AAE2-44D6-BF98-071B963C95B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8" name="Text Box 15">
          <a:extLst>
            <a:ext uri="{FF2B5EF4-FFF2-40B4-BE49-F238E27FC236}">
              <a16:creationId xmlns:a16="http://schemas.microsoft.com/office/drawing/2014/main" id="{4B8DB5AD-9345-4AF9-8102-807EC4311BA3}"/>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49" name="Text Box 16">
          <a:extLst>
            <a:ext uri="{FF2B5EF4-FFF2-40B4-BE49-F238E27FC236}">
              <a16:creationId xmlns:a16="http://schemas.microsoft.com/office/drawing/2014/main" id="{C2E84662-4AAA-49EA-99EF-03760C3FE5A1}"/>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0" name="Text Box 17">
          <a:extLst>
            <a:ext uri="{FF2B5EF4-FFF2-40B4-BE49-F238E27FC236}">
              <a16:creationId xmlns:a16="http://schemas.microsoft.com/office/drawing/2014/main" id="{3F9CE825-7FDD-44CF-ABD4-EE628FAD1260}"/>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1" name="Text Box 18">
          <a:extLst>
            <a:ext uri="{FF2B5EF4-FFF2-40B4-BE49-F238E27FC236}">
              <a16:creationId xmlns:a16="http://schemas.microsoft.com/office/drawing/2014/main" id="{02225CF6-1971-4444-816C-EBC9AB4850AD}"/>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2" name="Text Box 19">
          <a:extLst>
            <a:ext uri="{FF2B5EF4-FFF2-40B4-BE49-F238E27FC236}">
              <a16:creationId xmlns:a16="http://schemas.microsoft.com/office/drawing/2014/main" id="{E6CF3468-6402-4872-8FF3-8DB8246F05AF}"/>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3" name="Text Box 20">
          <a:extLst>
            <a:ext uri="{FF2B5EF4-FFF2-40B4-BE49-F238E27FC236}">
              <a16:creationId xmlns:a16="http://schemas.microsoft.com/office/drawing/2014/main" id="{8CF69A7C-09FA-4D00-A9A0-966BB85376A6}"/>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4" name="Text Box 21">
          <a:extLst>
            <a:ext uri="{FF2B5EF4-FFF2-40B4-BE49-F238E27FC236}">
              <a16:creationId xmlns:a16="http://schemas.microsoft.com/office/drawing/2014/main" id="{674C6CD1-8D96-48C6-991A-B3AB13E6C9F0}"/>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5" name="Text Box 22">
          <a:extLst>
            <a:ext uri="{FF2B5EF4-FFF2-40B4-BE49-F238E27FC236}">
              <a16:creationId xmlns:a16="http://schemas.microsoft.com/office/drawing/2014/main" id="{77B66484-789E-4DC7-AF13-AF4AA48F6920}"/>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6" name="Text Box 23">
          <a:extLst>
            <a:ext uri="{FF2B5EF4-FFF2-40B4-BE49-F238E27FC236}">
              <a16:creationId xmlns:a16="http://schemas.microsoft.com/office/drawing/2014/main" id="{A8ECA0B8-111F-42CC-8D6A-953A2A31EA4F}"/>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7" name="Text Box 24">
          <a:extLst>
            <a:ext uri="{FF2B5EF4-FFF2-40B4-BE49-F238E27FC236}">
              <a16:creationId xmlns:a16="http://schemas.microsoft.com/office/drawing/2014/main" id="{D5C1E03E-CD38-4DC8-94E0-A9288EA10A8C}"/>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8" name="Text Box 25">
          <a:extLst>
            <a:ext uri="{FF2B5EF4-FFF2-40B4-BE49-F238E27FC236}">
              <a16:creationId xmlns:a16="http://schemas.microsoft.com/office/drawing/2014/main" id="{84697E63-8D07-43A8-8713-46ABE8388B14}"/>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59" name="Text Box 48">
          <a:extLst>
            <a:ext uri="{FF2B5EF4-FFF2-40B4-BE49-F238E27FC236}">
              <a16:creationId xmlns:a16="http://schemas.microsoft.com/office/drawing/2014/main" id="{4C3C6071-8C89-49CC-B1BB-9B11BF00E3D8}"/>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60" name="Text Box 93">
          <a:extLst>
            <a:ext uri="{FF2B5EF4-FFF2-40B4-BE49-F238E27FC236}">
              <a16:creationId xmlns:a16="http://schemas.microsoft.com/office/drawing/2014/main" id="{77CE9A1F-77B8-4432-8F78-923587E288C9}"/>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54</xdr:row>
      <xdr:rowOff>105354</xdr:rowOff>
    </xdr:to>
    <xdr:sp macro="" textlink="">
      <xdr:nvSpPr>
        <xdr:cNvPr id="4961" name="Text Box 94">
          <a:extLst>
            <a:ext uri="{FF2B5EF4-FFF2-40B4-BE49-F238E27FC236}">
              <a16:creationId xmlns:a16="http://schemas.microsoft.com/office/drawing/2014/main" id="{FE3717B3-5BE5-4061-AA5B-1291BB170616}"/>
            </a:ext>
          </a:extLst>
        </xdr:cNvPr>
        <xdr:cNvSpPr txBox="1">
          <a:spLocks noChangeArrowheads="1"/>
        </xdr:cNvSpPr>
      </xdr:nvSpPr>
      <xdr:spPr bwMode="auto">
        <a:xfrm>
          <a:off x="3248025" y="12753975"/>
          <a:ext cx="141735" cy="25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0" cy="152400"/>
    <xdr:sp macro="" textlink="">
      <xdr:nvSpPr>
        <xdr:cNvPr id="4962" name="Text Box 1">
          <a:extLst>
            <a:ext uri="{FF2B5EF4-FFF2-40B4-BE49-F238E27FC236}">
              <a16:creationId xmlns:a16="http://schemas.microsoft.com/office/drawing/2014/main" id="{EE272C88-C4AE-456E-A85D-5AA3D87C9F32}"/>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63" name="Text Box 118">
          <a:extLst>
            <a:ext uri="{FF2B5EF4-FFF2-40B4-BE49-F238E27FC236}">
              <a16:creationId xmlns:a16="http://schemas.microsoft.com/office/drawing/2014/main" id="{84356639-CEB1-4344-8F0B-2F8B0FD2323B}"/>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4964" name="Text Box 1">
          <a:extLst>
            <a:ext uri="{FF2B5EF4-FFF2-40B4-BE49-F238E27FC236}">
              <a16:creationId xmlns:a16="http://schemas.microsoft.com/office/drawing/2014/main" id="{C8704AC9-CFCC-416F-A59F-609633679B12}"/>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4965" name="Text Box 118">
          <a:extLst>
            <a:ext uri="{FF2B5EF4-FFF2-40B4-BE49-F238E27FC236}">
              <a16:creationId xmlns:a16="http://schemas.microsoft.com/office/drawing/2014/main" id="{42647310-F902-4CEE-ABB6-50545AE2272B}"/>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4966" name="Text Box 1">
          <a:extLst>
            <a:ext uri="{FF2B5EF4-FFF2-40B4-BE49-F238E27FC236}">
              <a16:creationId xmlns:a16="http://schemas.microsoft.com/office/drawing/2014/main" id="{7574A90A-0A0D-4B4E-AE37-9A7E3DA64DD2}"/>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4967" name="Text Box 118">
          <a:extLst>
            <a:ext uri="{FF2B5EF4-FFF2-40B4-BE49-F238E27FC236}">
              <a16:creationId xmlns:a16="http://schemas.microsoft.com/office/drawing/2014/main" id="{3767D057-FB9B-4918-AC21-BC653F22FA2F}"/>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68" name="Text Box 1">
          <a:extLst>
            <a:ext uri="{FF2B5EF4-FFF2-40B4-BE49-F238E27FC236}">
              <a16:creationId xmlns:a16="http://schemas.microsoft.com/office/drawing/2014/main" id="{C3F7BD64-ECA3-4C4E-99A8-D2D381A1BF1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69" name="Text Box 118">
          <a:extLst>
            <a:ext uri="{FF2B5EF4-FFF2-40B4-BE49-F238E27FC236}">
              <a16:creationId xmlns:a16="http://schemas.microsoft.com/office/drawing/2014/main" id="{FD01CB70-6693-4995-A151-7BF2A0E8E07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70" name="Text Box 1">
          <a:extLst>
            <a:ext uri="{FF2B5EF4-FFF2-40B4-BE49-F238E27FC236}">
              <a16:creationId xmlns:a16="http://schemas.microsoft.com/office/drawing/2014/main" id="{7E76B122-0AEE-42B0-8F99-F9D19045474A}"/>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71" name="Text Box 118">
          <a:extLst>
            <a:ext uri="{FF2B5EF4-FFF2-40B4-BE49-F238E27FC236}">
              <a16:creationId xmlns:a16="http://schemas.microsoft.com/office/drawing/2014/main" id="{0F04C735-935A-450D-BA23-89CBA2E06A0F}"/>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72" name="Text Box 1">
          <a:extLst>
            <a:ext uri="{FF2B5EF4-FFF2-40B4-BE49-F238E27FC236}">
              <a16:creationId xmlns:a16="http://schemas.microsoft.com/office/drawing/2014/main" id="{77689EEB-3FC6-4C0E-84AA-5626355A9032}"/>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73" name="Text Box 118">
          <a:extLst>
            <a:ext uri="{FF2B5EF4-FFF2-40B4-BE49-F238E27FC236}">
              <a16:creationId xmlns:a16="http://schemas.microsoft.com/office/drawing/2014/main" id="{8A326516-B6DE-4895-ACFC-5BEC5803EB8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974" name="Text Box 1">
          <a:extLst>
            <a:ext uri="{FF2B5EF4-FFF2-40B4-BE49-F238E27FC236}">
              <a16:creationId xmlns:a16="http://schemas.microsoft.com/office/drawing/2014/main" id="{33C2C32D-7B8F-4A48-B76E-262E0F04CEE0}"/>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975" name="Text Box 118">
          <a:extLst>
            <a:ext uri="{FF2B5EF4-FFF2-40B4-BE49-F238E27FC236}">
              <a16:creationId xmlns:a16="http://schemas.microsoft.com/office/drawing/2014/main" id="{4E033153-BDB0-4A77-92A1-0D9490DB537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76" name="Text Box 1">
          <a:extLst>
            <a:ext uri="{FF2B5EF4-FFF2-40B4-BE49-F238E27FC236}">
              <a16:creationId xmlns:a16="http://schemas.microsoft.com/office/drawing/2014/main" id="{7A8A034B-3515-4E82-9229-471F17CBF61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77" name="Text Box 118">
          <a:extLst>
            <a:ext uri="{FF2B5EF4-FFF2-40B4-BE49-F238E27FC236}">
              <a16:creationId xmlns:a16="http://schemas.microsoft.com/office/drawing/2014/main" id="{07F73B08-7A02-458B-93FB-16CBA4D92AC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978" name="Text Box 1">
          <a:extLst>
            <a:ext uri="{FF2B5EF4-FFF2-40B4-BE49-F238E27FC236}">
              <a16:creationId xmlns:a16="http://schemas.microsoft.com/office/drawing/2014/main" id="{05C5C0D3-F277-47CE-847B-33A8D3ABC61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4979" name="Text Box 118">
          <a:extLst>
            <a:ext uri="{FF2B5EF4-FFF2-40B4-BE49-F238E27FC236}">
              <a16:creationId xmlns:a16="http://schemas.microsoft.com/office/drawing/2014/main" id="{CC1611CA-45A8-415D-92DE-CDF13CB3C634}"/>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80" name="Text Box 1">
          <a:extLst>
            <a:ext uri="{FF2B5EF4-FFF2-40B4-BE49-F238E27FC236}">
              <a16:creationId xmlns:a16="http://schemas.microsoft.com/office/drawing/2014/main" id="{4EE377C3-2394-48F6-AFAF-A8249005B68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4981" name="Text Box 118">
          <a:extLst>
            <a:ext uri="{FF2B5EF4-FFF2-40B4-BE49-F238E27FC236}">
              <a16:creationId xmlns:a16="http://schemas.microsoft.com/office/drawing/2014/main" id="{47BEAB83-09D0-4CA6-9C8E-757F61AA50C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82" name="Text Box 1">
          <a:extLst>
            <a:ext uri="{FF2B5EF4-FFF2-40B4-BE49-F238E27FC236}">
              <a16:creationId xmlns:a16="http://schemas.microsoft.com/office/drawing/2014/main" id="{26996B63-D1C5-4D48-B2B0-34B5D9AD1A98}"/>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4983" name="Text Box 118">
          <a:extLst>
            <a:ext uri="{FF2B5EF4-FFF2-40B4-BE49-F238E27FC236}">
              <a16:creationId xmlns:a16="http://schemas.microsoft.com/office/drawing/2014/main" id="{FC286999-795A-45C7-AADA-7729D1CC9987}"/>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984" name="Text Box 1">
          <a:extLst>
            <a:ext uri="{FF2B5EF4-FFF2-40B4-BE49-F238E27FC236}">
              <a16:creationId xmlns:a16="http://schemas.microsoft.com/office/drawing/2014/main" id="{AEE4F1FF-39DB-4778-B503-F54BEFAFCC0B}"/>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4985" name="Text Box 118">
          <a:extLst>
            <a:ext uri="{FF2B5EF4-FFF2-40B4-BE49-F238E27FC236}">
              <a16:creationId xmlns:a16="http://schemas.microsoft.com/office/drawing/2014/main" id="{00D01BCD-7983-489D-9283-480DF78E7027}"/>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86" name="Text Box 3">
          <a:extLst>
            <a:ext uri="{FF2B5EF4-FFF2-40B4-BE49-F238E27FC236}">
              <a16:creationId xmlns:a16="http://schemas.microsoft.com/office/drawing/2014/main" id="{6B62BDBB-30D5-49EE-BAC0-79BA495E47F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87" name="Text Box 4">
          <a:extLst>
            <a:ext uri="{FF2B5EF4-FFF2-40B4-BE49-F238E27FC236}">
              <a16:creationId xmlns:a16="http://schemas.microsoft.com/office/drawing/2014/main" id="{BAFF7922-6BD3-4C89-9BED-781BA2D9CBE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88" name="Text Box 5">
          <a:extLst>
            <a:ext uri="{FF2B5EF4-FFF2-40B4-BE49-F238E27FC236}">
              <a16:creationId xmlns:a16="http://schemas.microsoft.com/office/drawing/2014/main" id="{0335F9F1-D088-4F11-8D2A-BBE006982D7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89" name="Text Box 6">
          <a:extLst>
            <a:ext uri="{FF2B5EF4-FFF2-40B4-BE49-F238E27FC236}">
              <a16:creationId xmlns:a16="http://schemas.microsoft.com/office/drawing/2014/main" id="{17582D82-C257-4FE3-AD47-DD8B8195013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0" name="Text Box 7">
          <a:extLst>
            <a:ext uri="{FF2B5EF4-FFF2-40B4-BE49-F238E27FC236}">
              <a16:creationId xmlns:a16="http://schemas.microsoft.com/office/drawing/2014/main" id="{88A0C308-37E7-4829-BDDB-ABD351FD337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1" name="Text Box 8">
          <a:extLst>
            <a:ext uri="{FF2B5EF4-FFF2-40B4-BE49-F238E27FC236}">
              <a16:creationId xmlns:a16="http://schemas.microsoft.com/office/drawing/2014/main" id="{F1973001-328D-41A3-BAF8-ED70E62D591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2" name="Text Box 9">
          <a:extLst>
            <a:ext uri="{FF2B5EF4-FFF2-40B4-BE49-F238E27FC236}">
              <a16:creationId xmlns:a16="http://schemas.microsoft.com/office/drawing/2014/main" id="{ECF7FF58-3197-4DCA-B52D-DB9B137D992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3" name="Text Box 10">
          <a:extLst>
            <a:ext uri="{FF2B5EF4-FFF2-40B4-BE49-F238E27FC236}">
              <a16:creationId xmlns:a16="http://schemas.microsoft.com/office/drawing/2014/main" id="{46A75D87-6965-4457-A1DC-6046943B22C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4" name="Text Box 11">
          <a:extLst>
            <a:ext uri="{FF2B5EF4-FFF2-40B4-BE49-F238E27FC236}">
              <a16:creationId xmlns:a16="http://schemas.microsoft.com/office/drawing/2014/main" id="{6DA39B98-39D7-4C8D-984A-4FB9DA78EDB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5" name="Text Box 12">
          <a:extLst>
            <a:ext uri="{FF2B5EF4-FFF2-40B4-BE49-F238E27FC236}">
              <a16:creationId xmlns:a16="http://schemas.microsoft.com/office/drawing/2014/main" id="{374EE965-B352-4B57-98DE-223FB5BF378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6" name="Text Box 13">
          <a:extLst>
            <a:ext uri="{FF2B5EF4-FFF2-40B4-BE49-F238E27FC236}">
              <a16:creationId xmlns:a16="http://schemas.microsoft.com/office/drawing/2014/main" id="{715CF772-B72D-4B6A-8AC8-C5CC27FD58B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7" name="Text Box 14">
          <a:extLst>
            <a:ext uri="{FF2B5EF4-FFF2-40B4-BE49-F238E27FC236}">
              <a16:creationId xmlns:a16="http://schemas.microsoft.com/office/drawing/2014/main" id="{719CF178-CC70-46BF-ACB8-532B1474B2E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8" name="Text Box 15">
          <a:extLst>
            <a:ext uri="{FF2B5EF4-FFF2-40B4-BE49-F238E27FC236}">
              <a16:creationId xmlns:a16="http://schemas.microsoft.com/office/drawing/2014/main" id="{7C0114DD-1BD3-4733-A805-94A3654B52A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4999" name="Text Box 16">
          <a:extLst>
            <a:ext uri="{FF2B5EF4-FFF2-40B4-BE49-F238E27FC236}">
              <a16:creationId xmlns:a16="http://schemas.microsoft.com/office/drawing/2014/main" id="{04E1D016-5612-4F0D-A321-4E56A22D0B7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0" name="Text Box 17">
          <a:extLst>
            <a:ext uri="{FF2B5EF4-FFF2-40B4-BE49-F238E27FC236}">
              <a16:creationId xmlns:a16="http://schemas.microsoft.com/office/drawing/2014/main" id="{5EBB7B4F-6FA3-47A8-A80E-B7B593CEC1F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1" name="Text Box 18">
          <a:extLst>
            <a:ext uri="{FF2B5EF4-FFF2-40B4-BE49-F238E27FC236}">
              <a16:creationId xmlns:a16="http://schemas.microsoft.com/office/drawing/2014/main" id="{17F36D0A-9B3E-4B01-8629-D1B6D598E5A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2" name="Text Box 19">
          <a:extLst>
            <a:ext uri="{FF2B5EF4-FFF2-40B4-BE49-F238E27FC236}">
              <a16:creationId xmlns:a16="http://schemas.microsoft.com/office/drawing/2014/main" id="{16D0B2BA-3A3B-4F16-802D-BE19F5B9B22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3" name="Text Box 20">
          <a:extLst>
            <a:ext uri="{FF2B5EF4-FFF2-40B4-BE49-F238E27FC236}">
              <a16:creationId xmlns:a16="http://schemas.microsoft.com/office/drawing/2014/main" id="{D1648A1C-23F6-43DE-BCD4-D1448DF4623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4" name="Text Box 21">
          <a:extLst>
            <a:ext uri="{FF2B5EF4-FFF2-40B4-BE49-F238E27FC236}">
              <a16:creationId xmlns:a16="http://schemas.microsoft.com/office/drawing/2014/main" id="{DAA30BAD-6AB1-4F2E-BE7C-E98DB0B79E6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5" name="Text Box 22">
          <a:extLst>
            <a:ext uri="{FF2B5EF4-FFF2-40B4-BE49-F238E27FC236}">
              <a16:creationId xmlns:a16="http://schemas.microsoft.com/office/drawing/2014/main" id="{CDA9865B-058F-49CA-B5D9-8D7620F5958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6" name="Text Box 23">
          <a:extLst>
            <a:ext uri="{FF2B5EF4-FFF2-40B4-BE49-F238E27FC236}">
              <a16:creationId xmlns:a16="http://schemas.microsoft.com/office/drawing/2014/main" id="{9368B0B0-73D1-4833-975C-09A98A2E713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7" name="Text Box 24">
          <a:extLst>
            <a:ext uri="{FF2B5EF4-FFF2-40B4-BE49-F238E27FC236}">
              <a16:creationId xmlns:a16="http://schemas.microsoft.com/office/drawing/2014/main" id="{A7CCE08E-33DD-4779-852D-3400442E894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8" name="Text Box 25">
          <a:extLst>
            <a:ext uri="{FF2B5EF4-FFF2-40B4-BE49-F238E27FC236}">
              <a16:creationId xmlns:a16="http://schemas.microsoft.com/office/drawing/2014/main" id="{D18585A2-50FB-48CF-8C8E-7F131E44C3B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09" name="Text Box 48">
          <a:extLst>
            <a:ext uri="{FF2B5EF4-FFF2-40B4-BE49-F238E27FC236}">
              <a16:creationId xmlns:a16="http://schemas.microsoft.com/office/drawing/2014/main" id="{729E82F5-7215-44CE-9E08-6A20E625B58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10" name="Text Box 93">
          <a:extLst>
            <a:ext uri="{FF2B5EF4-FFF2-40B4-BE49-F238E27FC236}">
              <a16:creationId xmlns:a16="http://schemas.microsoft.com/office/drawing/2014/main" id="{96B4D924-06C2-4579-867C-0D1D18E7CBE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011" name="Text Box 94">
          <a:extLst>
            <a:ext uri="{FF2B5EF4-FFF2-40B4-BE49-F238E27FC236}">
              <a16:creationId xmlns:a16="http://schemas.microsoft.com/office/drawing/2014/main" id="{D23E273C-81DF-470F-8F29-248E66B9BE2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2" name="Text Box 1">
          <a:extLst>
            <a:ext uri="{FF2B5EF4-FFF2-40B4-BE49-F238E27FC236}">
              <a16:creationId xmlns:a16="http://schemas.microsoft.com/office/drawing/2014/main" id="{AE826FBF-A85E-47F7-A71C-D711817AFEB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3" name="Text Box 118">
          <a:extLst>
            <a:ext uri="{FF2B5EF4-FFF2-40B4-BE49-F238E27FC236}">
              <a16:creationId xmlns:a16="http://schemas.microsoft.com/office/drawing/2014/main" id="{DFCEFFD4-02F7-4F2C-A525-A509A1C7022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4" name="Text Box 1">
          <a:extLst>
            <a:ext uri="{FF2B5EF4-FFF2-40B4-BE49-F238E27FC236}">
              <a16:creationId xmlns:a16="http://schemas.microsoft.com/office/drawing/2014/main" id="{A9060901-5A63-4BD2-8FDA-1DF1A5634CB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5" name="Text Box 118">
          <a:extLst>
            <a:ext uri="{FF2B5EF4-FFF2-40B4-BE49-F238E27FC236}">
              <a16:creationId xmlns:a16="http://schemas.microsoft.com/office/drawing/2014/main" id="{C9AB27B2-4DA4-4E51-9831-83AEDD05241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6" name="Text Box 1">
          <a:extLst>
            <a:ext uri="{FF2B5EF4-FFF2-40B4-BE49-F238E27FC236}">
              <a16:creationId xmlns:a16="http://schemas.microsoft.com/office/drawing/2014/main" id="{4BA7FEBD-E0B7-483D-87D0-6CEBFD855D2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17" name="Text Box 118">
          <a:extLst>
            <a:ext uri="{FF2B5EF4-FFF2-40B4-BE49-F238E27FC236}">
              <a16:creationId xmlns:a16="http://schemas.microsoft.com/office/drawing/2014/main" id="{AA855541-F762-4223-9350-B9C0BC3BC5F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018" name="Text Box 1">
          <a:extLst>
            <a:ext uri="{FF2B5EF4-FFF2-40B4-BE49-F238E27FC236}">
              <a16:creationId xmlns:a16="http://schemas.microsoft.com/office/drawing/2014/main" id="{FF80A207-3D31-4F69-B1B2-DC1CF8B70B2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019" name="Text Box 118">
          <a:extLst>
            <a:ext uri="{FF2B5EF4-FFF2-40B4-BE49-F238E27FC236}">
              <a16:creationId xmlns:a16="http://schemas.microsoft.com/office/drawing/2014/main" id="{6C67C4F2-5495-4256-8C7D-4376CC38AE29}"/>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56</xdr:row>
      <xdr:rowOff>74130</xdr:rowOff>
    </xdr:to>
    <xdr:sp macro="" textlink="">
      <xdr:nvSpPr>
        <xdr:cNvPr id="5020" name="Text Box 119">
          <a:extLst>
            <a:ext uri="{FF2B5EF4-FFF2-40B4-BE49-F238E27FC236}">
              <a16:creationId xmlns:a16="http://schemas.microsoft.com/office/drawing/2014/main" id="{10D9A976-027E-4530-8AA8-D9FC9AF19845}"/>
            </a:ext>
          </a:extLst>
        </xdr:cNvPr>
        <xdr:cNvSpPr txBox="1">
          <a:spLocks noChangeArrowheads="1"/>
        </xdr:cNvSpPr>
      </xdr:nvSpPr>
      <xdr:spPr bwMode="auto">
        <a:xfrm>
          <a:off x="3248025" y="12753975"/>
          <a:ext cx="69477" cy="540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74130</xdr:rowOff>
    </xdr:to>
    <xdr:sp macro="" textlink="">
      <xdr:nvSpPr>
        <xdr:cNvPr id="5021" name="Text Box 120">
          <a:extLst>
            <a:ext uri="{FF2B5EF4-FFF2-40B4-BE49-F238E27FC236}">
              <a16:creationId xmlns:a16="http://schemas.microsoft.com/office/drawing/2014/main" id="{33949854-B687-4703-BBB5-9EE64A95633B}"/>
            </a:ext>
          </a:extLst>
        </xdr:cNvPr>
        <xdr:cNvSpPr txBox="1">
          <a:spLocks noChangeArrowheads="1"/>
        </xdr:cNvSpPr>
      </xdr:nvSpPr>
      <xdr:spPr bwMode="auto">
        <a:xfrm>
          <a:off x="3248025" y="12753975"/>
          <a:ext cx="69477" cy="540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74130</xdr:rowOff>
    </xdr:to>
    <xdr:sp macro="" textlink="">
      <xdr:nvSpPr>
        <xdr:cNvPr id="5022" name="Text Box 119">
          <a:extLst>
            <a:ext uri="{FF2B5EF4-FFF2-40B4-BE49-F238E27FC236}">
              <a16:creationId xmlns:a16="http://schemas.microsoft.com/office/drawing/2014/main" id="{B3DED7B9-6746-4B4D-96ED-C6CB575B3C8B}"/>
            </a:ext>
          </a:extLst>
        </xdr:cNvPr>
        <xdr:cNvSpPr txBox="1">
          <a:spLocks noChangeArrowheads="1"/>
        </xdr:cNvSpPr>
      </xdr:nvSpPr>
      <xdr:spPr bwMode="auto">
        <a:xfrm>
          <a:off x="3248025" y="12753975"/>
          <a:ext cx="69477" cy="540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56</xdr:row>
      <xdr:rowOff>74130</xdr:rowOff>
    </xdr:to>
    <xdr:sp macro="" textlink="">
      <xdr:nvSpPr>
        <xdr:cNvPr id="5023" name="Text Box 120">
          <a:extLst>
            <a:ext uri="{FF2B5EF4-FFF2-40B4-BE49-F238E27FC236}">
              <a16:creationId xmlns:a16="http://schemas.microsoft.com/office/drawing/2014/main" id="{DD6E355D-2185-4310-99A8-553D3A489E2A}"/>
            </a:ext>
          </a:extLst>
        </xdr:cNvPr>
        <xdr:cNvSpPr txBox="1">
          <a:spLocks noChangeArrowheads="1"/>
        </xdr:cNvSpPr>
      </xdr:nvSpPr>
      <xdr:spPr bwMode="auto">
        <a:xfrm>
          <a:off x="3248025" y="12753975"/>
          <a:ext cx="69477" cy="540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4" name="Text Box 119">
          <a:extLst>
            <a:ext uri="{FF2B5EF4-FFF2-40B4-BE49-F238E27FC236}">
              <a16:creationId xmlns:a16="http://schemas.microsoft.com/office/drawing/2014/main" id="{A92EFD2F-E8FF-465F-A0E4-90BB9AE99A01}"/>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5" name="Text Box 120">
          <a:extLst>
            <a:ext uri="{FF2B5EF4-FFF2-40B4-BE49-F238E27FC236}">
              <a16:creationId xmlns:a16="http://schemas.microsoft.com/office/drawing/2014/main" id="{BAF105CA-3FB1-4713-950E-8E9F13EBC54F}"/>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6" name="Text Box 119">
          <a:extLst>
            <a:ext uri="{FF2B5EF4-FFF2-40B4-BE49-F238E27FC236}">
              <a16:creationId xmlns:a16="http://schemas.microsoft.com/office/drawing/2014/main" id="{6C750D72-B3E0-4ECE-822C-CD23B2B8D314}"/>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7" name="Text Box 120">
          <a:extLst>
            <a:ext uri="{FF2B5EF4-FFF2-40B4-BE49-F238E27FC236}">
              <a16:creationId xmlns:a16="http://schemas.microsoft.com/office/drawing/2014/main" id="{87EB278C-39C2-412D-8B2B-7DB787FBE654}"/>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8" name="Text Box 3">
          <a:extLst>
            <a:ext uri="{FF2B5EF4-FFF2-40B4-BE49-F238E27FC236}">
              <a16:creationId xmlns:a16="http://schemas.microsoft.com/office/drawing/2014/main" id="{1508CB15-079E-4AB2-AB2E-2B6717E7D79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29" name="Text Box 4">
          <a:extLst>
            <a:ext uri="{FF2B5EF4-FFF2-40B4-BE49-F238E27FC236}">
              <a16:creationId xmlns:a16="http://schemas.microsoft.com/office/drawing/2014/main" id="{928E8884-BD2D-4D17-83A1-45D73A511A6F}"/>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0" name="Text Box 5">
          <a:extLst>
            <a:ext uri="{FF2B5EF4-FFF2-40B4-BE49-F238E27FC236}">
              <a16:creationId xmlns:a16="http://schemas.microsoft.com/office/drawing/2014/main" id="{AF7AE03C-C7E5-440A-870F-B306D79CDC9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1" name="Text Box 6">
          <a:extLst>
            <a:ext uri="{FF2B5EF4-FFF2-40B4-BE49-F238E27FC236}">
              <a16:creationId xmlns:a16="http://schemas.microsoft.com/office/drawing/2014/main" id="{B06DEE7F-D06A-449C-A76A-B4AD2729064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2" name="Text Box 7">
          <a:extLst>
            <a:ext uri="{FF2B5EF4-FFF2-40B4-BE49-F238E27FC236}">
              <a16:creationId xmlns:a16="http://schemas.microsoft.com/office/drawing/2014/main" id="{46DAD626-2037-406C-8C00-95561C59647E}"/>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3" name="Text Box 8">
          <a:extLst>
            <a:ext uri="{FF2B5EF4-FFF2-40B4-BE49-F238E27FC236}">
              <a16:creationId xmlns:a16="http://schemas.microsoft.com/office/drawing/2014/main" id="{CCD91C3C-5E6F-4C0B-8998-ED2FA01A8CC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4" name="Text Box 9">
          <a:extLst>
            <a:ext uri="{FF2B5EF4-FFF2-40B4-BE49-F238E27FC236}">
              <a16:creationId xmlns:a16="http://schemas.microsoft.com/office/drawing/2014/main" id="{DC0D2378-11F1-4563-A9D7-1C682427A68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5" name="Text Box 10">
          <a:extLst>
            <a:ext uri="{FF2B5EF4-FFF2-40B4-BE49-F238E27FC236}">
              <a16:creationId xmlns:a16="http://schemas.microsoft.com/office/drawing/2014/main" id="{9733E831-804E-4314-95D6-0D2DFC1D67A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6" name="Text Box 11">
          <a:extLst>
            <a:ext uri="{FF2B5EF4-FFF2-40B4-BE49-F238E27FC236}">
              <a16:creationId xmlns:a16="http://schemas.microsoft.com/office/drawing/2014/main" id="{43B52994-F2B0-4D0E-8388-764460E9FB0F}"/>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7" name="Text Box 12">
          <a:extLst>
            <a:ext uri="{FF2B5EF4-FFF2-40B4-BE49-F238E27FC236}">
              <a16:creationId xmlns:a16="http://schemas.microsoft.com/office/drawing/2014/main" id="{5863A9E0-1737-46C5-A19C-D3FCBE4FCE0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8" name="Text Box 13">
          <a:extLst>
            <a:ext uri="{FF2B5EF4-FFF2-40B4-BE49-F238E27FC236}">
              <a16:creationId xmlns:a16="http://schemas.microsoft.com/office/drawing/2014/main" id="{A58F3432-964B-456F-A1D6-DBCF2EBC93A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39" name="Text Box 14">
          <a:extLst>
            <a:ext uri="{FF2B5EF4-FFF2-40B4-BE49-F238E27FC236}">
              <a16:creationId xmlns:a16="http://schemas.microsoft.com/office/drawing/2014/main" id="{C0B1A420-0271-4E11-9070-98EC604C0E8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0" name="Text Box 15">
          <a:extLst>
            <a:ext uri="{FF2B5EF4-FFF2-40B4-BE49-F238E27FC236}">
              <a16:creationId xmlns:a16="http://schemas.microsoft.com/office/drawing/2014/main" id="{EAF24E85-BBD5-46AE-834C-77274F3791B8}"/>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1" name="Text Box 16">
          <a:extLst>
            <a:ext uri="{FF2B5EF4-FFF2-40B4-BE49-F238E27FC236}">
              <a16:creationId xmlns:a16="http://schemas.microsoft.com/office/drawing/2014/main" id="{F10355EB-6F26-4133-8D55-8EE828AD9B4C}"/>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2" name="Text Box 17">
          <a:extLst>
            <a:ext uri="{FF2B5EF4-FFF2-40B4-BE49-F238E27FC236}">
              <a16:creationId xmlns:a16="http://schemas.microsoft.com/office/drawing/2014/main" id="{35745F68-988B-40A4-8BC5-4CE16CE41A3D}"/>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3" name="Text Box 18">
          <a:extLst>
            <a:ext uri="{FF2B5EF4-FFF2-40B4-BE49-F238E27FC236}">
              <a16:creationId xmlns:a16="http://schemas.microsoft.com/office/drawing/2014/main" id="{231EA016-701C-4A38-8E38-735E299EC657}"/>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4" name="Text Box 19">
          <a:extLst>
            <a:ext uri="{FF2B5EF4-FFF2-40B4-BE49-F238E27FC236}">
              <a16:creationId xmlns:a16="http://schemas.microsoft.com/office/drawing/2014/main" id="{36A4A0DB-1D78-4DFB-BB75-7442C6C845C2}"/>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5" name="Text Box 20">
          <a:extLst>
            <a:ext uri="{FF2B5EF4-FFF2-40B4-BE49-F238E27FC236}">
              <a16:creationId xmlns:a16="http://schemas.microsoft.com/office/drawing/2014/main" id="{A5E53550-86D3-4796-9E87-D31FB50B062F}"/>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6" name="Text Box 21">
          <a:extLst>
            <a:ext uri="{FF2B5EF4-FFF2-40B4-BE49-F238E27FC236}">
              <a16:creationId xmlns:a16="http://schemas.microsoft.com/office/drawing/2014/main" id="{E70EF0E8-7C05-4859-B8F3-FEE2193F0FAA}"/>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7" name="Text Box 22">
          <a:extLst>
            <a:ext uri="{FF2B5EF4-FFF2-40B4-BE49-F238E27FC236}">
              <a16:creationId xmlns:a16="http://schemas.microsoft.com/office/drawing/2014/main" id="{233A69A1-5E52-4FB5-9CBE-24CFFFDEFAE5}"/>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8" name="Text Box 23">
          <a:extLst>
            <a:ext uri="{FF2B5EF4-FFF2-40B4-BE49-F238E27FC236}">
              <a16:creationId xmlns:a16="http://schemas.microsoft.com/office/drawing/2014/main" id="{4ADD03F5-E55A-4FEE-8771-8C0B92F224FB}"/>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49" name="Text Box 24">
          <a:extLst>
            <a:ext uri="{FF2B5EF4-FFF2-40B4-BE49-F238E27FC236}">
              <a16:creationId xmlns:a16="http://schemas.microsoft.com/office/drawing/2014/main" id="{B9FFF45B-6AD5-4986-81EC-74C4A3B420B4}"/>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50" name="Text Box 25">
          <a:extLst>
            <a:ext uri="{FF2B5EF4-FFF2-40B4-BE49-F238E27FC236}">
              <a16:creationId xmlns:a16="http://schemas.microsoft.com/office/drawing/2014/main" id="{B8559663-D115-478A-BDF6-60F262BAC42A}"/>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51" name="Text Box 48">
          <a:extLst>
            <a:ext uri="{FF2B5EF4-FFF2-40B4-BE49-F238E27FC236}">
              <a16:creationId xmlns:a16="http://schemas.microsoft.com/office/drawing/2014/main" id="{162784A3-AE58-4DCB-8377-1C88FEE837D4}"/>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52" name="Text Box 93">
          <a:extLst>
            <a:ext uri="{FF2B5EF4-FFF2-40B4-BE49-F238E27FC236}">
              <a16:creationId xmlns:a16="http://schemas.microsoft.com/office/drawing/2014/main" id="{E1DB8BDC-1825-468D-A7F8-84D063E76B25}"/>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152399</xdr:rowOff>
    </xdr:to>
    <xdr:sp macro="" textlink="">
      <xdr:nvSpPr>
        <xdr:cNvPr id="5053" name="Text Box 94">
          <a:extLst>
            <a:ext uri="{FF2B5EF4-FFF2-40B4-BE49-F238E27FC236}">
              <a16:creationId xmlns:a16="http://schemas.microsoft.com/office/drawing/2014/main" id="{0F722847-EA94-457A-92BD-FC0C28FE3E86}"/>
            </a:ext>
          </a:extLst>
        </xdr:cNvPr>
        <xdr:cNvSpPr txBox="1">
          <a:spLocks noChangeArrowheads="1"/>
        </xdr:cNvSpPr>
      </xdr:nvSpPr>
      <xdr:spPr bwMode="auto">
        <a:xfrm>
          <a:off x="3248025" y="12753975"/>
          <a:ext cx="69477"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4" name="Text Box 3">
          <a:extLst>
            <a:ext uri="{FF2B5EF4-FFF2-40B4-BE49-F238E27FC236}">
              <a16:creationId xmlns:a16="http://schemas.microsoft.com/office/drawing/2014/main" id="{0FADECDB-99CF-4791-8C63-C5659A67D30F}"/>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5" name="Text Box 4">
          <a:extLst>
            <a:ext uri="{FF2B5EF4-FFF2-40B4-BE49-F238E27FC236}">
              <a16:creationId xmlns:a16="http://schemas.microsoft.com/office/drawing/2014/main" id="{15F5BD16-CCA8-4390-BBCB-729A5F389610}"/>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6" name="Text Box 5">
          <a:extLst>
            <a:ext uri="{FF2B5EF4-FFF2-40B4-BE49-F238E27FC236}">
              <a16:creationId xmlns:a16="http://schemas.microsoft.com/office/drawing/2014/main" id="{10C0940C-DE34-4FCB-AA1D-BF911BDE2B86}"/>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7" name="Text Box 6">
          <a:extLst>
            <a:ext uri="{FF2B5EF4-FFF2-40B4-BE49-F238E27FC236}">
              <a16:creationId xmlns:a16="http://schemas.microsoft.com/office/drawing/2014/main" id="{6688366B-8F7B-431D-ACDC-F3808A5B1C3D}"/>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8" name="Text Box 7">
          <a:extLst>
            <a:ext uri="{FF2B5EF4-FFF2-40B4-BE49-F238E27FC236}">
              <a16:creationId xmlns:a16="http://schemas.microsoft.com/office/drawing/2014/main" id="{287C14A6-ED9D-4B54-9205-8B6E434053A0}"/>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59" name="Text Box 8">
          <a:extLst>
            <a:ext uri="{FF2B5EF4-FFF2-40B4-BE49-F238E27FC236}">
              <a16:creationId xmlns:a16="http://schemas.microsoft.com/office/drawing/2014/main" id="{7889FB92-9320-43DE-B83F-4FDF235D1218}"/>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0" name="Text Box 9">
          <a:extLst>
            <a:ext uri="{FF2B5EF4-FFF2-40B4-BE49-F238E27FC236}">
              <a16:creationId xmlns:a16="http://schemas.microsoft.com/office/drawing/2014/main" id="{509BC536-AE45-43AF-AB71-249AFAFE5B04}"/>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1" name="Text Box 10">
          <a:extLst>
            <a:ext uri="{FF2B5EF4-FFF2-40B4-BE49-F238E27FC236}">
              <a16:creationId xmlns:a16="http://schemas.microsoft.com/office/drawing/2014/main" id="{41EFEBB3-51B5-4BD1-B08B-281EF2E85FAA}"/>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2" name="Text Box 11">
          <a:extLst>
            <a:ext uri="{FF2B5EF4-FFF2-40B4-BE49-F238E27FC236}">
              <a16:creationId xmlns:a16="http://schemas.microsoft.com/office/drawing/2014/main" id="{AE9A32EB-0991-4DF1-ACDC-CCB308FFE8D2}"/>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3" name="Text Box 12">
          <a:extLst>
            <a:ext uri="{FF2B5EF4-FFF2-40B4-BE49-F238E27FC236}">
              <a16:creationId xmlns:a16="http://schemas.microsoft.com/office/drawing/2014/main" id="{F9C5B507-3D2B-4152-97B6-03402B4381AD}"/>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4" name="Text Box 13">
          <a:extLst>
            <a:ext uri="{FF2B5EF4-FFF2-40B4-BE49-F238E27FC236}">
              <a16:creationId xmlns:a16="http://schemas.microsoft.com/office/drawing/2014/main" id="{2D50A201-E081-4C33-95EB-2367F78BED8F}"/>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5" name="Text Box 14">
          <a:extLst>
            <a:ext uri="{FF2B5EF4-FFF2-40B4-BE49-F238E27FC236}">
              <a16:creationId xmlns:a16="http://schemas.microsoft.com/office/drawing/2014/main" id="{11DA5CAF-323A-4987-8B11-52AE61F41861}"/>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6" name="Text Box 15">
          <a:extLst>
            <a:ext uri="{FF2B5EF4-FFF2-40B4-BE49-F238E27FC236}">
              <a16:creationId xmlns:a16="http://schemas.microsoft.com/office/drawing/2014/main" id="{602F630A-878D-40F4-95C9-4ED67FA5BFD0}"/>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7" name="Text Box 16">
          <a:extLst>
            <a:ext uri="{FF2B5EF4-FFF2-40B4-BE49-F238E27FC236}">
              <a16:creationId xmlns:a16="http://schemas.microsoft.com/office/drawing/2014/main" id="{74A3A5CC-BF8E-40AC-AD48-E24DB08D9B83}"/>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8" name="Text Box 17">
          <a:extLst>
            <a:ext uri="{FF2B5EF4-FFF2-40B4-BE49-F238E27FC236}">
              <a16:creationId xmlns:a16="http://schemas.microsoft.com/office/drawing/2014/main" id="{25C6C060-44CD-438B-807B-5D2B4BCFE2DA}"/>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69" name="Text Box 18">
          <a:extLst>
            <a:ext uri="{FF2B5EF4-FFF2-40B4-BE49-F238E27FC236}">
              <a16:creationId xmlns:a16="http://schemas.microsoft.com/office/drawing/2014/main" id="{58E5B916-4D5D-448B-AD52-6EC95001D9C9}"/>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0" name="Text Box 19">
          <a:extLst>
            <a:ext uri="{FF2B5EF4-FFF2-40B4-BE49-F238E27FC236}">
              <a16:creationId xmlns:a16="http://schemas.microsoft.com/office/drawing/2014/main" id="{2155E938-E199-4D2F-A5D5-A0D01FB198D7}"/>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1" name="Text Box 20">
          <a:extLst>
            <a:ext uri="{FF2B5EF4-FFF2-40B4-BE49-F238E27FC236}">
              <a16:creationId xmlns:a16="http://schemas.microsoft.com/office/drawing/2014/main" id="{49FB0F47-2BB6-46D9-AF76-4E701B0F8438}"/>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2" name="Text Box 21">
          <a:extLst>
            <a:ext uri="{FF2B5EF4-FFF2-40B4-BE49-F238E27FC236}">
              <a16:creationId xmlns:a16="http://schemas.microsoft.com/office/drawing/2014/main" id="{154981F2-3275-4F27-9F5C-75F7C238D478}"/>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3" name="Text Box 22">
          <a:extLst>
            <a:ext uri="{FF2B5EF4-FFF2-40B4-BE49-F238E27FC236}">
              <a16:creationId xmlns:a16="http://schemas.microsoft.com/office/drawing/2014/main" id="{83E51288-EDDC-4FAD-A1D4-5F395187A494}"/>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4" name="Text Box 23">
          <a:extLst>
            <a:ext uri="{FF2B5EF4-FFF2-40B4-BE49-F238E27FC236}">
              <a16:creationId xmlns:a16="http://schemas.microsoft.com/office/drawing/2014/main" id="{6203F02C-432A-4460-94AA-F469436CF825}"/>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5" name="Text Box 24">
          <a:extLst>
            <a:ext uri="{FF2B5EF4-FFF2-40B4-BE49-F238E27FC236}">
              <a16:creationId xmlns:a16="http://schemas.microsoft.com/office/drawing/2014/main" id="{86089583-2D6F-45BF-9BD9-F7116341D64E}"/>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6" name="Text Box 25">
          <a:extLst>
            <a:ext uri="{FF2B5EF4-FFF2-40B4-BE49-F238E27FC236}">
              <a16:creationId xmlns:a16="http://schemas.microsoft.com/office/drawing/2014/main" id="{8A5B0BE6-49BB-439F-84B4-D163CF0DE179}"/>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7" name="Text Box 48">
          <a:extLst>
            <a:ext uri="{FF2B5EF4-FFF2-40B4-BE49-F238E27FC236}">
              <a16:creationId xmlns:a16="http://schemas.microsoft.com/office/drawing/2014/main" id="{2C9FC29B-2A8F-4861-BFF7-5C9F5481286D}"/>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8" name="Text Box 93">
          <a:extLst>
            <a:ext uri="{FF2B5EF4-FFF2-40B4-BE49-F238E27FC236}">
              <a16:creationId xmlns:a16="http://schemas.microsoft.com/office/drawing/2014/main" id="{47AA2F62-D7A9-4BAB-9E85-F847B0045DAD}"/>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2303910</xdr:colOff>
      <xdr:row>53</xdr:row>
      <xdr:rowOff>152399</xdr:rowOff>
    </xdr:to>
    <xdr:sp macro="" textlink="">
      <xdr:nvSpPr>
        <xdr:cNvPr id="5079" name="Text Box 94">
          <a:extLst>
            <a:ext uri="{FF2B5EF4-FFF2-40B4-BE49-F238E27FC236}">
              <a16:creationId xmlns:a16="http://schemas.microsoft.com/office/drawing/2014/main" id="{273480E1-C82A-4190-9C01-A48204F52904}"/>
            </a:ext>
          </a:extLst>
        </xdr:cNvPr>
        <xdr:cNvSpPr txBox="1">
          <a:spLocks noChangeArrowheads="1"/>
        </xdr:cNvSpPr>
      </xdr:nvSpPr>
      <xdr:spPr bwMode="auto">
        <a:xfrm>
          <a:off x="3248025" y="12753975"/>
          <a:ext cx="141735" cy="152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0" cy="152400"/>
    <xdr:sp macro="" textlink="">
      <xdr:nvSpPr>
        <xdr:cNvPr id="5080" name="Text Box 1">
          <a:extLst>
            <a:ext uri="{FF2B5EF4-FFF2-40B4-BE49-F238E27FC236}">
              <a16:creationId xmlns:a16="http://schemas.microsoft.com/office/drawing/2014/main" id="{E97E5A33-5C8C-4584-86EC-03E8316D49BD}"/>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081" name="Text Box 118">
          <a:extLst>
            <a:ext uri="{FF2B5EF4-FFF2-40B4-BE49-F238E27FC236}">
              <a16:creationId xmlns:a16="http://schemas.microsoft.com/office/drawing/2014/main" id="{CC69ACE5-4D35-4D73-A033-B0BB83AFA434}"/>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5082" name="Text Box 1">
          <a:extLst>
            <a:ext uri="{FF2B5EF4-FFF2-40B4-BE49-F238E27FC236}">
              <a16:creationId xmlns:a16="http://schemas.microsoft.com/office/drawing/2014/main" id="{F59DA50C-89BE-4B05-B884-75B03F7F8B58}"/>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5083" name="Text Box 118">
          <a:extLst>
            <a:ext uri="{FF2B5EF4-FFF2-40B4-BE49-F238E27FC236}">
              <a16:creationId xmlns:a16="http://schemas.microsoft.com/office/drawing/2014/main" id="{E085186C-811F-43AB-BF0D-2183CF1D4C96}"/>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5084" name="Text Box 1">
          <a:extLst>
            <a:ext uri="{FF2B5EF4-FFF2-40B4-BE49-F238E27FC236}">
              <a16:creationId xmlns:a16="http://schemas.microsoft.com/office/drawing/2014/main" id="{2A42C68F-CEA9-4953-B11B-B61F4553798F}"/>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48167"/>
    <xdr:sp macro="" textlink="">
      <xdr:nvSpPr>
        <xdr:cNvPr id="5085" name="Text Box 118">
          <a:extLst>
            <a:ext uri="{FF2B5EF4-FFF2-40B4-BE49-F238E27FC236}">
              <a16:creationId xmlns:a16="http://schemas.microsoft.com/office/drawing/2014/main" id="{B35865BE-555A-4BF8-A8BE-75CA216C1AAB}"/>
            </a:ext>
          </a:extLst>
        </xdr:cNvPr>
        <xdr:cNvSpPr txBox="1">
          <a:spLocks noChangeArrowheads="1"/>
        </xdr:cNvSpPr>
      </xdr:nvSpPr>
      <xdr:spPr bwMode="auto">
        <a:xfrm>
          <a:off x="3248025" y="12753975"/>
          <a:ext cx="0" cy="148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86" name="Text Box 1">
          <a:extLst>
            <a:ext uri="{FF2B5EF4-FFF2-40B4-BE49-F238E27FC236}">
              <a16:creationId xmlns:a16="http://schemas.microsoft.com/office/drawing/2014/main" id="{0B60CA69-4E6B-4099-A900-476E901179A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87" name="Text Box 118">
          <a:extLst>
            <a:ext uri="{FF2B5EF4-FFF2-40B4-BE49-F238E27FC236}">
              <a16:creationId xmlns:a16="http://schemas.microsoft.com/office/drawing/2014/main" id="{01393145-1ACF-49D3-A9CA-44F6A56FD3D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088" name="Text Box 1">
          <a:extLst>
            <a:ext uri="{FF2B5EF4-FFF2-40B4-BE49-F238E27FC236}">
              <a16:creationId xmlns:a16="http://schemas.microsoft.com/office/drawing/2014/main" id="{CC3D799F-B2C0-4C9A-A363-1EE0FDBABB9B}"/>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089" name="Text Box 118">
          <a:extLst>
            <a:ext uri="{FF2B5EF4-FFF2-40B4-BE49-F238E27FC236}">
              <a16:creationId xmlns:a16="http://schemas.microsoft.com/office/drawing/2014/main" id="{575CCFAC-38CF-4DA3-B698-A6399F8F0C2D}"/>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090" name="Text Box 1">
          <a:extLst>
            <a:ext uri="{FF2B5EF4-FFF2-40B4-BE49-F238E27FC236}">
              <a16:creationId xmlns:a16="http://schemas.microsoft.com/office/drawing/2014/main" id="{52CA5142-C42E-408F-8F12-CF5D6C0C6DCD}"/>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091" name="Text Box 118">
          <a:extLst>
            <a:ext uri="{FF2B5EF4-FFF2-40B4-BE49-F238E27FC236}">
              <a16:creationId xmlns:a16="http://schemas.microsoft.com/office/drawing/2014/main" id="{9E94523D-3D6C-491F-AB0F-0B6D6DB3C02D}"/>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092" name="Text Box 1">
          <a:extLst>
            <a:ext uri="{FF2B5EF4-FFF2-40B4-BE49-F238E27FC236}">
              <a16:creationId xmlns:a16="http://schemas.microsoft.com/office/drawing/2014/main" id="{1E01D596-BB8D-4B8C-BD23-B6E15FC5188B}"/>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093" name="Text Box 118">
          <a:extLst>
            <a:ext uri="{FF2B5EF4-FFF2-40B4-BE49-F238E27FC236}">
              <a16:creationId xmlns:a16="http://schemas.microsoft.com/office/drawing/2014/main" id="{37D35ED6-F0D9-4F97-8D21-864BBA065E3A}"/>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94" name="Text Box 1">
          <a:extLst>
            <a:ext uri="{FF2B5EF4-FFF2-40B4-BE49-F238E27FC236}">
              <a16:creationId xmlns:a16="http://schemas.microsoft.com/office/drawing/2014/main" id="{9CE4D198-F47B-43E1-A9A4-7AA6A962402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95" name="Text Box 118">
          <a:extLst>
            <a:ext uri="{FF2B5EF4-FFF2-40B4-BE49-F238E27FC236}">
              <a16:creationId xmlns:a16="http://schemas.microsoft.com/office/drawing/2014/main" id="{4FFA2800-EDDE-4469-BF50-406941CCBE21}"/>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096" name="Text Box 1">
          <a:extLst>
            <a:ext uri="{FF2B5EF4-FFF2-40B4-BE49-F238E27FC236}">
              <a16:creationId xmlns:a16="http://schemas.microsoft.com/office/drawing/2014/main" id="{769B90ED-3979-45A3-8C42-6470E22210D4}"/>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097" name="Text Box 118">
          <a:extLst>
            <a:ext uri="{FF2B5EF4-FFF2-40B4-BE49-F238E27FC236}">
              <a16:creationId xmlns:a16="http://schemas.microsoft.com/office/drawing/2014/main" id="{F31CE02C-6510-44E7-A9EF-30121A55EA36}"/>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98" name="Text Box 1">
          <a:extLst>
            <a:ext uri="{FF2B5EF4-FFF2-40B4-BE49-F238E27FC236}">
              <a16:creationId xmlns:a16="http://schemas.microsoft.com/office/drawing/2014/main" id="{51E74B63-8463-499E-B729-A73F40E21375}"/>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099" name="Text Box 118">
          <a:extLst>
            <a:ext uri="{FF2B5EF4-FFF2-40B4-BE49-F238E27FC236}">
              <a16:creationId xmlns:a16="http://schemas.microsoft.com/office/drawing/2014/main" id="{DC1E9C43-12CC-4773-987D-EF6F2632E9D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100" name="Text Box 1">
          <a:extLst>
            <a:ext uri="{FF2B5EF4-FFF2-40B4-BE49-F238E27FC236}">
              <a16:creationId xmlns:a16="http://schemas.microsoft.com/office/drawing/2014/main" id="{2B8F01A5-60F5-4C84-97AD-3E9277DEFF99}"/>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0" cy="152400"/>
    <xdr:sp macro="" textlink="">
      <xdr:nvSpPr>
        <xdr:cNvPr id="5101" name="Text Box 118">
          <a:extLst>
            <a:ext uri="{FF2B5EF4-FFF2-40B4-BE49-F238E27FC236}">
              <a16:creationId xmlns:a16="http://schemas.microsoft.com/office/drawing/2014/main" id="{ADCDB0FA-880C-4078-94CE-0E739A2292C0}"/>
            </a:ext>
          </a:extLst>
        </xdr:cNvPr>
        <xdr:cNvSpPr txBox="1">
          <a:spLocks noChangeArrowheads="1"/>
        </xdr:cNvSpPr>
      </xdr:nvSpPr>
      <xdr:spPr bwMode="auto">
        <a:xfrm>
          <a:off x="3248025" y="1275397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102" name="Text Box 1">
          <a:extLst>
            <a:ext uri="{FF2B5EF4-FFF2-40B4-BE49-F238E27FC236}">
              <a16:creationId xmlns:a16="http://schemas.microsoft.com/office/drawing/2014/main" id="{2751A05E-BB88-45EB-9685-B8937D29135E}"/>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103" name="Text Box 118">
          <a:extLst>
            <a:ext uri="{FF2B5EF4-FFF2-40B4-BE49-F238E27FC236}">
              <a16:creationId xmlns:a16="http://schemas.microsoft.com/office/drawing/2014/main" id="{8DE0A710-4CAC-437B-B3C5-8CAFADEB688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2231652</xdr:colOff>
      <xdr:row>53</xdr:row>
      <xdr:rowOff>149086</xdr:rowOff>
    </xdr:to>
    <xdr:sp macro="" textlink="">
      <xdr:nvSpPr>
        <xdr:cNvPr id="5104" name="Text Box 119">
          <a:extLst>
            <a:ext uri="{FF2B5EF4-FFF2-40B4-BE49-F238E27FC236}">
              <a16:creationId xmlns:a16="http://schemas.microsoft.com/office/drawing/2014/main" id="{4E0FE338-6330-46DE-A480-9684255D1D47}"/>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05" name="Text Box 120">
          <a:extLst>
            <a:ext uri="{FF2B5EF4-FFF2-40B4-BE49-F238E27FC236}">
              <a16:creationId xmlns:a16="http://schemas.microsoft.com/office/drawing/2014/main" id="{512B3AA8-E4C4-4C7B-87AA-74487BB66445}"/>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06" name="Text Box 119">
          <a:extLst>
            <a:ext uri="{FF2B5EF4-FFF2-40B4-BE49-F238E27FC236}">
              <a16:creationId xmlns:a16="http://schemas.microsoft.com/office/drawing/2014/main" id="{59423C87-D8C1-4324-9956-1735CEF416F6}"/>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07" name="Text Box 120">
          <a:extLst>
            <a:ext uri="{FF2B5EF4-FFF2-40B4-BE49-F238E27FC236}">
              <a16:creationId xmlns:a16="http://schemas.microsoft.com/office/drawing/2014/main" id="{D1716FFB-715A-4B5D-BEBB-FF82D04B0AEF}"/>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08" name="Text Box 119">
          <a:extLst>
            <a:ext uri="{FF2B5EF4-FFF2-40B4-BE49-F238E27FC236}">
              <a16:creationId xmlns:a16="http://schemas.microsoft.com/office/drawing/2014/main" id="{812A2A3C-615C-4784-8127-4B410C7ED299}"/>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09" name="Text Box 120">
          <a:extLst>
            <a:ext uri="{FF2B5EF4-FFF2-40B4-BE49-F238E27FC236}">
              <a16:creationId xmlns:a16="http://schemas.microsoft.com/office/drawing/2014/main" id="{33FD7356-6F7C-483E-8122-0EFB876D0C4A}"/>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10" name="Text Box 119">
          <a:extLst>
            <a:ext uri="{FF2B5EF4-FFF2-40B4-BE49-F238E27FC236}">
              <a16:creationId xmlns:a16="http://schemas.microsoft.com/office/drawing/2014/main" id="{267EBD2B-B56F-40F4-BBAA-4FFC6582918A}"/>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2231652</xdr:colOff>
      <xdr:row>53</xdr:row>
      <xdr:rowOff>149086</xdr:rowOff>
    </xdr:to>
    <xdr:sp macro="" textlink="">
      <xdr:nvSpPr>
        <xdr:cNvPr id="5111" name="Text Box 120">
          <a:extLst>
            <a:ext uri="{FF2B5EF4-FFF2-40B4-BE49-F238E27FC236}">
              <a16:creationId xmlns:a16="http://schemas.microsoft.com/office/drawing/2014/main" id="{F7BCDA57-E700-406A-BA4C-499EAE675422}"/>
            </a:ext>
          </a:extLst>
        </xdr:cNvPr>
        <xdr:cNvSpPr txBox="1">
          <a:spLocks noChangeArrowheads="1"/>
        </xdr:cNvSpPr>
      </xdr:nvSpPr>
      <xdr:spPr bwMode="auto">
        <a:xfrm>
          <a:off x="3248025" y="12753975"/>
          <a:ext cx="69477" cy="14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152400" cy="152401"/>
    <xdr:sp macro="" textlink="">
      <xdr:nvSpPr>
        <xdr:cNvPr id="5112" name="Text Box 1">
          <a:extLst>
            <a:ext uri="{FF2B5EF4-FFF2-40B4-BE49-F238E27FC236}">
              <a16:creationId xmlns:a16="http://schemas.microsoft.com/office/drawing/2014/main" id="{D03D2589-13BE-4C2F-9BF9-28C2F91101B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13" name="Text Box 118">
          <a:extLst>
            <a:ext uri="{FF2B5EF4-FFF2-40B4-BE49-F238E27FC236}">
              <a16:creationId xmlns:a16="http://schemas.microsoft.com/office/drawing/2014/main" id="{9E825E01-D3A1-4BDF-8DBD-DA78E41A36A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14" name="Text Box 1">
          <a:extLst>
            <a:ext uri="{FF2B5EF4-FFF2-40B4-BE49-F238E27FC236}">
              <a16:creationId xmlns:a16="http://schemas.microsoft.com/office/drawing/2014/main" id="{AE6BE772-77FC-474D-B89D-F6387EE829C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15" name="Text Box 118">
          <a:extLst>
            <a:ext uri="{FF2B5EF4-FFF2-40B4-BE49-F238E27FC236}">
              <a16:creationId xmlns:a16="http://schemas.microsoft.com/office/drawing/2014/main" id="{4C1E4E5E-9034-4E47-BE07-2128F68EA70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16" name="Text Box 1">
          <a:extLst>
            <a:ext uri="{FF2B5EF4-FFF2-40B4-BE49-F238E27FC236}">
              <a16:creationId xmlns:a16="http://schemas.microsoft.com/office/drawing/2014/main" id="{10E04796-D771-4D81-9B4C-C7692E7E1A3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17" name="Text Box 118">
          <a:extLst>
            <a:ext uri="{FF2B5EF4-FFF2-40B4-BE49-F238E27FC236}">
              <a16:creationId xmlns:a16="http://schemas.microsoft.com/office/drawing/2014/main" id="{9C7A87D5-7B68-4ACC-835F-B1F51241205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18" name="Text Box 1">
          <a:extLst>
            <a:ext uri="{FF2B5EF4-FFF2-40B4-BE49-F238E27FC236}">
              <a16:creationId xmlns:a16="http://schemas.microsoft.com/office/drawing/2014/main" id="{FE701367-4445-47AB-BBD3-7690B752B1B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19" name="Text Box 118">
          <a:extLst>
            <a:ext uri="{FF2B5EF4-FFF2-40B4-BE49-F238E27FC236}">
              <a16:creationId xmlns:a16="http://schemas.microsoft.com/office/drawing/2014/main" id="{D317874F-B929-49DD-AA13-90D6D3DEB26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0" name="Text Box 1">
          <a:extLst>
            <a:ext uri="{FF2B5EF4-FFF2-40B4-BE49-F238E27FC236}">
              <a16:creationId xmlns:a16="http://schemas.microsoft.com/office/drawing/2014/main" id="{B3E4E12A-D8CB-4440-8B86-21B28D5C810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1" name="Text Box 118">
          <a:extLst>
            <a:ext uri="{FF2B5EF4-FFF2-40B4-BE49-F238E27FC236}">
              <a16:creationId xmlns:a16="http://schemas.microsoft.com/office/drawing/2014/main" id="{219EC27E-435B-410C-A36C-8737F8D9AD2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2" name="Text Box 1">
          <a:extLst>
            <a:ext uri="{FF2B5EF4-FFF2-40B4-BE49-F238E27FC236}">
              <a16:creationId xmlns:a16="http://schemas.microsoft.com/office/drawing/2014/main" id="{B6193DB9-D43A-4771-8E1E-7D9C5AF5D7F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3" name="Text Box 118">
          <a:extLst>
            <a:ext uri="{FF2B5EF4-FFF2-40B4-BE49-F238E27FC236}">
              <a16:creationId xmlns:a16="http://schemas.microsoft.com/office/drawing/2014/main" id="{EDC57C26-045B-47FA-971A-93DE910353E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4" name="Text Box 1">
          <a:extLst>
            <a:ext uri="{FF2B5EF4-FFF2-40B4-BE49-F238E27FC236}">
              <a16:creationId xmlns:a16="http://schemas.microsoft.com/office/drawing/2014/main" id="{23D4C7E3-D961-4BE6-8636-4DA2F02D14E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25" name="Text Box 118">
          <a:extLst>
            <a:ext uri="{FF2B5EF4-FFF2-40B4-BE49-F238E27FC236}">
              <a16:creationId xmlns:a16="http://schemas.microsoft.com/office/drawing/2014/main" id="{4E8CC9BB-3A1C-4748-A3B8-E1AC0218ACA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26" name="Text Box 1">
          <a:extLst>
            <a:ext uri="{FF2B5EF4-FFF2-40B4-BE49-F238E27FC236}">
              <a16:creationId xmlns:a16="http://schemas.microsoft.com/office/drawing/2014/main" id="{8AE2CDBD-CC9E-46D0-B399-EB9D4D01307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27" name="Text Box 118">
          <a:extLst>
            <a:ext uri="{FF2B5EF4-FFF2-40B4-BE49-F238E27FC236}">
              <a16:creationId xmlns:a16="http://schemas.microsoft.com/office/drawing/2014/main" id="{3D9D027A-A212-475F-873D-B6F0EA8D43A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28" name="Text Box 1">
          <a:extLst>
            <a:ext uri="{FF2B5EF4-FFF2-40B4-BE49-F238E27FC236}">
              <a16:creationId xmlns:a16="http://schemas.microsoft.com/office/drawing/2014/main" id="{9AA44F3D-89D9-48FE-B641-E8883CCCA29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29" name="Text Box 118">
          <a:extLst>
            <a:ext uri="{FF2B5EF4-FFF2-40B4-BE49-F238E27FC236}">
              <a16:creationId xmlns:a16="http://schemas.microsoft.com/office/drawing/2014/main" id="{EB0E097B-F0E6-4D1C-BD80-D237885E0B0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30" name="Text Box 1">
          <a:extLst>
            <a:ext uri="{FF2B5EF4-FFF2-40B4-BE49-F238E27FC236}">
              <a16:creationId xmlns:a16="http://schemas.microsoft.com/office/drawing/2014/main" id="{BFD882BD-893D-4CE0-A047-6848BAC51B1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31" name="Text Box 118">
          <a:extLst>
            <a:ext uri="{FF2B5EF4-FFF2-40B4-BE49-F238E27FC236}">
              <a16:creationId xmlns:a16="http://schemas.microsoft.com/office/drawing/2014/main" id="{9741DB8C-6783-4EE6-80E9-44B491283D9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32" name="Text Box 1">
          <a:extLst>
            <a:ext uri="{FF2B5EF4-FFF2-40B4-BE49-F238E27FC236}">
              <a16:creationId xmlns:a16="http://schemas.microsoft.com/office/drawing/2014/main" id="{84B8FD7A-31F6-45CC-ACA8-0C3AC968657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33" name="Text Box 118">
          <a:extLst>
            <a:ext uri="{FF2B5EF4-FFF2-40B4-BE49-F238E27FC236}">
              <a16:creationId xmlns:a16="http://schemas.microsoft.com/office/drawing/2014/main" id="{CD1BF2C4-AC75-47DA-B17D-6F719E7FA66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34" name="Text Box 1">
          <a:extLst>
            <a:ext uri="{FF2B5EF4-FFF2-40B4-BE49-F238E27FC236}">
              <a16:creationId xmlns:a16="http://schemas.microsoft.com/office/drawing/2014/main" id="{C9171136-37FB-4EC0-B90C-8B9CF5D7D7A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135" name="Text Box 118">
          <a:extLst>
            <a:ext uri="{FF2B5EF4-FFF2-40B4-BE49-F238E27FC236}">
              <a16:creationId xmlns:a16="http://schemas.microsoft.com/office/drawing/2014/main" id="{ECE4EE15-95C9-48E5-BA19-0AAEB8023E8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36" name="Text Box 1">
          <a:extLst>
            <a:ext uri="{FF2B5EF4-FFF2-40B4-BE49-F238E27FC236}">
              <a16:creationId xmlns:a16="http://schemas.microsoft.com/office/drawing/2014/main" id="{B88F2803-6E48-4BE5-859C-AA02E925DEA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37" name="Text Box 118">
          <a:extLst>
            <a:ext uri="{FF2B5EF4-FFF2-40B4-BE49-F238E27FC236}">
              <a16:creationId xmlns:a16="http://schemas.microsoft.com/office/drawing/2014/main" id="{58FD2D9F-6B5A-4248-B151-1EFDE517F17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38" name="Text Box 1">
          <a:extLst>
            <a:ext uri="{FF2B5EF4-FFF2-40B4-BE49-F238E27FC236}">
              <a16:creationId xmlns:a16="http://schemas.microsoft.com/office/drawing/2014/main" id="{69F3E259-820B-4FA8-A28B-725E07DCD9E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39" name="Text Box 118">
          <a:extLst>
            <a:ext uri="{FF2B5EF4-FFF2-40B4-BE49-F238E27FC236}">
              <a16:creationId xmlns:a16="http://schemas.microsoft.com/office/drawing/2014/main" id="{AE974959-6239-421D-B844-6EDDF469AFB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40" name="Text Box 1">
          <a:extLst>
            <a:ext uri="{FF2B5EF4-FFF2-40B4-BE49-F238E27FC236}">
              <a16:creationId xmlns:a16="http://schemas.microsoft.com/office/drawing/2014/main" id="{1BD2FD43-A3D9-4241-A768-02B48C8D292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41" name="Text Box 118">
          <a:extLst>
            <a:ext uri="{FF2B5EF4-FFF2-40B4-BE49-F238E27FC236}">
              <a16:creationId xmlns:a16="http://schemas.microsoft.com/office/drawing/2014/main" id="{AC1D4283-B5AF-4236-A676-EDC42E30D95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42" name="Text Box 1">
          <a:extLst>
            <a:ext uri="{FF2B5EF4-FFF2-40B4-BE49-F238E27FC236}">
              <a16:creationId xmlns:a16="http://schemas.microsoft.com/office/drawing/2014/main" id="{5F5AC631-E7A1-4014-8AE2-4312C9850B3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43" name="Text Box 118">
          <a:extLst>
            <a:ext uri="{FF2B5EF4-FFF2-40B4-BE49-F238E27FC236}">
              <a16:creationId xmlns:a16="http://schemas.microsoft.com/office/drawing/2014/main" id="{9EBD0E63-8C98-41D3-9AD0-0DDB349CE45E}"/>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44" name="Text Box 1">
          <a:extLst>
            <a:ext uri="{FF2B5EF4-FFF2-40B4-BE49-F238E27FC236}">
              <a16:creationId xmlns:a16="http://schemas.microsoft.com/office/drawing/2014/main" id="{96A2E9E6-B1CD-408A-9E17-9F453183BA0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45" name="Text Box 118">
          <a:extLst>
            <a:ext uri="{FF2B5EF4-FFF2-40B4-BE49-F238E27FC236}">
              <a16:creationId xmlns:a16="http://schemas.microsoft.com/office/drawing/2014/main" id="{CA4F5AC9-6EEB-425A-98A7-9B09F0D925E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46" name="Text Box 1">
          <a:extLst>
            <a:ext uri="{FF2B5EF4-FFF2-40B4-BE49-F238E27FC236}">
              <a16:creationId xmlns:a16="http://schemas.microsoft.com/office/drawing/2014/main" id="{7F45843F-9D3A-4BC6-BEEA-B674A8BA9508}"/>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47" name="Text Box 118">
          <a:extLst>
            <a:ext uri="{FF2B5EF4-FFF2-40B4-BE49-F238E27FC236}">
              <a16:creationId xmlns:a16="http://schemas.microsoft.com/office/drawing/2014/main" id="{7AEAB61E-EBBD-4D81-ABFF-ECCDC3D5F644}"/>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48" name="Text Box 1">
          <a:extLst>
            <a:ext uri="{FF2B5EF4-FFF2-40B4-BE49-F238E27FC236}">
              <a16:creationId xmlns:a16="http://schemas.microsoft.com/office/drawing/2014/main" id="{EE7FC419-13B1-4941-8AB0-6C116CF894E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49" name="Text Box 118">
          <a:extLst>
            <a:ext uri="{FF2B5EF4-FFF2-40B4-BE49-F238E27FC236}">
              <a16:creationId xmlns:a16="http://schemas.microsoft.com/office/drawing/2014/main" id="{61D32FD3-A18F-4174-B170-6DB0358DF66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50" name="Text Box 1">
          <a:extLst>
            <a:ext uri="{FF2B5EF4-FFF2-40B4-BE49-F238E27FC236}">
              <a16:creationId xmlns:a16="http://schemas.microsoft.com/office/drawing/2014/main" id="{9F51BA87-B323-4692-9A79-5ECE80ADA05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51" name="Text Box 118">
          <a:extLst>
            <a:ext uri="{FF2B5EF4-FFF2-40B4-BE49-F238E27FC236}">
              <a16:creationId xmlns:a16="http://schemas.microsoft.com/office/drawing/2014/main" id="{FFACA8F5-90B0-4783-B1C7-E339E97932D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2162175</xdr:colOff>
      <xdr:row>53</xdr:row>
      <xdr:rowOff>0</xdr:rowOff>
    </xdr:from>
    <xdr:to>
      <xdr:col>2</xdr:col>
      <xdr:colOff>59386</xdr:colOff>
      <xdr:row>55</xdr:row>
      <xdr:rowOff>133234</xdr:rowOff>
    </xdr:to>
    <xdr:sp macro="" textlink="">
      <xdr:nvSpPr>
        <xdr:cNvPr id="5152" name="Text Box 1">
          <a:extLst>
            <a:ext uri="{FF2B5EF4-FFF2-40B4-BE49-F238E27FC236}">
              <a16:creationId xmlns:a16="http://schemas.microsoft.com/office/drawing/2014/main" id="{58CE2125-DF39-40DE-9920-8B0887F3C283}"/>
            </a:ext>
          </a:extLst>
        </xdr:cNvPr>
        <xdr:cNvSpPr txBox="1">
          <a:spLocks noChangeArrowheads="1"/>
        </xdr:cNvSpPr>
      </xdr:nvSpPr>
      <xdr:spPr bwMode="auto">
        <a:xfrm>
          <a:off x="1085850" y="12753975"/>
          <a:ext cx="59386" cy="4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133234</xdr:rowOff>
    </xdr:to>
    <xdr:sp macro="" textlink="">
      <xdr:nvSpPr>
        <xdr:cNvPr id="5153" name="Text Box 118">
          <a:extLst>
            <a:ext uri="{FF2B5EF4-FFF2-40B4-BE49-F238E27FC236}">
              <a16:creationId xmlns:a16="http://schemas.microsoft.com/office/drawing/2014/main" id="{01CAF9FF-71B8-4643-9993-7D3F35A9D463}"/>
            </a:ext>
          </a:extLst>
        </xdr:cNvPr>
        <xdr:cNvSpPr txBox="1">
          <a:spLocks noChangeArrowheads="1"/>
        </xdr:cNvSpPr>
      </xdr:nvSpPr>
      <xdr:spPr bwMode="auto">
        <a:xfrm>
          <a:off x="1085850" y="12753975"/>
          <a:ext cx="59386" cy="4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133234</xdr:rowOff>
    </xdr:to>
    <xdr:sp macro="" textlink="">
      <xdr:nvSpPr>
        <xdr:cNvPr id="5154" name="Text Box 1">
          <a:extLst>
            <a:ext uri="{FF2B5EF4-FFF2-40B4-BE49-F238E27FC236}">
              <a16:creationId xmlns:a16="http://schemas.microsoft.com/office/drawing/2014/main" id="{E1867806-0EF6-49E1-BBA3-93F4E8C91BAC}"/>
            </a:ext>
          </a:extLst>
        </xdr:cNvPr>
        <xdr:cNvSpPr txBox="1">
          <a:spLocks noChangeArrowheads="1"/>
        </xdr:cNvSpPr>
      </xdr:nvSpPr>
      <xdr:spPr bwMode="auto">
        <a:xfrm>
          <a:off x="1085850" y="12753975"/>
          <a:ext cx="59386" cy="4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2162175</xdr:colOff>
      <xdr:row>53</xdr:row>
      <xdr:rowOff>0</xdr:rowOff>
    </xdr:from>
    <xdr:to>
      <xdr:col>2</xdr:col>
      <xdr:colOff>59386</xdr:colOff>
      <xdr:row>55</xdr:row>
      <xdr:rowOff>133234</xdr:rowOff>
    </xdr:to>
    <xdr:sp macro="" textlink="">
      <xdr:nvSpPr>
        <xdr:cNvPr id="5155" name="Text Box 118">
          <a:extLst>
            <a:ext uri="{FF2B5EF4-FFF2-40B4-BE49-F238E27FC236}">
              <a16:creationId xmlns:a16="http://schemas.microsoft.com/office/drawing/2014/main" id="{A7D48054-7616-4826-B820-9504013A1A7A}"/>
            </a:ext>
          </a:extLst>
        </xdr:cNvPr>
        <xdr:cNvSpPr txBox="1">
          <a:spLocks noChangeArrowheads="1"/>
        </xdr:cNvSpPr>
      </xdr:nvSpPr>
      <xdr:spPr bwMode="auto">
        <a:xfrm>
          <a:off x="1085850" y="12753975"/>
          <a:ext cx="59386" cy="4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2162175</xdr:colOff>
      <xdr:row>53</xdr:row>
      <xdr:rowOff>0</xdr:rowOff>
    </xdr:from>
    <xdr:ext cx="152400" cy="152401"/>
    <xdr:sp macro="" textlink="">
      <xdr:nvSpPr>
        <xdr:cNvPr id="5156" name="Text Box 1">
          <a:extLst>
            <a:ext uri="{FF2B5EF4-FFF2-40B4-BE49-F238E27FC236}">
              <a16:creationId xmlns:a16="http://schemas.microsoft.com/office/drawing/2014/main" id="{6B1710C1-6702-49E8-8C29-D87B6D9BCB7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57" name="Text Box 118">
          <a:extLst>
            <a:ext uri="{FF2B5EF4-FFF2-40B4-BE49-F238E27FC236}">
              <a16:creationId xmlns:a16="http://schemas.microsoft.com/office/drawing/2014/main" id="{B920E651-06C6-4396-83D4-4CDF98810C0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58" name="Text Box 1">
          <a:extLst>
            <a:ext uri="{FF2B5EF4-FFF2-40B4-BE49-F238E27FC236}">
              <a16:creationId xmlns:a16="http://schemas.microsoft.com/office/drawing/2014/main" id="{5ED0F26D-9863-4EA7-81C7-7167648B761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59" name="Text Box 118">
          <a:extLst>
            <a:ext uri="{FF2B5EF4-FFF2-40B4-BE49-F238E27FC236}">
              <a16:creationId xmlns:a16="http://schemas.microsoft.com/office/drawing/2014/main" id="{D9AAEDEA-FEDC-45E3-BB04-98ECF760EAD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0" name="Text Box 1">
          <a:extLst>
            <a:ext uri="{FF2B5EF4-FFF2-40B4-BE49-F238E27FC236}">
              <a16:creationId xmlns:a16="http://schemas.microsoft.com/office/drawing/2014/main" id="{EBF24A42-ACBC-4ED2-9F62-0EBFD293110B}"/>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1" name="Text Box 118">
          <a:extLst>
            <a:ext uri="{FF2B5EF4-FFF2-40B4-BE49-F238E27FC236}">
              <a16:creationId xmlns:a16="http://schemas.microsoft.com/office/drawing/2014/main" id="{CFB58450-12C8-4677-AB1F-1E74CCEB06E5}"/>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2" name="Text Box 1">
          <a:extLst>
            <a:ext uri="{FF2B5EF4-FFF2-40B4-BE49-F238E27FC236}">
              <a16:creationId xmlns:a16="http://schemas.microsoft.com/office/drawing/2014/main" id="{A295B74C-7924-4EB9-A7C2-97ACE7AB500C}"/>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3" name="Text Box 118">
          <a:extLst>
            <a:ext uri="{FF2B5EF4-FFF2-40B4-BE49-F238E27FC236}">
              <a16:creationId xmlns:a16="http://schemas.microsoft.com/office/drawing/2014/main" id="{4FCC8AFE-8A52-444F-A27C-F841F49C811A}"/>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64" name="Text Box 1">
          <a:extLst>
            <a:ext uri="{FF2B5EF4-FFF2-40B4-BE49-F238E27FC236}">
              <a16:creationId xmlns:a16="http://schemas.microsoft.com/office/drawing/2014/main" id="{F344A03C-7506-498F-B6EE-C7926CFF141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65" name="Text Box 118">
          <a:extLst>
            <a:ext uri="{FF2B5EF4-FFF2-40B4-BE49-F238E27FC236}">
              <a16:creationId xmlns:a16="http://schemas.microsoft.com/office/drawing/2014/main" id="{9F74B29C-6D3A-45F2-9D65-ED0BA294DDC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66" name="Text Box 1">
          <a:extLst>
            <a:ext uri="{FF2B5EF4-FFF2-40B4-BE49-F238E27FC236}">
              <a16:creationId xmlns:a16="http://schemas.microsoft.com/office/drawing/2014/main" id="{A6DBB303-6BF1-4724-ABFF-5FA51033973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67" name="Text Box 118">
          <a:extLst>
            <a:ext uri="{FF2B5EF4-FFF2-40B4-BE49-F238E27FC236}">
              <a16:creationId xmlns:a16="http://schemas.microsoft.com/office/drawing/2014/main" id="{A9FDA69F-F884-449B-8C16-2316C01E116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8" name="Text Box 1">
          <a:extLst>
            <a:ext uri="{FF2B5EF4-FFF2-40B4-BE49-F238E27FC236}">
              <a16:creationId xmlns:a16="http://schemas.microsoft.com/office/drawing/2014/main" id="{4FA24CC9-EB25-4218-A39C-EE618D963D5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69" name="Text Box 118">
          <a:extLst>
            <a:ext uri="{FF2B5EF4-FFF2-40B4-BE49-F238E27FC236}">
              <a16:creationId xmlns:a16="http://schemas.microsoft.com/office/drawing/2014/main" id="{13387317-5E82-4904-B579-BB39D6E1046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70" name="Text Box 1">
          <a:extLst>
            <a:ext uri="{FF2B5EF4-FFF2-40B4-BE49-F238E27FC236}">
              <a16:creationId xmlns:a16="http://schemas.microsoft.com/office/drawing/2014/main" id="{8B23702D-32DA-411D-AACC-0FAA1B13C170}"/>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470087"/>
    <xdr:sp macro="" textlink="">
      <xdr:nvSpPr>
        <xdr:cNvPr id="5171" name="Text Box 118">
          <a:extLst>
            <a:ext uri="{FF2B5EF4-FFF2-40B4-BE49-F238E27FC236}">
              <a16:creationId xmlns:a16="http://schemas.microsoft.com/office/drawing/2014/main" id="{37DF54E6-F83F-4343-96B0-75C2B57BEED7}"/>
            </a:ext>
          </a:extLst>
        </xdr:cNvPr>
        <xdr:cNvSpPr txBox="1">
          <a:spLocks noChangeArrowheads="1"/>
        </xdr:cNvSpPr>
      </xdr:nvSpPr>
      <xdr:spPr bwMode="auto">
        <a:xfrm>
          <a:off x="1085850" y="12753975"/>
          <a:ext cx="76200" cy="47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72" name="Text Box 1">
          <a:extLst>
            <a:ext uri="{FF2B5EF4-FFF2-40B4-BE49-F238E27FC236}">
              <a16:creationId xmlns:a16="http://schemas.microsoft.com/office/drawing/2014/main" id="{8D853B9C-BC7E-482F-A0FF-65BAA9B994B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73" name="Text Box 118">
          <a:extLst>
            <a:ext uri="{FF2B5EF4-FFF2-40B4-BE49-F238E27FC236}">
              <a16:creationId xmlns:a16="http://schemas.microsoft.com/office/drawing/2014/main" id="{A2078002-5E86-431D-AE6F-BE3A85DE4EF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74" name="Text Box 1">
          <a:extLst>
            <a:ext uri="{FF2B5EF4-FFF2-40B4-BE49-F238E27FC236}">
              <a16:creationId xmlns:a16="http://schemas.microsoft.com/office/drawing/2014/main" id="{32A4BA0B-0DF3-4B85-93ED-BEFC1C065EA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175" name="Text Box 118">
          <a:extLst>
            <a:ext uri="{FF2B5EF4-FFF2-40B4-BE49-F238E27FC236}">
              <a16:creationId xmlns:a16="http://schemas.microsoft.com/office/drawing/2014/main" id="{886EBA66-27F7-4658-9227-1A19CBE1B3D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76" name="Text Box 1">
          <a:extLst>
            <a:ext uri="{FF2B5EF4-FFF2-40B4-BE49-F238E27FC236}">
              <a16:creationId xmlns:a16="http://schemas.microsoft.com/office/drawing/2014/main" id="{2FFD52C2-C4FA-4D5C-A1C6-8DCEB178E3D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77" name="Text Box 118">
          <a:extLst>
            <a:ext uri="{FF2B5EF4-FFF2-40B4-BE49-F238E27FC236}">
              <a16:creationId xmlns:a16="http://schemas.microsoft.com/office/drawing/2014/main" id="{5B586603-1CF1-4F25-9251-79DB16C6C3A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78" name="Text Box 1">
          <a:extLst>
            <a:ext uri="{FF2B5EF4-FFF2-40B4-BE49-F238E27FC236}">
              <a16:creationId xmlns:a16="http://schemas.microsoft.com/office/drawing/2014/main" id="{92A72A9D-DB60-4C65-BC51-B5907A8AD65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79" name="Text Box 118">
          <a:extLst>
            <a:ext uri="{FF2B5EF4-FFF2-40B4-BE49-F238E27FC236}">
              <a16:creationId xmlns:a16="http://schemas.microsoft.com/office/drawing/2014/main" id="{AF3CFA39-D8DA-434E-8CFC-E977081C8C3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0" name="Text Box 1">
          <a:extLst>
            <a:ext uri="{FF2B5EF4-FFF2-40B4-BE49-F238E27FC236}">
              <a16:creationId xmlns:a16="http://schemas.microsoft.com/office/drawing/2014/main" id="{E8EEF436-B541-40C4-956A-FBB24B2F44A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1" name="Text Box 118">
          <a:extLst>
            <a:ext uri="{FF2B5EF4-FFF2-40B4-BE49-F238E27FC236}">
              <a16:creationId xmlns:a16="http://schemas.microsoft.com/office/drawing/2014/main" id="{C847759D-52B5-4607-B2F4-9F42932EFAD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82" name="Text Box 1">
          <a:extLst>
            <a:ext uri="{FF2B5EF4-FFF2-40B4-BE49-F238E27FC236}">
              <a16:creationId xmlns:a16="http://schemas.microsoft.com/office/drawing/2014/main" id="{713C8251-8B51-430E-8E91-AE9F2126C3D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83" name="Text Box 118">
          <a:extLst>
            <a:ext uri="{FF2B5EF4-FFF2-40B4-BE49-F238E27FC236}">
              <a16:creationId xmlns:a16="http://schemas.microsoft.com/office/drawing/2014/main" id="{62155402-E0F9-49E2-B2AA-803B6B7D6EB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4" name="Text Box 1">
          <a:extLst>
            <a:ext uri="{FF2B5EF4-FFF2-40B4-BE49-F238E27FC236}">
              <a16:creationId xmlns:a16="http://schemas.microsoft.com/office/drawing/2014/main" id="{E875975B-F6F9-4530-953C-C421D46A779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5" name="Text Box 118">
          <a:extLst>
            <a:ext uri="{FF2B5EF4-FFF2-40B4-BE49-F238E27FC236}">
              <a16:creationId xmlns:a16="http://schemas.microsoft.com/office/drawing/2014/main" id="{2C9AB574-0D75-47BB-8404-D6A8FCD9826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6" name="Text Box 1">
          <a:extLst>
            <a:ext uri="{FF2B5EF4-FFF2-40B4-BE49-F238E27FC236}">
              <a16:creationId xmlns:a16="http://schemas.microsoft.com/office/drawing/2014/main" id="{8A0BACB1-FDDC-4BDF-8777-116953125CC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7" name="Text Box 118">
          <a:extLst>
            <a:ext uri="{FF2B5EF4-FFF2-40B4-BE49-F238E27FC236}">
              <a16:creationId xmlns:a16="http://schemas.microsoft.com/office/drawing/2014/main" id="{DFA060AB-3AE3-4868-B8F4-26D7E80247C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8" name="Text Box 1">
          <a:extLst>
            <a:ext uri="{FF2B5EF4-FFF2-40B4-BE49-F238E27FC236}">
              <a16:creationId xmlns:a16="http://schemas.microsoft.com/office/drawing/2014/main" id="{390C0DAB-A5B8-4D9A-A866-35C4034F583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189" name="Text Box 118">
          <a:extLst>
            <a:ext uri="{FF2B5EF4-FFF2-40B4-BE49-F238E27FC236}">
              <a16:creationId xmlns:a16="http://schemas.microsoft.com/office/drawing/2014/main" id="{BAFFAD44-AA26-4117-BF87-ACDEE3285E4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90" name="Text Box 1">
          <a:extLst>
            <a:ext uri="{FF2B5EF4-FFF2-40B4-BE49-F238E27FC236}">
              <a16:creationId xmlns:a16="http://schemas.microsoft.com/office/drawing/2014/main" id="{070C0DA1-C4FF-481A-B330-3F97E730341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191" name="Text Box 118">
          <a:extLst>
            <a:ext uri="{FF2B5EF4-FFF2-40B4-BE49-F238E27FC236}">
              <a16:creationId xmlns:a16="http://schemas.microsoft.com/office/drawing/2014/main" id="{6412B733-E864-4093-AA4D-6E177D24627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2" name="Text Box 3">
          <a:extLst>
            <a:ext uri="{FF2B5EF4-FFF2-40B4-BE49-F238E27FC236}">
              <a16:creationId xmlns:a16="http://schemas.microsoft.com/office/drawing/2014/main" id="{7BD16F11-3C71-4612-B242-4FAD15C7815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3" name="Text Box 4">
          <a:extLst>
            <a:ext uri="{FF2B5EF4-FFF2-40B4-BE49-F238E27FC236}">
              <a16:creationId xmlns:a16="http://schemas.microsoft.com/office/drawing/2014/main" id="{D38EF4E9-1F04-4425-9B5D-E59ECB8792F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4" name="Text Box 5">
          <a:extLst>
            <a:ext uri="{FF2B5EF4-FFF2-40B4-BE49-F238E27FC236}">
              <a16:creationId xmlns:a16="http://schemas.microsoft.com/office/drawing/2014/main" id="{7B988C57-A614-406E-A120-045C650F77D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5" name="Text Box 6">
          <a:extLst>
            <a:ext uri="{FF2B5EF4-FFF2-40B4-BE49-F238E27FC236}">
              <a16:creationId xmlns:a16="http://schemas.microsoft.com/office/drawing/2014/main" id="{67668BF1-F856-4C1E-A433-9801CD9DCD1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6" name="Text Box 7">
          <a:extLst>
            <a:ext uri="{FF2B5EF4-FFF2-40B4-BE49-F238E27FC236}">
              <a16:creationId xmlns:a16="http://schemas.microsoft.com/office/drawing/2014/main" id="{C87EF3E8-71FA-4B12-82E7-8A6CB24EDF8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7" name="Text Box 8">
          <a:extLst>
            <a:ext uri="{FF2B5EF4-FFF2-40B4-BE49-F238E27FC236}">
              <a16:creationId xmlns:a16="http://schemas.microsoft.com/office/drawing/2014/main" id="{F6871EE2-C480-448C-8979-B986A20F0DE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8" name="Text Box 9">
          <a:extLst>
            <a:ext uri="{FF2B5EF4-FFF2-40B4-BE49-F238E27FC236}">
              <a16:creationId xmlns:a16="http://schemas.microsoft.com/office/drawing/2014/main" id="{7A47FB1E-AF7F-4713-8ABE-1A1AF589E2A2}"/>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199" name="Text Box 10">
          <a:extLst>
            <a:ext uri="{FF2B5EF4-FFF2-40B4-BE49-F238E27FC236}">
              <a16:creationId xmlns:a16="http://schemas.microsoft.com/office/drawing/2014/main" id="{22B34991-3ECC-467B-9820-D6AC2AD923A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0" name="Text Box 11">
          <a:extLst>
            <a:ext uri="{FF2B5EF4-FFF2-40B4-BE49-F238E27FC236}">
              <a16:creationId xmlns:a16="http://schemas.microsoft.com/office/drawing/2014/main" id="{6833441B-F528-488E-80CE-63FD33470F4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1" name="Text Box 12">
          <a:extLst>
            <a:ext uri="{FF2B5EF4-FFF2-40B4-BE49-F238E27FC236}">
              <a16:creationId xmlns:a16="http://schemas.microsoft.com/office/drawing/2014/main" id="{C5EBE27D-6796-400F-BE18-605BE4AEF8B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2" name="Text Box 13">
          <a:extLst>
            <a:ext uri="{FF2B5EF4-FFF2-40B4-BE49-F238E27FC236}">
              <a16:creationId xmlns:a16="http://schemas.microsoft.com/office/drawing/2014/main" id="{B078F42F-EA18-4394-A976-F9310731C8E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3" name="Text Box 14">
          <a:extLst>
            <a:ext uri="{FF2B5EF4-FFF2-40B4-BE49-F238E27FC236}">
              <a16:creationId xmlns:a16="http://schemas.microsoft.com/office/drawing/2014/main" id="{3207256A-8886-4583-ABA6-4C623AF07DD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4" name="Text Box 15">
          <a:extLst>
            <a:ext uri="{FF2B5EF4-FFF2-40B4-BE49-F238E27FC236}">
              <a16:creationId xmlns:a16="http://schemas.microsoft.com/office/drawing/2014/main" id="{E6B3E330-8F20-46DD-9D81-991F32FC7B1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5" name="Text Box 16">
          <a:extLst>
            <a:ext uri="{FF2B5EF4-FFF2-40B4-BE49-F238E27FC236}">
              <a16:creationId xmlns:a16="http://schemas.microsoft.com/office/drawing/2014/main" id="{4A614636-CAFB-4812-8C50-CB7F8039C73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6" name="Text Box 17">
          <a:extLst>
            <a:ext uri="{FF2B5EF4-FFF2-40B4-BE49-F238E27FC236}">
              <a16:creationId xmlns:a16="http://schemas.microsoft.com/office/drawing/2014/main" id="{86E31FA7-9A0A-4D2F-B20E-786D344AB85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7" name="Text Box 18">
          <a:extLst>
            <a:ext uri="{FF2B5EF4-FFF2-40B4-BE49-F238E27FC236}">
              <a16:creationId xmlns:a16="http://schemas.microsoft.com/office/drawing/2014/main" id="{966DEACA-2E6B-41C2-AEB0-C2AF5B9A162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8" name="Text Box 19">
          <a:extLst>
            <a:ext uri="{FF2B5EF4-FFF2-40B4-BE49-F238E27FC236}">
              <a16:creationId xmlns:a16="http://schemas.microsoft.com/office/drawing/2014/main" id="{C20F8BF7-E204-4CA5-A6E7-43EB7FAC616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09" name="Text Box 20">
          <a:extLst>
            <a:ext uri="{FF2B5EF4-FFF2-40B4-BE49-F238E27FC236}">
              <a16:creationId xmlns:a16="http://schemas.microsoft.com/office/drawing/2014/main" id="{73112C35-F7E5-47BE-A34F-006CE7596B4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0" name="Text Box 21">
          <a:extLst>
            <a:ext uri="{FF2B5EF4-FFF2-40B4-BE49-F238E27FC236}">
              <a16:creationId xmlns:a16="http://schemas.microsoft.com/office/drawing/2014/main" id="{5B78768A-F9F2-4C45-A15E-1070DE68C97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1" name="Text Box 22">
          <a:extLst>
            <a:ext uri="{FF2B5EF4-FFF2-40B4-BE49-F238E27FC236}">
              <a16:creationId xmlns:a16="http://schemas.microsoft.com/office/drawing/2014/main" id="{26186D95-A694-4ACC-BC5F-57E6172F8F5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2" name="Text Box 23">
          <a:extLst>
            <a:ext uri="{FF2B5EF4-FFF2-40B4-BE49-F238E27FC236}">
              <a16:creationId xmlns:a16="http://schemas.microsoft.com/office/drawing/2014/main" id="{C107EAA0-B956-4D55-B458-6DFC7D93CA5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3" name="Text Box 24">
          <a:extLst>
            <a:ext uri="{FF2B5EF4-FFF2-40B4-BE49-F238E27FC236}">
              <a16:creationId xmlns:a16="http://schemas.microsoft.com/office/drawing/2014/main" id="{C937EB21-48EA-480E-BAC0-DE7FA3D5F20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4" name="Text Box 25">
          <a:extLst>
            <a:ext uri="{FF2B5EF4-FFF2-40B4-BE49-F238E27FC236}">
              <a16:creationId xmlns:a16="http://schemas.microsoft.com/office/drawing/2014/main" id="{CD2C81C3-579B-4E82-8939-DB86648F93F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5" name="Text Box 48">
          <a:extLst>
            <a:ext uri="{FF2B5EF4-FFF2-40B4-BE49-F238E27FC236}">
              <a16:creationId xmlns:a16="http://schemas.microsoft.com/office/drawing/2014/main" id="{FA1DFC50-6983-44A0-8B2F-E76E28AF186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6" name="Text Box 93">
          <a:extLst>
            <a:ext uri="{FF2B5EF4-FFF2-40B4-BE49-F238E27FC236}">
              <a16:creationId xmlns:a16="http://schemas.microsoft.com/office/drawing/2014/main" id="{20EA7766-1501-4656-AC6D-C4CCEBE3DAE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217" name="Text Box 94">
          <a:extLst>
            <a:ext uri="{FF2B5EF4-FFF2-40B4-BE49-F238E27FC236}">
              <a16:creationId xmlns:a16="http://schemas.microsoft.com/office/drawing/2014/main" id="{733D2C45-4EB7-40CF-89DE-4467D09514F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18" name="Text Box 1">
          <a:extLst>
            <a:ext uri="{FF2B5EF4-FFF2-40B4-BE49-F238E27FC236}">
              <a16:creationId xmlns:a16="http://schemas.microsoft.com/office/drawing/2014/main" id="{36DB03DF-FDF8-4D1F-8B1A-311D09E50BE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19" name="Text Box 118">
          <a:extLst>
            <a:ext uri="{FF2B5EF4-FFF2-40B4-BE49-F238E27FC236}">
              <a16:creationId xmlns:a16="http://schemas.microsoft.com/office/drawing/2014/main" id="{72FFAE9A-25E8-4AAB-8D48-7B2BCCD623A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20" name="Text Box 1">
          <a:extLst>
            <a:ext uri="{FF2B5EF4-FFF2-40B4-BE49-F238E27FC236}">
              <a16:creationId xmlns:a16="http://schemas.microsoft.com/office/drawing/2014/main" id="{09F85EAB-F00E-4C7F-803B-CE39367040C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21" name="Text Box 118">
          <a:extLst>
            <a:ext uri="{FF2B5EF4-FFF2-40B4-BE49-F238E27FC236}">
              <a16:creationId xmlns:a16="http://schemas.microsoft.com/office/drawing/2014/main" id="{B57A4AFC-F078-429A-BD4F-D8E7AEF59F9B}"/>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22" name="Text Box 1">
          <a:extLst>
            <a:ext uri="{FF2B5EF4-FFF2-40B4-BE49-F238E27FC236}">
              <a16:creationId xmlns:a16="http://schemas.microsoft.com/office/drawing/2014/main" id="{62424064-A254-43EC-9F34-3568900C19C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23" name="Text Box 118">
          <a:extLst>
            <a:ext uri="{FF2B5EF4-FFF2-40B4-BE49-F238E27FC236}">
              <a16:creationId xmlns:a16="http://schemas.microsoft.com/office/drawing/2014/main" id="{F8924FC2-24FB-4577-B90F-F871C945BB9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24" name="Text Box 1">
          <a:extLst>
            <a:ext uri="{FF2B5EF4-FFF2-40B4-BE49-F238E27FC236}">
              <a16:creationId xmlns:a16="http://schemas.microsoft.com/office/drawing/2014/main" id="{FB24C8D2-C5DC-40AD-ACEC-5717A397FFDA}"/>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25" name="Text Box 118">
          <a:extLst>
            <a:ext uri="{FF2B5EF4-FFF2-40B4-BE49-F238E27FC236}">
              <a16:creationId xmlns:a16="http://schemas.microsoft.com/office/drawing/2014/main" id="{5D97D9AE-6F90-4B18-AF96-51DAEDCBCFB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26" name="Text Box 1">
          <a:extLst>
            <a:ext uri="{FF2B5EF4-FFF2-40B4-BE49-F238E27FC236}">
              <a16:creationId xmlns:a16="http://schemas.microsoft.com/office/drawing/2014/main" id="{27F4C1C3-A79F-470E-B8BC-8AA1FD15D17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27" name="Text Box 118">
          <a:extLst>
            <a:ext uri="{FF2B5EF4-FFF2-40B4-BE49-F238E27FC236}">
              <a16:creationId xmlns:a16="http://schemas.microsoft.com/office/drawing/2014/main" id="{ED78EC94-EDE5-46A5-BB50-F77D7FE3ADBE}"/>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228" name="Text Box 1">
          <a:extLst>
            <a:ext uri="{FF2B5EF4-FFF2-40B4-BE49-F238E27FC236}">
              <a16:creationId xmlns:a16="http://schemas.microsoft.com/office/drawing/2014/main" id="{B3152D56-FCC1-4A57-AB08-7715991664D1}"/>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229" name="Text Box 118">
          <a:extLst>
            <a:ext uri="{FF2B5EF4-FFF2-40B4-BE49-F238E27FC236}">
              <a16:creationId xmlns:a16="http://schemas.microsoft.com/office/drawing/2014/main" id="{FECA321E-AB23-4D17-8A6D-2DD4A2F92F4D}"/>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0" name="Text Box 3">
          <a:extLst>
            <a:ext uri="{FF2B5EF4-FFF2-40B4-BE49-F238E27FC236}">
              <a16:creationId xmlns:a16="http://schemas.microsoft.com/office/drawing/2014/main" id="{01949AB8-E155-4FD6-B347-82B957AD298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1" name="Text Box 4">
          <a:extLst>
            <a:ext uri="{FF2B5EF4-FFF2-40B4-BE49-F238E27FC236}">
              <a16:creationId xmlns:a16="http://schemas.microsoft.com/office/drawing/2014/main" id="{360A291C-0EE1-4781-860C-4C7FFAED8BA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2" name="Text Box 5">
          <a:extLst>
            <a:ext uri="{FF2B5EF4-FFF2-40B4-BE49-F238E27FC236}">
              <a16:creationId xmlns:a16="http://schemas.microsoft.com/office/drawing/2014/main" id="{2BC82AB8-4FF9-4D85-9A8A-56778D4CA3B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3" name="Text Box 6">
          <a:extLst>
            <a:ext uri="{FF2B5EF4-FFF2-40B4-BE49-F238E27FC236}">
              <a16:creationId xmlns:a16="http://schemas.microsoft.com/office/drawing/2014/main" id="{6D09E1D1-E402-4EC4-A402-ECDEB618193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4" name="Text Box 7">
          <a:extLst>
            <a:ext uri="{FF2B5EF4-FFF2-40B4-BE49-F238E27FC236}">
              <a16:creationId xmlns:a16="http://schemas.microsoft.com/office/drawing/2014/main" id="{69557E7A-A702-405D-A428-FD4E5E5AB28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5" name="Text Box 8">
          <a:extLst>
            <a:ext uri="{FF2B5EF4-FFF2-40B4-BE49-F238E27FC236}">
              <a16:creationId xmlns:a16="http://schemas.microsoft.com/office/drawing/2014/main" id="{AFA18A27-7A54-4DE2-994C-4670FCEA7EF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6" name="Text Box 9">
          <a:extLst>
            <a:ext uri="{FF2B5EF4-FFF2-40B4-BE49-F238E27FC236}">
              <a16:creationId xmlns:a16="http://schemas.microsoft.com/office/drawing/2014/main" id="{16A6692A-E30A-48AB-A9D5-0DF5FEA3588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7" name="Text Box 10">
          <a:extLst>
            <a:ext uri="{FF2B5EF4-FFF2-40B4-BE49-F238E27FC236}">
              <a16:creationId xmlns:a16="http://schemas.microsoft.com/office/drawing/2014/main" id="{8B06A41F-5464-4828-95E1-0CF50C5A024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8" name="Text Box 11">
          <a:extLst>
            <a:ext uri="{FF2B5EF4-FFF2-40B4-BE49-F238E27FC236}">
              <a16:creationId xmlns:a16="http://schemas.microsoft.com/office/drawing/2014/main" id="{3E9CCC85-57CE-420B-B042-A1D16A34C9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39" name="Text Box 12">
          <a:extLst>
            <a:ext uri="{FF2B5EF4-FFF2-40B4-BE49-F238E27FC236}">
              <a16:creationId xmlns:a16="http://schemas.microsoft.com/office/drawing/2014/main" id="{D7CAF92E-EB99-4D84-BCAA-8F960A68D65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0" name="Text Box 13">
          <a:extLst>
            <a:ext uri="{FF2B5EF4-FFF2-40B4-BE49-F238E27FC236}">
              <a16:creationId xmlns:a16="http://schemas.microsoft.com/office/drawing/2014/main" id="{39EA2B39-2079-4304-A459-262855A6E09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1" name="Text Box 14">
          <a:extLst>
            <a:ext uri="{FF2B5EF4-FFF2-40B4-BE49-F238E27FC236}">
              <a16:creationId xmlns:a16="http://schemas.microsoft.com/office/drawing/2014/main" id="{A1054A32-E55F-469E-A164-FE1709F7388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2" name="Text Box 15">
          <a:extLst>
            <a:ext uri="{FF2B5EF4-FFF2-40B4-BE49-F238E27FC236}">
              <a16:creationId xmlns:a16="http://schemas.microsoft.com/office/drawing/2014/main" id="{1A85FC1E-FFBC-48D1-8F1B-71F8D101242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3" name="Text Box 16">
          <a:extLst>
            <a:ext uri="{FF2B5EF4-FFF2-40B4-BE49-F238E27FC236}">
              <a16:creationId xmlns:a16="http://schemas.microsoft.com/office/drawing/2014/main" id="{DA63E54A-F873-446C-9196-7DBCF246891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4" name="Text Box 17">
          <a:extLst>
            <a:ext uri="{FF2B5EF4-FFF2-40B4-BE49-F238E27FC236}">
              <a16:creationId xmlns:a16="http://schemas.microsoft.com/office/drawing/2014/main" id="{A851DE95-666A-49E9-B332-4E123F2E752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5" name="Text Box 18">
          <a:extLst>
            <a:ext uri="{FF2B5EF4-FFF2-40B4-BE49-F238E27FC236}">
              <a16:creationId xmlns:a16="http://schemas.microsoft.com/office/drawing/2014/main" id="{4946CBCD-585F-4CD8-8AD9-2FDF85DFB73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6" name="Text Box 19">
          <a:extLst>
            <a:ext uri="{FF2B5EF4-FFF2-40B4-BE49-F238E27FC236}">
              <a16:creationId xmlns:a16="http://schemas.microsoft.com/office/drawing/2014/main" id="{B642238D-9C51-4424-875D-4E24762D531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7" name="Text Box 20">
          <a:extLst>
            <a:ext uri="{FF2B5EF4-FFF2-40B4-BE49-F238E27FC236}">
              <a16:creationId xmlns:a16="http://schemas.microsoft.com/office/drawing/2014/main" id="{D8FE9425-B5D8-468B-BAE0-2B6F12C119C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8" name="Text Box 21">
          <a:extLst>
            <a:ext uri="{FF2B5EF4-FFF2-40B4-BE49-F238E27FC236}">
              <a16:creationId xmlns:a16="http://schemas.microsoft.com/office/drawing/2014/main" id="{3FB6435D-D723-42A0-B5CC-C26EBB70F54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49" name="Text Box 22">
          <a:extLst>
            <a:ext uri="{FF2B5EF4-FFF2-40B4-BE49-F238E27FC236}">
              <a16:creationId xmlns:a16="http://schemas.microsoft.com/office/drawing/2014/main" id="{5AC152B4-3CB3-4798-8FC3-F06021B3F69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0" name="Text Box 23">
          <a:extLst>
            <a:ext uri="{FF2B5EF4-FFF2-40B4-BE49-F238E27FC236}">
              <a16:creationId xmlns:a16="http://schemas.microsoft.com/office/drawing/2014/main" id="{793CF300-A110-46F4-880B-1F1B8933696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1" name="Text Box 24">
          <a:extLst>
            <a:ext uri="{FF2B5EF4-FFF2-40B4-BE49-F238E27FC236}">
              <a16:creationId xmlns:a16="http://schemas.microsoft.com/office/drawing/2014/main" id="{42AA19FA-E71E-472A-8CCC-A68F7D17DE5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2" name="Text Box 25">
          <a:extLst>
            <a:ext uri="{FF2B5EF4-FFF2-40B4-BE49-F238E27FC236}">
              <a16:creationId xmlns:a16="http://schemas.microsoft.com/office/drawing/2014/main" id="{A4CC22D0-DD57-4C9D-BB5B-5827E7D2047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3" name="Text Box 48">
          <a:extLst>
            <a:ext uri="{FF2B5EF4-FFF2-40B4-BE49-F238E27FC236}">
              <a16:creationId xmlns:a16="http://schemas.microsoft.com/office/drawing/2014/main" id="{EE339C36-8364-42E5-A006-98C75A8190A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4" name="Text Box 93">
          <a:extLst>
            <a:ext uri="{FF2B5EF4-FFF2-40B4-BE49-F238E27FC236}">
              <a16:creationId xmlns:a16="http://schemas.microsoft.com/office/drawing/2014/main" id="{E091E7D0-DB3A-4A21-93C4-AAB1975300E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255" name="Text Box 94">
          <a:extLst>
            <a:ext uri="{FF2B5EF4-FFF2-40B4-BE49-F238E27FC236}">
              <a16:creationId xmlns:a16="http://schemas.microsoft.com/office/drawing/2014/main" id="{EED8350C-7CA2-4AAA-9DE2-61CB332D65A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56" name="Text Box 1">
          <a:extLst>
            <a:ext uri="{FF2B5EF4-FFF2-40B4-BE49-F238E27FC236}">
              <a16:creationId xmlns:a16="http://schemas.microsoft.com/office/drawing/2014/main" id="{5CC5223C-AC39-4CEF-AE06-0299B9A6127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57" name="Text Box 118">
          <a:extLst>
            <a:ext uri="{FF2B5EF4-FFF2-40B4-BE49-F238E27FC236}">
              <a16:creationId xmlns:a16="http://schemas.microsoft.com/office/drawing/2014/main" id="{819C763D-6D81-480C-A3CB-8F13A39F8BE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58" name="Text Box 1">
          <a:extLst>
            <a:ext uri="{FF2B5EF4-FFF2-40B4-BE49-F238E27FC236}">
              <a16:creationId xmlns:a16="http://schemas.microsoft.com/office/drawing/2014/main" id="{0DA9E9C4-86BE-4D35-B752-62D0B2961A9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59" name="Text Box 118">
          <a:extLst>
            <a:ext uri="{FF2B5EF4-FFF2-40B4-BE49-F238E27FC236}">
              <a16:creationId xmlns:a16="http://schemas.microsoft.com/office/drawing/2014/main" id="{64D0FCD1-0523-4D67-B952-122B62068FD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60" name="Text Box 1">
          <a:extLst>
            <a:ext uri="{FF2B5EF4-FFF2-40B4-BE49-F238E27FC236}">
              <a16:creationId xmlns:a16="http://schemas.microsoft.com/office/drawing/2014/main" id="{D2EA00E1-7819-4844-AD56-C15170DA37F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61" name="Text Box 118">
          <a:extLst>
            <a:ext uri="{FF2B5EF4-FFF2-40B4-BE49-F238E27FC236}">
              <a16:creationId xmlns:a16="http://schemas.microsoft.com/office/drawing/2014/main" id="{266CF60C-BC11-4442-A490-3F2D1918633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262" name="Text Box 1">
          <a:extLst>
            <a:ext uri="{FF2B5EF4-FFF2-40B4-BE49-F238E27FC236}">
              <a16:creationId xmlns:a16="http://schemas.microsoft.com/office/drawing/2014/main" id="{5380C3F1-9DCA-49A4-ABC4-C22EBD4C36A9}"/>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263" name="Text Box 118">
          <a:extLst>
            <a:ext uri="{FF2B5EF4-FFF2-40B4-BE49-F238E27FC236}">
              <a16:creationId xmlns:a16="http://schemas.microsoft.com/office/drawing/2014/main" id="{47ADD314-29AA-45CF-AE47-837D87373E04}"/>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4" name="Text Box 3">
          <a:extLst>
            <a:ext uri="{FF2B5EF4-FFF2-40B4-BE49-F238E27FC236}">
              <a16:creationId xmlns:a16="http://schemas.microsoft.com/office/drawing/2014/main" id="{E828D173-1A09-44FA-8156-6D2373B5758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5" name="Text Box 4">
          <a:extLst>
            <a:ext uri="{FF2B5EF4-FFF2-40B4-BE49-F238E27FC236}">
              <a16:creationId xmlns:a16="http://schemas.microsoft.com/office/drawing/2014/main" id="{048A31F5-C94D-40AD-BB3C-841297874B6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6" name="Text Box 5">
          <a:extLst>
            <a:ext uri="{FF2B5EF4-FFF2-40B4-BE49-F238E27FC236}">
              <a16:creationId xmlns:a16="http://schemas.microsoft.com/office/drawing/2014/main" id="{6BB6D3C1-F722-48B0-A180-6A70B9AEF41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7" name="Text Box 6">
          <a:extLst>
            <a:ext uri="{FF2B5EF4-FFF2-40B4-BE49-F238E27FC236}">
              <a16:creationId xmlns:a16="http://schemas.microsoft.com/office/drawing/2014/main" id="{FCD00A30-8168-443B-85D6-2020976C29C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8" name="Text Box 7">
          <a:extLst>
            <a:ext uri="{FF2B5EF4-FFF2-40B4-BE49-F238E27FC236}">
              <a16:creationId xmlns:a16="http://schemas.microsoft.com/office/drawing/2014/main" id="{F5C8B4AB-A6E7-4B3C-81BF-1877E2829FB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69" name="Text Box 8">
          <a:extLst>
            <a:ext uri="{FF2B5EF4-FFF2-40B4-BE49-F238E27FC236}">
              <a16:creationId xmlns:a16="http://schemas.microsoft.com/office/drawing/2014/main" id="{7C134FE2-40B8-4C2A-81EF-4DF761C0BAD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0" name="Text Box 9">
          <a:extLst>
            <a:ext uri="{FF2B5EF4-FFF2-40B4-BE49-F238E27FC236}">
              <a16:creationId xmlns:a16="http://schemas.microsoft.com/office/drawing/2014/main" id="{53820C51-E619-4904-B3F8-B41B673A5D8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1" name="Text Box 10">
          <a:extLst>
            <a:ext uri="{FF2B5EF4-FFF2-40B4-BE49-F238E27FC236}">
              <a16:creationId xmlns:a16="http://schemas.microsoft.com/office/drawing/2014/main" id="{71AA80DA-45C7-4501-87E8-8068BD73144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2" name="Text Box 11">
          <a:extLst>
            <a:ext uri="{FF2B5EF4-FFF2-40B4-BE49-F238E27FC236}">
              <a16:creationId xmlns:a16="http://schemas.microsoft.com/office/drawing/2014/main" id="{90F2116E-89C2-4A56-9E92-244CE62A718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3" name="Text Box 12">
          <a:extLst>
            <a:ext uri="{FF2B5EF4-FFF2-40B4-BE49-F238E27FC236}">
              <a16:creationId xmlns:a16="http://schemas.microsoft.com/office/drawing/2014/main" id="{D18B69B1-709E-467C-8873-695367147FE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4" name="Text Box 13">
          <a:extLst>
            <a:ext uri="{FF2B5EF4-FFF2-40B4-BE49-F238E27FC236}">
              <a16:creationId xmlns:a16="http://schemas.microsoft.com/office/drawing/2014/main" id="{D1B35E50-94F4-4179-AFC7-A84338596A6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5" name="Text Box 14">
          <a:extLst>
            <a:ext uri="{FF2B5EF4-FFF2-40B4-BE49-F238E27FC236}">
              <a16:creationId xmlns:a16="http://schemas.microsoft.com/office/drawing/2014/main" id="{365F13B1-2636-4FDB-9C2E-EC4F63654D2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6" name="Text Box 15">
          <a:extLst>
            <a:ext uri="{FF2B5EF4-FFF2-40B4-BE49-F238E27FC236}">
              <a16:creationId xmlns:a16="http://schemas.microsoft.com/office/drawing/2014/main" id="{3A5056C2-EC0D-472F-A7EE-678419A5D74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7" name="Text Box 16">
          <a:extLst>
            <a:ext uri="{FF2B5EF4-FFF2-40B4-BE49-F238E27FC236}">
              <a16:creationId xmlns:a16="http://schemas.microsoft.com/office/drawing/2014/main" id="{6A6548C8-9414-4DEF-AFD8-D42B691D99A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8" name="Text Box 17">
          <a:extLst>
            <a:ext uri="{FF2B5EF4-FFF2-40B4-BE49-F238E27FC236}">
              <a16:creationId xmlns:a16="http://schemas.microsoft.com/office/drawing/2014/main" id="{AE037101-A632-4C71-9E9B-738FC099C6A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79" name="Text Box 18">
          <a:extLst>
            <a:ext uri="{FF2B5EF4-FFF2-40B4-BE49-F238E27FC236}">
              <a16:creationId xmlns:a16="http://schemas.microsoft.com/office/drawing/2014/main" id="{76DFCE07-6E9D-491C-8E0A-D3DA50BBD2F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0" name="Text Box 19">
          <a:extLst>
            <a:ext uri="{FF2B5EF4-FFF2-40B4-BE49-F238E27FC236}">
              <a16:creationId xmlns:a16="http://schemas.microsoft.com/office/drawing/2014/main" id="{5953E405-C32C-4B1B-914F-B7172F2C1D4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1" name="Text Box 20">
          <a:extLst>
            <a:ext uri="{FF2B5EF4-FFF2-40B4-BE49-F238E27FC236}">
              <a16:creationId xmlns:a16="http://schemas.microsoft.com/office/drawing/2014/main" id="{4D67754D-3CE4-4F02-83B6-D3F84C9684B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2" name="Text Box 21">
          <a:extLst>
            <a:ext uri="{FF2B5EF4-FFF2-40B4-BE49-F238E27FC236}">
              <a16:creationId xmlns:a16="http://schemas.microsoft.com/office/drawing/2014/main" id="{A0F54F08-94BB-4DE9-B9D8-981FF3AF2EB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3" name="Text Box 22">
          <a:extLst>
            <a:ext uri="{FF2B5EF4-FFF2-40B4-BE49-F238E27FC236}">
              <a16:creationId xmlns:a16="http://schemas.microsoft.com/office/drawing/2014/main" id="{0FAEFBDF-A675-4828-BA2F-5FCBD8E8066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4" name="Text Box 23">
          <a:extLst>
            <a:ext uri="{FF2B5EF4-FFF2-40B4-BE49-F238E27FC236}">
              <a16:creationId xmlns:a16="http://schemas.microsoft.com/office/drawing/2014/main" id="{29EB1362-DB18-43D1-913A-F581B11A9A0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5" name="Text Box 24">
          <a:extLst>
            <a:ext uri="{FF2B5EF4-FFF2-40B4-BE49-F238E27FC236}">
              <a16:creationId xmlns:a16="http://schemas.microsoft.com/office/drawing/2014/main" id="{A1ACD0EC-787C-440C-BD41-B2D264C5062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6" name="Text Box 25">
          <a:extLst>
            <a:ext uri="{FF2B5EF4-FFF2-40B4-BE49-F238E27FC236}">
              <a16:creationId xmlns:a16="http://schemas.microsoft.com/office/drawing/2014/main" id="{49EBC470-4B13-4CE2-BD94-F8EC5876D8D7}"/>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7" name="Text Box 48">
          <a:extLst>
            <a:ext uri="{FF2B5EF4-FFF2-40B4-BE49-F238E27FC236}">
              <a16:creationId xmlns:a16="http://schemas.microsoft.com/office/drawing/2014/main" id="{340F2410-9830-4D3A-9985-6C4C02B1478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8" name="Text Box 93">
          <a:extLst>
            <a:ext uri="{FF2B5EF4-FFF2-40B4-BE49-F238E27FC236}">
              <a16:creationId xmlns:a16="http://schemas.microsoft.com/office/drawing/2014/main" id="{AB183A85-E371-41F1-BAAD-BA03BD41633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289" name="Text Box 94">
          <a:extLst>
            <a:ext uri="{FF2B5EF4-FFF2-40B4-BE49-F238E27FC236}">
              <a16:creationId xmlns:a16="http://schemas.microsoft.com/office/drawing/2014/main" id="{3EE6BA0A-1C15-4E83-8858-A237590FCAD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0" name="Text Box 1">
          <a:extLst>
            <a:ext uri="{FF2B5EF4-FFF2-40B4-BE49-F238E27FC236}">
              <a16:creationId xmlns:a16="http://schemas.microsoft.com/office/drawing/2014/main" id="{05FE5BFC-C8E0-4013-84CB-164E4FA93F0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1" name="Text Box 118">
          <a:extLst>
            <a:ext uri="{FF2B5EF4-FFF2-40B4-BE49-F238E27FC236}">
              <a16:creationId xmlns:a16="http://schemas.microsoft.com/office/drawing/2014/main" id="{6F0771CB-2A3C-4753-B327-A3A2F24CF21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92" name="Text Box 1">
          <a:extLst>
            <a:ext uri="{FF2B5EF4-FFF2-40B4-BE49-F238E27FC236}">
              <a16:creationId xmlns:a16="http://schemas.microsoft.com/office/drawing/2014/main" id="{E8882FAD-7CFC-4031-AB1E-BA99BC6865F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93" name="Text Box 118">
          <a:extLst>
            <a:ext uri="{FF2B5EF4-FFF2-40B4-BE49-F238E27FC236}">
              <a16:creationId xmlns:a16="http://schemas.microsoft.com/office/drawing/2014/main" id="{3AC56DEA-0441-4884-8808-28748D20A54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4" name="Text Box 1">
          <a:extLst>
            <a:ext uri="{FF2B5EF4-FFF2-40B4-BE49-F238E27FC236}">
              <a16:creationId xmlns:a16="http://schemas.microsoft.com/office/drawing/2014/main" id="{00BACD88-6B1D-41FF-BCF5-2810FDBB590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5" name="Text Box 118">
          <a:extLst>
            <a:ext uri="{FF2B5EF4-FFF2-40B4-BE49-F238E27FC236}">
              <a16:creationId xmlns:a16="http://schemas.microsoft.com/office/drawing/2014/main" id="{6BC76601-922A-4F28-9179-88CD7330A14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96" name="Text Box 1">
          <a:extLst>
            <a:ext uri="{FF2B5EF4-FFF2-40B4-BE49-F238E27FC236}">
              <a16:creationId xmlns:a16="http://schemas.microsoft.com/office/drawing/2014/main" id="{D3A1F1B8-133B-457B-859D-7000305937F5}"/>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297" name="Text Box 118">
          <a:extLst>
            <a:ext uri="{FF2B5EF4-FFF2-40B4-BE49-F238E27FC236}">
              <a16:creationId xmlns:a16="http://schemas.microsoft.com/office/drawing/2014/main" id="{942BE69B-6DC9-47C1-846A-5EA99F6272A8}"/>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8" name="Text Box 1">
          <a:extLst>
            <a:ext uri="{FF2B5EF4-FFF2-40B4-BE49-F238E27FC236}">
              <a16:creationId xmlns:a16="http://schemas.microsoft.com/office/drawing/2014/main" id="{DD6F72C0-1332-4421-B437-9C22131EAFB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299" name="Text Box 118">
          <a:extLst>
            <a:ext uri="{FF2B5EF4-FFF2-40B4-BE49-F238E27FC236}">
              <a16:creationId xmlns:a16="http://schemas.microsoft.com/office/drawing/2014/main" id="{2F5E15B8-AE41-44AC-B4E6-C9662C4C38F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300" name="Text Box 1">
          <a:extLst>
            <a:ext uri="{FF2B5EF4-FFF2-40B4-BE49-F238E27FC236}">
              <a16:creationId xmlns:a16="http://schemas.microsoft.com/office/drawing/2014/main" id="{4C66257B-DA85-4BBD-8528-AAC3AED287A5}"/>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301" name="Text Box 118">
          <a:extLst>
            <a:ext uri="{FF2B5EF4-FFF2-40B4-BE49-F238E27FC236}">
              <a16:creationId xmlns:a16="http://schemas.microsoft.com/office/drawing/2014/main" id="{1E520AF7-1B4C-4942-B3F1-AB49342F838E}"/>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02" name="Text Box 1">
          <a:extLst>
            <a:ext uri="{FF2B5EF4-FFF2-40B4-BE49-F238E27FC236}">
              <a16:creationId xmlns:a16="http://schemas.microsoft.com/office/drawing/2014/main" id="{20F37BE8-2546-4686-BE72-46A2A34EAF4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03" name="Text Box 118">
          <a:extLst>
            <a:ext uri="{FF2B5EF4-FFF2-40B4-BE49-F238E27FC236}">
              <a16:creationId xmlns:a16="http://schemas.microsoft.com/office/drawing/2014/main" id="{9A15C0C5-8FA6-4D36-A6BE-849CA910B2E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04" name="Text Box 1">
          <a:extLst>
            <a:ext uri="{FF2B5EF4-FFF2-40B4-BE49-F238E27FC236}">
              <a16:creationId xmlns:a16="http://schemas.microsoft.com/office/drawing/2014/main" id="{F9E2D970-705E-4656-9738-123DD3CA882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05" name="Text Box 118">
          <a:extLst>
            <a:ext uri="{FF2B5EF4-FFF2-40B4-BE49-F238E27FC236}">
              <a16:creationId xmlns:a16="http://schemas.microsoft.com/office/drawing/2014/main" id="{E4E69977-95FD-4DD2-9A36-C1EBB42A675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06" name="Text Box 1">
          <a:extLst>
            <a:ext uri="{FF2B5EF4-FFF2-40B4-BE49-F238E27FC236}">
              <a16:creationId xmlns:a16="http://schemas.microsoft.com/office/drawing/2014/main" id="{0DE6CF30-1C71-482C-9522-AFDDD689EED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07" name="Text Box 118">
          <a:extLst>
            <a:ext uri="{FF2B5EF4-FFF2-40B4-BE49-F238E27FC236}">
              <a16:creationId xmlns:a16="http://schemas.microsoft.com/office/drawing/2014/main" id="{FB433C76-094F-47F6-934B-DFC7A30A351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08" name="Text Box 1">
          <a:extLst>
            <a:ext uri="{FF2B5EF4-FFF2-40B4-BE49-F238E27FC236}">
              <a16:creationId xmlns:a16="http://schemas.microsoft.com/office/drawing/2014/main" id="{785E8047-5778-46B6-97FA-AEEEBA963AD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09" name="Text Box 118">
          <a:extLst>
            <a:ext uri="{FF2B5EF4-FFF2-40B4-BE49-F238E27FC236}">
              <a16:creationId xmlns:a16="http://schemas.microsoft.com/office/drawing/2014/main" id="{DC924E63-6BFB-4D9D-8611-75CCB213A62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0" name="Text Box 1">
          <a:extLst>
            <a:ext uri="{FF2B5EF4-FFF2-40B4-BE49-F238E27FC236}">
              <a16:creationId xmlns:a16="http://schemas.microsoft.com/office/drawing/2014/main" id="{917EBC2D-6823-43B0-AD68-0966AF844C7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1" name="Text Box 118">
          <a:extLst>
            <a:ext uri="{FF2B5EF4-FFF2-40B4-BE49-F238E27FC236}">
              <a16:creationId xmlns:a16="http://schemas.microsoft.com/office/drawing/2014/main" id="{8A75DADB-30B7-43C2-B54F-5BAE0928B1E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2" name="Text Box 1">
          <a:extLst>
            <a:ext uri="{FF2B5EF4-FFF2-40B4-BE49-F238E27FC236}">
              <a16:creationId xmlns:a16="http://schemas.microsoft.com/office/drawing/2014/main" id="{A3E73798-2280-4318-9677-79EF4E81EDB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3" name="Text Box 118">
          <a:extLst>
            <a:ext uri="{FF2B5EF4-FFF2-40B4-BE49-F238E27FC236}">
              <a16:creationId xmlns:a16="http://schemas.microsoft.com/office/drawing/2014/main" id="{32839A39-66C5-4BBC-9A9D-E8DA62B6269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4" name="Text Box 1">
          <a:extLst>
            <a:ext uri="{FF2B5EF4-FFF2-40B4-BE49-F238E27FC236}">
              <a16:creationId xmlns:a16="http://schemas.microsoft.com/office/drawing/2014/main" id="{E3BBA3D6-E055-4C8B-81B4-B216EF2DA20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15" name="Text Box 118">
          <a:extLst>
            <a:ext uri="{FF2B5EF4-FFF2-40B4-BE49-F238E27FC236}">
              <a16:creationId xmlns:a16="http://schemas.microsoft.com/office/drawing/2014/main" id="{7DF7DE68-05DA-4029-80BC-A7D4B87B1B7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16" name="Text Box 1">
          <a:extLst>
            <a:ext uri="{FF2B5EF4-FFF2-40B4-BE49-F238E27FC236}">
              <a16:creationId xmlns:a16="http://schemas.microsoft.com/office/drawing/2014/main" id="{26D09018-11DB-4960-9516-B370180F523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17" name="Text Box 118">
          <a:extLst>
            <a:ext uri="{FF2B5EF4-FFF2-40B4-BE49-F238E27FC236}">
              <a16:creationId xmlns:a16="http://schemas.microsoft.com/office/drawing/2014/main" id="{6528B684-28B5-47ED-9D3E-AAA93BC77BE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18" name="Text Box 1">
          <a:extLst>
            <a:ext uri="{FF2B5EF4-FFF2-40B4-BE49-F238E27FC236}">
              <a16:creationId xmlns:a16="http://schemas.microsoft.com/office/drawing/2014/main" id="{CDEBE282-FDBB-46D7-9772-70593F8AB9E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19" name="Text Box 118">
          <a:extLst>
            <a:ext uri="{FF2B5EF4-FFF2-40B4-BE49-F238E27FC236}">
              <a16:creationId xmlns:a16="http://schemas.microsoft.com/office/drawing/2014/main" id="{063987C4-0952-422F-8823-298C1297973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20" name="Text Box 1">
          <a:extLst>
            <a:ext uri="{FF2B5EF4-FFF2-40B4-BE49-F238E27FC236}">
              <a16:creationId xmlns:a16="http://schemas.microsoft.com/office/drawing/2014/main" id="{7A1E9C90-F52E-42D3-BAD3-F27D0769E8C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21" name="Text Box 118">
          <a:extLst>
            <a:ext uri="{FF2B5EF4-FFF2-40B4-BE49-F238E27FC236}">
              <a16:creationId xmlns:a16="http://schemas.microsoft.com/office/drawing/2014/main" id="{B883EC08-623F-438D-B05D-DF1E4481101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22" name="Text Box 1">
          <a:extLst>
            <a:ext uri="{FF2B5EF4-FFF2-40B4-BE49-F238E27FC236}">
              <a16:creationId xmlns:a16="http://schemas.microsoft.com/office/drawing/2014/main" id="{D3374229-DB03-4D8D-8D7A-1A0D4A8C5B9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23" name="Text Box 118">
          <a:extLst>
            <a:ext uri="{FF2B5EF4-FFF2-40B4-BE49-F238E27FC236}">
              <a16:creationId xmlns:a16="http://schemas.microsoft.com/office/drawing/2014/main" id="{C541694A-6AC6-4558-B2C8-011CCDBF035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24" name="Text Box 1">
          <a:extLst>
            <a:ext uri="{FF2B5EF4-FFF2-40B4-BE49-F238E27FC236}">
              <a16:creationId xmlns:a16="http://schemas.microsoft.com/office/drawing/2014/main" id="{15463D9F-3900-4F7D-B10C-046DA81486B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325" name="Text Box 118">
          <a:extLst>
            <a:ext uri="{FF2B5EF4-FFF2-40B4-BE49-F238E27FC236}">
              <a16:creationId xmlns:a16="http://schemas.microsoft.com/office/drawing/2014/main" id="{BA4043AF-30BA-4B3C-9E1B-EC0DFB4DA2D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26" name="Text Box 1">
          <a:extLst>
            <a:ext uri="{FF2B5EF4-FFF2-40B4-BE49-F238E27FC236}">
              <a16:creationId xmlns:a16="http://schemas.microsoft.com/office/drawing/2014/main" id="{7A35540A-4CC5-4985-8931-D85E8F3139B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27" name="Text Box 118">
          <a:extLst>
            <a:ext uri="{FF2B5EF4-FFF2-40B4-BE49-F238E27FC236}">
              <a16:creationId xmlns:a16="http://schemas.microsoft.com/office/drawing/2014/main" id="{B18F4417-8E75-48B4-9A57-25E3C87CB27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28" name="Text Box 1">
          <a:extLst>
            <a:ext uri="{FF2B5EF4-FFF2-40B4-BE49-F238E27FC236}">
              <a16:creationId xmlns:a16="http://schemas.microsoft.com/office/drawing/2014/main" id="{693405FD-D580-4A13-92D8-40E67C9F7A0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29" name="Text Box 118">
          <a:extLst>
            <a:ext uri="{FF2B5EF4-FFF2-40B4-BE49-F238E27FC236}">
              <a16:creationId xmlns:a16="http://schemas.microsoft.com/office/drawing/2014/main" id="{68350845-4B2B-4914-928C-0C9023D8424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30" name="Text Box 1">
          <a:extLst>
            <a:ext uri="{FF2B5EF4-FFF2-40B4-BE49-F238E27FC236}">
              <a16:creationId xmlns:a16="http://schemas.microsoft.com/office/drawing/2014/main" id="{CEAF7B08-E122-4BCF-B829-4068A4B0FF7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31" name="Text Box 118">
          <a:extLst>
            <a:ext uri="{FF2B5EF4-FFF2-40B4-BE49-F238E27FC236}">
              <a16:creationId xmlns:a16="http://schemas.microsoft.com/office/drawing/2014/main" id="{B7B0ABB8-6409-417C-81B0-CFBE041DDA1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32" name="Text Box 1">
          <a:extLst>
            <a:ext uri="{FF2B5EF4-FFF2-40B4-BE49-F238E27FC236}">
              <a16:creationId xmlns:a16="http://schemas.microsoft.com/office/drawing/2014/main" id="{80902644-868F-48FF-AD20-DE4A86681CC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33" name="Text Box 118">
          <a:extLst>
            <a:ext uri="{FF2B5EF4-FFF2-40B4-BE49-F238E27FC236}">
              <a16:creationId xmlns:a16="http://schemas.microsoft.com/office/drawing/2014/main" id="{8C72F076-0CFE-4581-8F5F-1CA7D0B545C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4" name="Text Box 1">
          <a:extLst>
            <a:ext uri="{FF2B5EF4-FFF2-40B4-BE49-F238E27FC236}">
              <a16:creationId xmlns:a16="http://schemas.microsoft.com/office/drawing/2014/main" id="{88748BC8-8968-47D8-B10A-6345327E5A8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5" name="Text Box 118">
          <a:extLst>
            <a:ext uri="{FF2B5EF4-FFF2-40B4-BE49-F238E27FC236}">
              <a16:creationId xmlns:a16="http://schemas.microsoft.com/office/drawing/2014/main" id="{F52C850E-F54B-4DDE-9418-59779C6C594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6" name="Text Box 1">
          <a:extLst>
            <a:ext uri="{FF2B5EF4-FFF2-40B4-BE49-F238E27FC236}">
              <a16:creationId xmlns:a16="http://schemas.microsoft.com/office/drawing/2014/main" id="{4DEC1C8A-5DA9-4CD2-AEF3-8966E5C9528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7" name="Text Box 118">
          <a:extLst>
            <a:ext uri="{FF2B5EF4-FFF2-40B4-BE49-F238E27FC236}">
              <a16:creationId xmlns:a16="http://schemas.microsoft.com/office/drawing/2014/main" id="{E00E5F63-44CD-4ED3-902E-E230361F708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8" name="Text Box 1">
          <a:extLst>
            <a:ext uri="{FF2B5EF4-FFF2-40B4-BE49-F238E27FC236}">
              <a16:creationId xmlns:a16="http://schemas.microsoft.com/office/drawing/2014/main" id="{36347AEF-8E89-45CF-A9B7-5809357939D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39" name="Text Box 118">
          <a:extLst>
            <a:ext uri="{FF2B5EF4-FFF2-40B4-BE49-F238E27FC236}">
              <a16:creationId xmlns:a16="http://schemas.microsoft.com/office/drawing/2014/main" id="{2622573E-4862-49A7-8B14-BD0B25A44EA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0" name="Text Box 1">
          <a:extLst>
            <a:ext uri="{FF2B5EF4-FFF2-40B4-BE49-F238E27FC236}">
              <a16:creationId xmlns:a16="http://schemas.microsoft.com/office/drawing/2014/main" id="{A7B0DEEA-DFC3-4B2E-9A8B-91F786BE075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1" name="Text Box 118">
          <a:extLst>
            <a:ext uri="{FF2B5EF4-FFF2-40B4-BE49-F238E27FC236}">
              <a16:creationId xmlns:a16="http://schemas.microsoft.com/office/drawing/2014/main" id="{0A9D3792-E4CC-4695-9130-B8F5567EB84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2" name="Text Box 1">
          <a:extLst>
            <a:ext uri="{FF2B5EF4-FFF2-40B4-BE49-F238E27FC236}">
              <a16:creationId xmlns:a16="http://schemas.microsoft.com/office/drawing/2014/main" id="{2EED69D7-2614-487E-8458-5D35BCAFEFF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3" name="Text Box 118">
          <a:extLst>
            <a:ext uri="{FF2B5EF4-FFF2-40B4-BE49-F238E27FC236}">
              <a16:creationId xmlns:a16="http://schemas.microsoft.com/office/drawing/2014/main" id="{0ADF1B3B-5EE8-498C-9FB2-404BF0E19A7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4" name="Text Box 1">
          <a:extLst>
            <a:ext uri="{FF2B5EF4-FFF2-40B4-BE49-F238E27FC236}">
              <a16:creationId xmlns:a16="http://schemas.microsoft.com/office/drawing/2014/main" id="{226FE75D-47D2-4597-85B9-945BEA38C83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5" name="Text Box 118">
          <a:extLst>
            <a:ext uri="{FF2B5EF4-FFF2-40B4-BE49-F238E27FC236}">
              <a16:creationId xmlns:a16="http://schemas.microsoft.com/office/drawing/2014/main" id="{AA717B0C-9BE5-4DC5-9CB9-D91E7857B8C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6" name="Text Box 1">
          <a:extLst>
            <a:ext uri="{FF2B5EF4-FFF2-40B4-BE49-F238E27FC236}">
              <a16:creationId xmlns:a16="http://schemas.microsoft.com/office/drawing/2014/main" id="{AACF7E3D-46A8-485D-8716-4BC66021A58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7" name="Text Box 118">
          <a:extLst>
            <a:ext uri="{FF2B5EF4-FFF2-40B4-BE49-F238E27FC236}">
              <a16:creationId xmlns:a16="http://schemas.microsoft.com/office/drawing/2014/main" id="{7E281238-E83F-4E34-AF5A-DE27A8B80DF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8" name="Text Box 1">
          <a:extLst>
            <a:ext uri="{FF2B5EF4-FFF2-40B4-BE49-F238E27FC236}">
              <a16:creationId xmlns:a16="http://schemas.microsoft.com/office/drawing/2014/main" id="{A96E9298-DF9A-4923-8D9D-C0679C0A2BE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349" name="Text Box 118">
          <a:extLst>
            <a:ext uri="{FF2B5EF4-FFF2-40B4-BE49-F238E27FC236}">
              <a16:creationId xmlns:a16="http://schemas.microsoft.com/office/drawing/2014/main" id="{785FD2EE-08AC-4B8A-919D-2CB037216C3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0" name="Text Box 1">
          <a:extLst>
            <a:ext uri="{FF2B5EF4-FFF2-40B4-BE49-F238E27FC236}">
              <a16:creationId xmlns:a16="http://schemas.microsoft.com/office/drawing/2014/main" id="{24C00BA0-50A1-407A-AFB3-ED97C9663B6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1" name="Text Box 118">
          <a:extLst>
            <a:ext uri="{FF2B5EF4-FFF2-40B4-BE49-F238E27FC236}">
              <a16:creationId xmlns:a16="http://schemas.microsoft.com/office/drawing/2014/main" id="{C6ECD9BE-2DF0-41C7-BCC8-CE5D45198F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2" name="Text Box 1">
          <a:extLst>
            <a:ext uri="{FF2B5EF4-FFF2-40B4-BE49-F238E27FC236}">
              <a16:creationId xmlns:a16="http://schemas.microsoft.com/office/drawing/2014/main" id="{CA1DB094-52E6-497D-94FE-2ABA6F2B745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3" name="Text Box 118">
          <a:extLst>
            <a:ext uri="{FF2B5EF4-FFF2-40B4-BE49-F238E27FC236}">
              <a16:creationId xmlns:a16="http://schemas.microsoft.com/office/drawing/2014/main" id="{859C6536-0AF9-489B-8DA0-E1FC239434C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4" name="Text Box 1">
          <a:extLst>
            <a:ext uri="{FF2B5EF4-FFF2-40B4-BE49-F238E27FC236}">
              <a16:creationId xmlns:a16="http://schemas.microsoft.com/office/drawing/2014/main" id="{5C29CC15-0549-48FD-9037-61660C07C9B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5" name="Text Box 118">
          <a:extLst>
            <a:ext uri="{FF2B5EF4-FFF2-40B4-BE49-F238E27FC236}">
              <a16:creationId xmlns:a16="http://schemas.microsoft.com/office/drawing/2014/main" id="{94CD6179-144E-47CB-9E25-E51C8130925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56" name="Text Box 1">
          <a:extLst>
            <a:ext uri="{FF2B5EF4-FFF2-40B4-BE49-F238E27FC236}">
              <a16:creationId xmlns:a16="http://schemas.microsoft.com/office/drawing/2014/main" id="{5D838C53-D839-4B4F-8CD8-339C4ED2E8E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57" name="Text Box 118">
          <a:extLst>
            <a:ext uri="{FF2B5EF4-FFF2-40B4-BE49-F238E27FC236}">
              <a16:creationId xmlns:a16="http://schemas.microsoft.com/office/drawing/2014/main" id="{CB67F557-E843-4C67-B260-2269A57C9E2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8" name="Text Box 1">
          <a:extLst>
            <a:ext uri="{FF2B5EF4-FFF2-40B4-BE49-F238E27FC236}">
              <a16:creationId xmlns:a16="http://schemas.microsoft.com/office/drawing/2014/main" id="{B5DC5E4F-D434-4A39-8577-8F9967A41F5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59" name="Text Box 118">
          <a:extLst>
            <a:ext uri="{FF2B5EF4-FFF2-40B4-BE49-F238E27FC236}">
              <a16:creationId xmlns:a16="http://schemas.microsoft.com/office/drawing/2014/main" id="{73A6AE69-41FF-495B-ABD8-74BCD9F33AF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60" name="Text Box 1">
          <a:extLst>
            <a:ext uri="{FF2B5EF4-FFF2-40B4-BE49-F238E27FC236}">
              <a16:creationId xmlns:a16="http://schemas.microsoft.com/office/drawing/2014/main" id="{CC0F1DD0-81B4-4B16-86CC-0FCC70AFB4B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61" name="Text Box 118">
          <a:extLst>
            <a:ext uri="{FF2B5EF4-FFF2-40B4-BE49-F238E27FC236}">
              <a16:creationId xmlns:a16="http://schemas.microsoft.com/office/drawing/2014/main" id="{6EF7E311-01DA-4DC5-85E1-097ADE81B75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62" name="Text Box 1">
          <a:extLst>
            <a:ext uri="{FF2B5EF4-FFF2-40B4-BE49-F238E27FC236}">
              <a16:creationId xmlns:a16="http://schemas.microsoft.com/office/drawing/2014/main" id="{8A2A8000-8648-41E2-A7C6-1B88E690299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363" name="Text Box 118">
          <a:extLst>
            <a:ext uri="{FF2B5EF4-FFF2-40B4-BE49-F238E27FC236}">
              <a16:creationId xmlns:a16="http://schemas.microsoft.com/office/drawing/2014/main" id="{F229772D-E20A-485A-9B19-6E28608AAC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64" name="Text Box 1">
          <a:extLst>
            <a:ext uri="{FF2B5EF4-FFF2-40B4-BE49-F238E27FC236}">
              <a16:creationId xmlns:a16="http://schemas.microsoft.com/office/drawing/2014/main" id="{DDF7BADA-62ED-4D60-A48F-EF9BA95DC41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365" name="Text Box 118">
          <a:extLst>
            <a:ext uri="{FF2B5EF4-FFF2-40B4-BE49-F238E27FC236}">
              <a16:creationId xmlns:a16="http://schemas.microsoft.com/office/drawing/2014/main" id="{BE2921F0-63EE-4E9E-A6B0-86C12D0A333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66" name="Text Box 3">
          <a:extLst>
            <a:ext uri="{FF2B5EF4-FFF2-40B4-BE49-F238E27FC236}">
              <a16:creationId xmlns:a16="http://schemas.microsoft.com/office/drawing/2014/main" id="{31E61FA0-DA1B-4343-813C-F6A5F6E2C54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67" name="Text Box 4">
          <a:extLst>
            <a:ext uri="{FF2B5EF4-FFF2-40B4-BE49-F238E27FC236}">
              <a16:creationId xmlns:a16="http://schemas.microsoft.com/office/drawing/2014/main" id="{2D00B88E-07C1-4AC3-B53B-B379DD5FA88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68" name="Text Box 5">
          <a:extLst>
            <a:ext uri="{FF2B5EF4-FFF2-40B4-BE49-F238E27FC236}">
              <a16:creationId xmlns:a16="http://schemas.microsoft.com/office/drawing/2014/main" id="{A2A8270B-8C17-48E1-AB7A-FAFD3B2631E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69" name="Text Box 6">
          <a:extLst>
            <a:ext uri="{FF2B5EF4-FFF2-40B4-BE49-F238E27FC236}">
              <a16:creationId xmlns:a16="http://schemas.microsoft.com/office/drawing/2014/main" id="{4D5A66FB-BA50-44F2-A7AB-8BCD84479E0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0" name="Text Box 7">
          <a:extLst>
            <a:ext uri="{FF2B5EF4-FFF2-40B4-BE49-F238E27FC236}">
              <a16:creationId xmlns:a16="http://schemas.microsoft.com/office/drawing/2014/main" id="{E98A8CAA-3FF7-4DE3-A01B-8C444B59488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1" name="Text Box 8">
          <a:extLst>
            <a:ext uri="{FF2B5EF4-FFF2-40B4-BE49-F238E27FC236}">
              <a16:creationId xmlns:a16="http://schemas.microsoft.com/office/drawing/2014/main" id="{5C692E2F-C949-4E8C-BD6C-780D48A31B9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2" name="Text Box 9">
          <a:extLst>
            <a:ext uri="{FF2B5EF4-FFF2-40B4-BE49-F238E27FC236}">
              <a16:creationId xmlns:a16="http://schemas.microsoft.com/office/drawing/2014/main" id="{5E7332E1-81F5-4107-A07B-EE8A6887AEE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3" name="Text Box 10">
          <a:extLst>
            <a:ext uri="{FF2B5EF4-FFF2-40B4-BE49-F238E27FC236}">
              <a16:creationId xmlns:a16="http://schemas.microsoft.com/office/drawing/2014/main" id="{6F29EBDC-27C0-41AB-BB34-4A8E5F4019B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4" name="Text Box 11">
          <a:extLst>
            <a:ext uri="{FF2B5EF4-FFF2-40B4-BE49-F238E27FC236}">
              <a16:creationId xmlns:a16="http://schemas.microsoft.com/office/drawing/2014/main" id="{FE8027A3-08E7-4DAF-B8F7-1FD04B711674}"/>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5" name="Text Box 12">
          <a:extLst>
            <a:ext uri="{FF2B5EF4-FFF2-40B4-BE49-F238E27FC236}">
              <a16:creationId xmlns:a16="http://schemas.microsoft.com/office/drawing/2014/main" id="{929DEAC4-4FF0-49B7-A7B5-E5D480BAF1C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6" name="Text Box 13">
          <a:extLst>
            <a:ext uri="{FF2B5EF4-FFF2-40B4-BE49-F238E27FC236}">
              <a16:creationId xmlns:a16="http://schemas.microsoft.com/office/drawing/2014/main" id="{52DC9CDB-AF4E-4C34-BEE4-572AE53502E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7" name="Text Box 14">
          <a:extLst>
            <a:ext uri="{FF2B5EF4-FFF2-40B4-BE49-F238E27FC236}">
              <a16:creationId xmlns:a16="http://schemas.microsoft.com/office/drawing/2014/main" id="{6EA2D745-02CF-47D5-B353-5401EF12B35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8" name="Text Box 15">
          <a:extLst>
            <a:ext uri="{FF2B5EF4-FFF2-40B4-BE49-F238E27FC236}">
              <a16:creationId xmlns:a16="http://schemas.microsoft.com/office/drawing/2014/main" id="{17EB1711-CE27-4F0A-A0CC-2A15FADAE9D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79" name="Text Box 16">
          <a:extLst>
            <a:ext uri="{FF2B5EF4-FFF2-40B4-BE49-F238E27FC236}">
              <a16:creationId xmlns:a16="http://schemas.microsoft.com/office/drawing/2014/main" id="{66C1DEB1-A97F-4AE7-B221-203ED81E217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0" name="Text Box 17">
          <a:extLst>
            <a:ext uri="{FF2B5EF4-FFF2-40B4-BE49-F238E27FC236}">
              <a16:creationId xmlns:a16="http://schemas.microsoft.com/office/drawing/2014/main" id="{2B272BA0-4BF7-4999-A1E4-A5325681347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1" name="Text Box 18">
          <a:extLst>
            <a:ext uri="{FF2B5EF4-FFF2-40B4-BE49-F238E27FC236}">
              <a16:creationId xmlns:a16="http://schemas.microsoft.com/office/drawing/2014/main" id="{85FFBF71-D059-4DCC-8480-E9AD667D04E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2" name="Text Box 19">
          <a:extLst>
            <a:ext uri="{FF2B5EF4-FFF2-40B4-BE49-F238E27FC236}">
              <a16:creationId xmlns:a16="http://schemas.microsoft.com/office/drawing/2014/main" id="{7386CE07-1944-4299-89B8-07A87B9BAFA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3" name="Text Box 20">
          <a:extLst>
            <a:ext uri="{FF2B5EF4-FFF2-40B4-BE49-F238E27FC236}">
              <a16:creationId xmlns:a16="http://schemas.microsoft.com/office/drawing/2014/main" id="{48AA3195-67F9-4CE4-81F2-225E0CF1744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4" name="Text Box 21">
          <a:extLst>
            <a:ext uri="{FF2B5EF4-FFF2-40B4-BE49-F238E27FC236}">
              <a16:creationId xmlns:a16="http://schemas.microsoft.com/office/drawing/2014/main" id="{B5C552A4-3920-4521-83A6-E01D4EDD5E3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5" name="Text Box 22">
          <a:extLst>
            <a:ext uri="{FF2B5EF4-FFF2-40B4-BE49-F238E27FC236}">
              <a16:creationId xmlns:a16="http://schemas.microsoft.com/office/drawing/2014/main" id="{0930FFB6-89E3-4115-8AFB-43C8B54B60A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6" name="Text Box 23">
          <a:extLst>
            <a:ext uri="{FF2B5EF4-FFF2-40B4-BE49-F238E27FC236}">
              <a16:creationId xmlns:a16="http://schemas.microsoft.com/office/drawing/2014/main" id="{014B3706-8ABD-47C1-A204-F43C573197C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7" name="Text Box 24">
          <a:extLst>
            <a:ext uri="{FF2B5EF4-FFF2-40B4-BE49-F238E27FC236}">
              <a16:creationId xmlns:a16="http://schemas.microsoft.com/office/drawing/2014/main" id="{27BBE43E-70DB-44F0-9DB0-B9B19CF7F2C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8" name="Text Box 25">
          <a:extLst>
            <a:ext uri="{FF2B5EF4-FFF2-40B4-BE49-F238E27FC236}">
              <a16:creationId xmlns:a16="http://schemas.microsoft.com/office/drawing/2014/main" id="{E5C791D6-D6EB-4C86-91FE-3F97A96777DA}"/>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89" name="Text Box 48">
          <a:extLst>
            <a:ext uri="{FF2B5EF4-FFF2-40B4-BE49-F238E27FC236}">
              <a16:creationId xmlns:a16="http://schemas.microsoft.com/office/drawing/2014/main" id="{B9F657FD-FDA5-48AB-A922-7E314CE2F93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90" name="Text Box 93">
          <a:extLst>
            <a:ext uri="{FF2B5EF4-FFF2-40B4-BE49-F238E27FC236}">
              <a16:creationId xmlns:a16="http://schemas.microsoft.com/office/drawing/2014/main" id="{DEAE8F2D-7F83-4BE9-A260-C0067E545E68}"/>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391" name="Text Box 94">
          <a:extLst>
            <a:ext uri="{FF2B5EF4-FFF2-40B4-BE49-F238E27FC236}">
              <a16:creationId xmlns:a16="http://schemas.microsoft.com/office/drawing/2014/main" id="{9970DECE-AD42-400C-80B1-2E96BF480665}"/>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392" name="Text Box 1">
          <a:extLst>
            <a:ext uri="{FF2B5EF4-FFF2-40B4-BE49-F238E27FC236}">
              <a16:creationId xmlns:a16="http://schemas.microsoft.com/office/drawing/2014/main" id="{09528E50-2903-452D-BAF8-FC705CA3685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393" name="Text Box 118">
          <a:extLst>
            <a:ext uri="{FF2B5EF4-FFF2-40B4-BE49-F238E27FC236}">
              <a16:creationId xmlns:a16="http://schemas.microsoft.com/office/drawing/2014/main" id="{73B0E815-5417-44A0-A18A-EB0FC3B2031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394" name="Text Box 1">
          <a:extLst>
            <a:ext uri="{FF2B5EF4-FFF2-40B4-BE49-F238E27FC236}">
              <a16:creationId xmlns:a16="http://schemas.microsoft.com/office/drawing/2014/main" id="{AC6B3B75-BD94-4CF7-A9CD-042015A67D88}"/>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395" name="Text Box 118">
          <a:extLst>
            <a:ext uri="{FF2B5EF4-FFF2-40B4-BE49-F238E27FC236}">
              <a16:creationId xmlns:a16="http://schemas.microsoft.com/office/drawing/2014/main" id="{92354BDB-C1D4-4F08-9899-C89F41CF6ABD}"/>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396" name="Text Box 1">
          <a:extLst>
            <a:ext uri="{FF2B5EF4-FFF2-40B4-BE49-F238E27FC236}">
              <a16:creationId xmlns:a16="http://schemas.microsoft.com/office/drawing/2014/main" id="{EEA8024D-3194-4D8D-80E2-F85F1E0DA7C7}"/>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397" name="Text Box 118">
          <a:extLst>
            <a:ext uri="{FF2B5EF4-FFF2-40B4-BE49-F238E27FC236}">
              <a16:creationId xmlns:a16="http://schemas.microsoft.com/office/drawing/2014/main" id="{77CBA76E-33DA-48F6-BEE1-F3A8CD322A0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398" name="Text Box 1">
          <a:extLst>
            <a:ext uri="{FF2B5EF4-FFF2-40B4-BE49-F238E27FC236}">
              <a16:creationId xmlns:a16="http://schemas.microsoft.com/office/drawing/2014/main" id="{286243DB-EB73-41E9-85E6-EF8810DD2A3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399" name="Text Box 118">
          <a:extLst>
            <a:ext uri="{FF2B5EF4-FFF2-40B4-BE49-F238E27FC236}">
              <a16:creationId xmlns:a16="http://schemas.microsoft.com/office/drawing/2014/main" id="{18FCD8AF-D722-47A2-836A-5394B4772B4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00" name="Text Box 1">
          <a:extLst>
            <a:ext uri="{FF2B5EF4-FFF2-40B4-BE49-F238E27FC236}">
              <a16:creationId xmlns:a16="http://schemas.microsoft.com/office/drawing/2014/main" id="{CF26E45C-9B3B-46B1-832D-654071C7FBD1}"/>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01" name="Text Box 118">
          <a:extLst>
            <a:ext uri="{FF2B5EF4-FFF2-40B4-BE49-F238E27FC236}">
              <a16:creationId xmlns:a16="http://schemas.microsoft.com/office/drawing/2014/main" id="{E85EF6FD-83A3-496E-80B8-88893EBE71A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02" name="Text Box 1">
          <a:extLst>
            <a:ext uri="{FF2B5EF4-FFF2-40B4-BE49-F238E27FC236}">
              <a16:creationId xmlns:a16="http://schemas.microsoft.com/office/drawing/2014/main" id="{50C2BBB7-0B7D-490A-896F-51BC1A60255A}"/>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03" name="Text Box 118">
          <a:extLst>
            <a:ext uri="{FF2B5EF4-FFF2-40B4-BE49-F238E27FC236}">
              <a16:creationId xmlns:a16="http://schemas.microsoft.com/office/drawing/2014/main" id="{343E86AA-1F18-44BB-BA70-AEF00D909635}"/>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4" name="Text Box 3">
          <a:extLst>
            <a:ext uri="{FF2B5EF4-FFF2-40B4-BE49-F238E27FC236}">
              <a16:creationId xmlns:a16="http://schemas.microsoft.com/office/drawing/2014/main" id="{443D3450-E2EF-45A4-B53B-DA2BFFDAA7D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5" name="Text Box 4">
          <a:extLst>
            <a:ext uri="{FF2B5EF4-FFF2-40B4-BE49-F238E27FC236}">
              <a16:creationId xmlns:a16="http://schemas.microsoft.com/office/drawing/2014/main" id="{6F1146CA-83B6-4954-977F-6246AB1090D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6" name="Text Box 5">
          <a:extLst>
            <a:ext uri="{FF2B5EF4-FFF2-40B4-BE49-F238E27FC236}">
              <a16:creationId xmlns:a16="http://schemas.microsoft.com/office/drawing/2014/main" id="{3EC5F0A4-BF36-46E9-9A90-C7500FF21CA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7" name="Text Box 6">
          <a:extLst>
            <a:ext uri="{FF2B5EF4-FFF2-40B4-BE49-F238E27FC236}">
              <a16:creationId xmlns:a16="http://schemas.microsoft.com/office/drawing/2014/main" id="{5AA5A806-78AF-42C9-AE10-577667F193E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8" name="Text Box 7">
          <a:extLst>
            <a:ext uri="{FF2B5EF4-FFF2-40B4-BE49-F238E27FC236}">
              <a16:creationId xmlns:a16="http://schemas.microsoft.com/office/drawing/2014/main" id="{14DB7551-9FAA-4D06-AD12-50A2F47F5BD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09" name="Text Box 8">
          <a:extLst>
            <a:ext uri="{FF2B5EF4-FFF2-40B4-BE49-F238E27FC236}">
              <a16:creationId xmlns:a16="http://schemas.microsoft.com/office/drawing/2014/main" id="{57CD1C57-37BF-4E6B-9423-042A27EAA6A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0" name="Text Box 9">
          <a:extLst>
            <a:ext uri="{FF2B5EF4-FFF2-40B4-BE49-F238E27FC236}">
              <a16:creationId xmlns:a16="http://schemas.microsoft.com/office/drawing/2014/main" id="{443CB46A-C3C0-4BFF-9BBD-13314484571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1" name="Text Box 10">
          <a:extLst>
            <a:ext uri="{FF2B5EF4-FFF2-40B4-BE49-F238E27FC236}">
              <a16:creationId xmlns:a16="http://schemas.microsoft.com/office/drawing/2014/main" id="{8B7E051A-5DD9-4EE0-9B5D-D2DEB44E5F9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2" name="Text Box 11">
          <a:extLst>
            <a:ext uri="{FF2B5EF4-FFF2-40B4-BE49-F238E27FC236}">
              <a16:creationId xmlns:a16="http://schemas.microsoft.com/office/drawing/2014/main" id="{2C24EEC1-E659-4535-A360-A9690BB969B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3" name="Text Box 12">
          <a:extLst>
            <a:ext uri="{FF2B5EF4-FFF2-40B4-BE49-F238E27FC236}">
              <a16:creationId xmlns:a16="http://schemas.microsoft.com/office/drawing/2014/main" id="{B1A6D9F7-3FCB-4145-9701-CD005243050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4" name="Text Box 13">
          <a:extLst>
            <a:ext uri="{FF2B5EF4-FFF2-40B4-BE49-F238E27FC236}">
              <a16:creationId xmlns:a16="http://schemas.microsoft.com/office/drawing/2014/main" id="{AB102539-FA9C-447A-9D4F-50FCFC3D1AAE}"/>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5" name="Text Box 14">
          <a:extLst>
            <a:ext uri="{FF2B5EF4-FFF2-40B4-BE49-F238E27FC236}">
              <a16:creationId xmlns:a16="http://schemas.microsoft.com/office/drawing/2014/main" id="{B193A2BE-8DFB-4038-A8B9-E587E6786B5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6" name="Text Box 15">
          <a:extLst>
            <a:ext uri="{FF2B5EF4-FFF2-40B4-BE49-F238E27FC236}">
              <a16:creationId xmlns:a16="http://schemas.microsoft.com/office/drawing/2014/main" id="{C03DFDA4-0FF3-43D4-AE92-95C99A34E4E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7" name="Text Box 16">
          <a:extLst>
            <a:ext uri="{FF2B5EF4-FFF2-40B4-BE49-F238E27FC236}">
              <a16:creationId xmlns:a16="http://schemas.microsoft.com/office/drawing/2014/main" id="{1D0C37B3-C65D-4293-B070-CC1BECD588F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8" name="Text Box 17">
          <a:extLst>
            <a:ext uri="{FF2B5EF4-FFF2-40B4-BE49-F238E27FC236}">
              <a16:creationId xmlns:a16="http://schemas.microsoft.com/office/drawing/2014/main" id="{156F06AB-913F-4A14-AD2B-C989B659E6B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19" name="Text Box 18">
          <a:extLst>
            <a:ext uri="{FF2B5EF4-FFF2-40B4-BE49-F238E27FC236}">
              <a16:creationId xmlns:a16="http://schemas.microsoft.com/office/drawing/2014/main" id="{0A9377D3-AC67-4F65-97A1-FB70D584913D}"/>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0" name="Text Box 19">
          <a:extLst>
            <a:ext uri="{FF2B5EF4-FFF2-40B4-BE49-F238E27FC236}">
              <a16:creationId xmlns:a16="http://schemas.microsoft.com/office/drawing/2014/main" id="{E23FCEE6-1763-4FA6-99BB-B4D38C88ADE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1" name="Text Box 20">
          <a:extLst>
            <a:ext uri="{FF2B5EF4-FFF2-40B4-BE49-F238E27FC236}">
              <a16:creationId xmlns:a16="http://schemas.microsoft.com/office/drawing/2014/main" id="{DD2ACB8C-4001-4459-BD85-E7A4316654D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2" name="Text Box 21">
          <a:extLst>
            <a:ext uri="{FF2B5EF4-FFF2-40B4-BE49-F238E27FC236}">
              <a16:creationId xmlns:a16="http://schemas.microsoft.com/office/drawing/2014/main" id="{9483C3AF-3598-46FE-9AF2-86DCEDAAE3E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3" name="Text Box 22">
          <a:extLst>
            <a:ext uri="{FF2B5EF4-FFF2-40B4-BE49-F238E27FC236}">
              <a16:creationId xmlns:a16="http://schemas.microsoft.com/office/drawing/2014/main" id="{23D94F09-2100-46BD-AC24-D01AC8AA8C5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4" name="Text Box 23">
          <a:extLst>
            <a:ext uri="{FF2B5EF4-FFF2-40B4-BE49-F238E27FC236}">
              <a16:creationId xmlns:a16="http://schemas.microsoft.com/office/drawing/2014/main" id="{79CB161E-4486-47BA-A53B-FF30D363735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5" name="Text Box 24">
          <a:extLst>
            <a:ext uri="{FF2B5EF4-FFF2-40B4-BE49-F238E27FC236}">
              <a16:creationId xmlns:a16="http://schemas.microsoft.com/office/drawing/2014/main" id="{524AC21F-62A8-4846-917A-8729431496F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6" name="Text Box 25">
          <a:extLst>
            <a:ext uri="{FF2B5EF4-FFF2-40B4-BE49-F238E27FC236}">
              <a16:creationId xmlns:a16="http://schemas.microsoft.com/office/drawing/2014/main" id="{38F5391A-5B0A-48D3-88DE-8BF9D850FB7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7" name="Text Box 48">
          <a:extLst>
            <a:ext uri="{FF2B5EF4-FFF2-40B4-BE49-F238E27FC236}">
              <a16:creationId xmlns:a16="http://schemas.microsoft.com/office/drawing/2014/main" id="{94EE2DA6-51B7-4F27-96A0-9448E7DDAE1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8" name="Text Box 93">
          <a:extLst>
            <a:ext uri="{FF2B5EF4-FFF2-40B4-BE49-F238E27FC236}">
              <a16:creationId xmlns:a16="http://schemas.microsoft.com/office/drawing/2014/main" id="{CCDDAB46-FA4D-47DA-A62B-2811D6966B4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429" name="Text Box 94">
          <a:extLst>
            <a:ext uri="{FF2B5EF4-FFF2-40B4-BE49-F238E27FC236}">
              <a16:creationId xmlns:a16="http://schemas.microsoft.com/office/drawing/2014/main" id="{7F91F441-9E98-418C-943E-F044A14D9E2F}"/>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0" name="Text Box 1">
          <a:extLst>
            <a:ext uri="{FF2B5EF4-FFF2-40B4-BE49-F238E27FC236}">
              <a16:creationId xmlns:a16="http://schemas.microsoft.com/office/drawing/2014/main" id="{41C3DD9D-BE7F-474F-8A83-45063BCF97B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1" name="Text Box 118">
          <a:extLst>
            <a:ext uri="{FF2B5EF4-FFF2-40B4-BE49-F238E27FC236}">
              <a16:creationId xmlns:a16="http://schemas.microsoft.com/office/drawing/2014/main" id="{27AD3F04-94C5-48ED-803A-F2F501358D7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2" name="Text Box 1">
          <a:extLst>
            <a:ext uri="{FF2B5EF4-FFF2-40B4-BE49-F238E27FC236}">
              <a16:creationId xmlns:a16="http://schemas.microsoft.com/office/drawing/2014/main" id="{1B3743BE-F694-4B55-AFEF-15E5AFF6274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3" name="Text Box 118">
          <a:extLst>
            <a:ext uri="{FF2B5EF4-FFF2-40B4-BE49-F238E27FC236}">
              <a16:creationId xmlns:a16="http://schemas.microsoft.com/office/drawing/2014/main" id="{1542150F-6E8E-4A9B-8841-1AEDD64D154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4" name="Text Box 1">
          <a:extLst>
            <a:ext uri="{FF2B5EF4-FFF2-40B4-BE49-F238E27FC236}">
              <a16:creationId xmlns:a16="http://schemas.microsoft.com/office/drawing/2014/main" id="{E07736AD-5784-4FBC-99E6-7960428D4EA0}"/>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35" name="Text Box 118">
          <a:extLst>
            <a:ext uri="{FF2B5EF4-FFF2-40B4-BE49-F238E27FC236}">
              <a16:creationId xmlns:a16="http://schemas.microsoft.com/office/drawing/2014/main" id="{4F0A7224-3616-4CEC-9BCF-209C506F6336}"/>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36" name="Text Box 1">
          <a:extLst>
            <a:ext uri="{FF2B5EF4-FFF2-40B4-BE49-F238E27FC236}">
              <a16:creationId xmlns:a16="http://schemas.microsoft.com/office/drawing/2014/main" id="{CF324D27-52FC-42B4-BEAC-804CE518A4B6}"/>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37" name="Text Box 118">
          <a:extLst>
            <a:ext uri="{FF2B5EF4-FFF2-40B4-BE49-F238E27FC236}">
              <a16:creationId xmlns:a16="http://schemas.microsoft.com/office/drawing/2014/main" id="{14E39EB0-B6F7-46BD-BB27-D22DAD00B704}"/>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38" name="Text Box 3">
          <a:extLst>
            <a:ext uri="{FF2B5EF4-FFF2-40B4-BE49-F238E27FC236}">
              <a16:creationId xmlns:a16="http://schemas.microsoft.com/office/drawing/2014/main" id="{CAF37234-6560-4941-83A0-77A8C127715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39" name="Text Box 4">
          <a:extLst>
            <a:ext uri="{FF2B5EF4-FFF2-40B4-BE49-F238E27FC236}">
              <a16:creationId xmlns:a16="http://schemas.microsoft.com/office/drawing/2014/main" id="{5E0CCB12-C295-4DC2-9780-EB3D179D4C1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0" name="Text Box 5">
          <a:extLst>
            <a:ext uri="{FF2B5EF4-FFF2-40B4-BE49-F238E27FC236}">
              <a16:creationId xmlns:a16="http://schemas.microsoft.com/office/drawing/2014/main" id="{1E414DB6-8113-4216-8B87-5E12B9E505C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1" name="Text Box 6">
          <a:extLst>
            <a:ext uri="{FF2B5EF4-FFF2-40B4-BE49-F238E27FC236}">
              <a16:creationId xmlns:a16="http://schemas.microsoft.com/office/drawing/2014/main" id="{858A38B0-27BD-413A-8675-BE48DB0C4F7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2" name="Text Box 7">
          <a:extLst>
            <a:ext uri="{FF2B5EF4-FFF2-40B4-BE49-F238E27FC236}">
              <a16:creationId xmlns:a16="http://schemas.microsoft.com/office/drawing/2014/main" id="{AC1452C4-805E-4457-BF4B-F0461954308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3" name="Text Box 8">
          <a:extLst>
            <a:ext uri="{FF2B5EF4-FFF2-40B4-BE49-F238E27FC236}">
              <a16:creationId xmlns:a16="http://schemas.microsoft.com/office/drawing/2014/main" id="{3B5353BA-BF59-4E17-B76A-591F2C8BF50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4" name="Text Box 9">
          <a:extLst>
            <a:ext uri="{FF2B5EF4-FFF2-40B4-BE49-F238E27FC236}">
              <a16:creationId xmlns:a16="http://schemas.microsoft.com/office/drawing/2014/main" id="{9E4EA9C3-0F5B-4ED3-96DA-FFDD4A3A99C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5" name="Text Box 10">
          <a:extLst>
            <a:ext uri="{FF2B5EF4-FFF2-40B4-BE49-F238E27FC236}">
              <a16:creationId xmlns:a16="http://schemas.microsoft.com/office/drawing/2014/main" id="{12E82236-04C0-46AF-8D5E-9B6A58FA1A7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6" name="Text Box 11">
          <a:extLst>
            <a:ext uri="{FF2B5EF4-FFF2-40B4-BE49-F238E27FC236}">
              <a16:creationId xmlns:a16="http://schemas.microsoft.com/office/drawing/2014/main" id="{821F3668-FF4B-427F-8B32-8C08113E85A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7" name="Text Box 12">
          <a:extLst>
            <a:ext uri="{FF2B5EF4-FFF2-40B4-BE49-F238E27FC236}">
              <a16:creationId xmlns:a16="http://schemas.microsoft.com/office/drawing/2014/main" id="{058FB8D3-A02A-4313-AEBE-4FFDE991A2D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8" name="Text Box 13">
          <a:extLst>
            <a:ext uri="{FF2B5EF4-FFF2-40B4-BE49-F238E27FC236}">
              <a16:creationId xmlns:a16="http://schemas.microsoft.com/office/drawing/2014/main" id="{B88F4D05-0D2C-4668-87AE-48EBB090BD4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49" name="Text Box 14">
          <a:extLst>
            <a:ext uri="{FF2B5EF4-FFF2-40B4-BE49-F238E27FC236}">
              <a16:creationId xmlns:a16="http://schemas.microsoft.com/office/drawing/2014/main" id="{D44DD87C-F877-40EC-9401-383722A2723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0" name="Text Box 15">
          <a:extLst>
            <a:ext uri="{FF2B5EF4-FFF2-40B4-BE49-F238E27FC236}">
              <a16:creationId xmlns:a16="http://schemas.microsoft.com/office/drawing/2014/main" id="{79EA4935-242F-465C-BC4F-19573E71C8E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1" name="Text Box 16">
          <a:extLst>
            <a:ext uri="{FF2B5EF4-FFF2-40B4-BE49-F238E27FC236}">
              <a16:creationId xmlns:a16="http://schemas.microsoft.com/office/drawing/2014/main" id="{B3ADA71F-EBDE-4432-87E2-66D3C790BE2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2" name="Text Box 17">
          <a:extLst>
            <a:ext uri="{FF2B5EF4-FFF2-40B4-BE49-F238E27FC236}">
              <a16:creationId xmlns:a16="http://schemas.microsoft.com/office/drawing/2014/main" id="{76DB56E5-88D7-4EEB-82CF-AB656516D04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3" name="Text Box 18">
          <a:extLst>
            <a:ext uri="{FF2B5EF4-FFF2-40B4-BE49-F238E27FC236}">
              <a16:creationId xmlns:a16="http://schemas.microsoft.com/office/drawing/2014/main" id="{1489C8B3-20C2-4D0B-A09F-6C13D7CCD61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4" name="Text Box 19">
          <a:extLst>
            <a:ext uri="{FF2B5EF4-FFF2-40B4-BE49-F238E27FC236}">
              <a16:creationId xmlns:a16="http://schemas.microsoft.com/office/drawing/2014/main" id="{116F70D1-0E49-4EDE-B8B4-1B22B77D33B3}"/>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5" name="Text Box 20">
          <a:extLst>
            <a:ext uri="{FF2B5EF4-FFF2-40B4-BE49-F238E27FC236}">
              <a16:creationId xmlns:a16="http://schemas.microsoft.com/office/drawing/2014/main" id="{8DA7DD71-9965-492F-AAB9-ABFAF5C0EBB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6" name="Text Box 21">
          <a:extLst>
            <a:ext uri="{FF2B5EF4-FFF2-40B4-BE49-F238E27FC236}">
              <a16:creationId xmlns:a16="http://schemas.microsoft.com/office/drawing/2014/main" id="{30C09B30-F8F7-4142-BF57-7F3189EC6D1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7" name="Text Box 22">
          <a:extLst>
            <a:ext uri="{FF2B5EF4-FFF2-40B4-BE49-F238E27FC236}">
              <a16:creationId xmlns:a16="http://schemas.microsoft.com/office/drawing/2014/main" id="{C714FE43-6CC0-4E56-8070-B835861E99C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8" name="Text Box 23">
          <a:extLst>
            <a:ext uri="{FF2B5EF4-FFF2-40B4-BE49-F238E27FC236}">
              <a16:creationId xmlns:a16="http://schemas.microsoft.com/office/drawing/2014/main" id="{C34AA81E-BEB3-402B-A58B-C846FC9E8A87}"/>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59" name="Text Box 24">
          <a:extLst>
            <a:ext uri="{FF2B5EF4-FFF2-40B4-BE49-F238E27FC236}">
              <a16:creationId xmlns:a16="http://schemas.microsoft.com/office/drawing/2014/main" id="{CBA3BF70-E31B-4032-838B-1E3325AE710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60" name="Text Box 25">
          <a:extLst>
            <a:ext uri="{FF2B5EF4-FFF2-40B4-BE49-F238E27FC236}">
              <a16:creationId xmlns:a16="http://schemas.microsoft.com/office/drawing/2014/main" id="{E1267F42-DE97-4505-A8AE-3FD19A44EA3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61" name="Text Box 48">
          <a:extLst>
            <a:ext uri="{FF2B5EF4-FFF2-40B4-BE49-F238E27FC236}">
              <a16:creationId xmlns:a16="http://schemas.microsoft.com/office/drawing/2014/main" id="{89C5ABDE-C733-4147-8FAE-64480284689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62" name="Text Box 93">
          <a:extLst>
            <a:ext uri="{FF2B5EF4-FFF2-40B4-BE49-F238E27FC236}">
              <a16:creationId xmlns:a16="http://schemas.microsoft.com/office/drawing/2014/main" id="{D81D71D6-C453-4107-8F2F-2513EC75638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463" name="Text Box 94">
          <a:extLst>
            <a:ext uri="{FF2B5EF4-FFF2-40B4-BE49-F238E27FC236}">
              <a16:creationId xmlns:a16="http://schemas.microsoft.com/office/drawing/2014/main" id="{66A807A6-FC6D-42B0-9C74-505968CBBF9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64" name="Text Box 1">
          <a:extLst>
            <a:ext uri="{FF2B5EF4-FFF2-40B4-BE49-F238E27FC236}">
              <a16:creationId xmlns:a16="http://schemas.microsoft.com/office/drawing/2014/main" id="{2EA98EAF-D55C-46FE-9557-FA4EB3E10DBF}"/>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65" name="Text Box 118">
          <a:extLst>
            <a:ext uri="{FF2B5EF4-FFF2-40B4-BE49-F238E27FC236}">
              <a16:creationId xmlns:a16="http://schemas.microsoft.com/office/drawing/2014/main" id="{0FB4D0D1-048D-4765-8FA7-C467B886946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466" name="Text Box 1">
          <a:extLst>
            <a:ext uri="{FF2B5EF4-FFF2-40B4-BE49-F238E27FC236}">
              <a16:creationId xmlns:a16="http://schemas.microsoft.com/office/drawing/2014/main" id="{959483F1-9F79-4340-B6EA-608382BE5124}"/>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467" name="Text Box 118">
          <a:extLst>
            <a:ext uri="{FF2B5EF4-FFF2-40B4-BE49-F238E27FC236}">
              <a16:creationId xmlns:a16="http://schemas.microsoft.com/office/drawing/2014/main" id="{17B3A00E-0886-4FC6-9A5A-724031B4AC89}"/>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68" name="Text Box 1">
          <a:extLst>
            <a:ext uri="{FF2B5EF4-FFF2-40B4-BE49-F238E27FC236}">
              <a16:creationId xmlns:a16="http://schemas.microsoft.com/office/drawing/2014/main" id="{DD224714-32A1-425B-BD8E-718A8622CF7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69" name="Text Box 118">
          <a:extLst>
            <a:ext uri="{FF2B5EF4-FFF2-40B4-BE49-F238E27FC236}">
              <a16:creationId xmlns:a16="http://schemas.microsoft.com/office/drawing/2014/main" id="{CAF27142-2EA3-4C54-A18C-DD372DE5E07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470" name="Text Box 1">
          <a:extLst>
            <a:ext uri="{FF2B5EF4-FFF2-40B4-BE49-F238E27FC236}">
              <a16:creationId xmlns:a16="http://schemas.microsoft.com/office/drawing/2014/main" id="{F6CE404D-516C-4AE4-B10D-84CAA172FC62}"/>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471" name="Text Box 118">
          <a:extLst>
            <a:ext uri="{FF2B5EF4-FFF2-40B4-BE49-F238E27FC236}">
              <a16:creationId xmlns:a16="http://schemas.microsoft.com/office/drawing/2014/main" id="{1BF10BB3-F346-434D-814A-6930620A052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72" name="Text Box 1">
          <a:extLst>
            <a:ext uri="{FF2B5EF4-FFF2-40B4-BE49-F238E27FC236}">
              <a16:creationId xmlns:a16="http://schemas.microsoft.com/office/drawing/2014/main" id="{04DE6817-1A5B-4730-8278-F361E6D5407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473" name="Text Box 118">
          <a:extLst>
            <a:ext uri="{FF2B5EF4-FFF2-40B4-BE49-F238E27FC236}">
              <a16:creationId xmlns:a16="http://schemas.microsoft.com/office/drawing/2014/main" id="{2FC9633A-B1B8-4EBF-9D60-415263CAE31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74" name="Text Box 1">
          <a:extLst>
            <a:ext uri="{FF2B5EF4-FFF2-40B4-BE49-F238E27FC236}">
              <a16:creationId xmlns:a16="http://schemas.microsoft.com/office/drawing/2014/main" id="{8C310E90-FC33-4887-B48E-04144DA97066}"/>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475" name="Text Box 118">
          <a:extLst>
            <a:ext uri="{FF2B5EF4-FFF2-40B4-BE49-F238E27FC236}">
              <a16:creationId xmlns:a16="http://schemas.microsoft.com/office/drawing/2014/main" id="{C56C1804-4853-4D68-B613-0562C64B3394}"/>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76" name="Text Box 1">
          <a:extLst>
            <a:ext uri="{FF2B5EF4-FFF2-40B4-BE49-F238E27FC236}">
              <a16:creationId xmlns:a16="http://schemas.microsoft.com/office/drawing/2014/main" id="{B41CCBA1-E9D2-4C25-8021-4C28584A685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77" name="Text Box 118">
          <a:extLst>
            <a:ext uri="{FF2B5EF4-FFF2-40B4-BE49-F238E27FC236}">
              <a16:creationId xmlns:a16="http://schemas.microsoft.com/office/drawing/2014/main" id="{33F18ADB-109B-4949-8288-742474654FE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78" name="Text Box 1">
          <a:extLst>
            <a:ext uri="{FF2B5EF4-FFF2-40B4-BE49-F238E27FC236}">
              <a16:creationId xmlns:a16="http://schemas.microsoft.com/office/drawing/2014/main" id="{CB20CF66-2FC9-47A6-AC39-530DB6F0693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79" name="Text Box 118">
          <a:extLst>
            <a:ext uri="{FF2B5EF4-FFF2-40B4-BE49-F238E27FC236}">
              <a16:creationId xmlns:a16="http://schemas.microsoft.com/office/drawing/2014/main" id="{C9A53122-FD6A-4FD9-83B6-41C345B52E2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80" name="Text Box 1">
          <a:extLst>
            <a:ext uri="{FF2B5EF4-FFF2-40B4-BE49-F238E27FC236}">
              <a16:creationId xmlns:a16="http://schemas.microsoft.com/office/drawing/2014/main" id="{06FC9ACB-1FD4-4C88-86F5-7D02FCB80E3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81" name="Text Box 118">
          <a:extLst>
            <a:ext uri="{FF2B5EF4-FFF2-40B4-BE49-F238E27FC236}">
              <a16:creationId xmlns:a16="http://schemas.microsoft.com/office/drawing/2014/main" id="{AF487738-C13B-4DB9-A01C-4B1F06A946F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82" name="Text Box 1">
          <a:extLst>
            <a:ext uri="{FF2B5EF4-FFF2-40B4-BE49-F238E27FC236}">
              <a16:creationId xmlns:a16="http://schemas.microsoft.com/office/drawing/2014/main" id="{7AEBAB14-3C8C-46F2-8F57-FD0682DCFB6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83" name="Text Box 118">
          <a:extLst>
            <a:ext uri="{FF2B5EF4-FFF2-40B4-BE49-F238E27FC236}">
              <a16:creationId xmlns:a16="http://schemas.microsoft.com/office/drawing/2014/main" id="{7EFE2DB0-7CC0-4411-9482-0E358A14535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4" name="Text Box 1">
          <a:extLst>
            <a:ext uri="{FF2B5EF4-FFF2-40B4-BE49-F238E27FC236}">
              <a16:creationId xmlns:a16="http://schemas.microsoft.com/office/drawing/2014/main" id="{CBB71047-4CE8-46A1-84AD-2E746390644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5" name="Text Box 118">
          <a:extLst>
            <a:ext uri="{FF2B5EF4-FFF2-40B4-BE49-F238E27FC236}">
              <a16:creationId xmlns:a16="http://schemas.microsoft.com/office/drawing/2014/main" id="{D953F4BB-C2FD-4656-A3A9-B38540D0FE2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6" name="Text Box 1">
          <a:extLst>
            <a:ext uri="{FF2B5EF4-FFF2-40B4-BE49-F238E27FC236}">
              <a16:creationId xmlns:a16="http://schemas.microsoft.com/office/drawing/2014/main" id="{5E646989-9BAD-474A-B407-24705574B14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7" name="Text Box 118">
          <a:extLst>
            <a:ext uri="{FF2B5EF4-FFF2-40B4-BE49-F238E27FC236}">
              <a16:creationId xmlns:a16="http://schemas.microsoft.com/office/drawing/2014/main" id="{7E9BE4FF-D9D8-4BAE-81DA-87B594DFBC7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8" name="Text Box 1">
          <a:extLst>
            <a:ext uri="{FF2B5EF4-FFF2-40B4-BE49-F238E27FC236}">
              <a16:creationId xmlns:a16="http://schemas.microsoft.com/office/drawing/2014/main" id="{EEE68D4A-1D4B-43F5-8F1E-85DDB5E4D57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489" name="Text Box 118">
          <a:extLst>
            <a:ext uri="{FF2B5EF4-FFF2-40B4-BE49-F238E27FC236}">
              <a16:creationId xmlns:a16="http://schemas.microsoft.com/office/drawing/2014/main" id="{C78458D6-DE04-4FE4-9F6C-A1B735E8119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490" name="Text Box 1">
          <a:extLst>
            <a:ext uri="{FF2B5EF4-FFF2-40B4-BE49-F238E27FC236}">
              <a16:creationId xmlns:a16="http://schemas.microsoft.com/office/drawing/2014/main" id="{515FACD4-7CCB-421C-B1B0-DEE07969EA7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491" name="Text Box 118">
          <a:extLst>
            <a:ext uri="{FF2B5EF4-FFF2-40B4-BE49-F238E27FC236}">
              <a16:creationId xmlns:a16="http://schemas.microsoft.com/office/drawing/2014/main" id="{F8F036ED-4683-4FBD-8E61-8E089D5B8E0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92" name="Text Box 1">
          <a:extLst>
            <a:ext uri="{FF2B5EF4-FFF2-40B4-BE49-F238E27FC236}">
              <a16:creationId xmlns:a16="http://schemas.microsoft.com/office/drawing/2014/main" id="{B9DAF42B-07C4-4336-AA43-301C26292A4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93" name="Text Box 118">
          <a:extLst>
            <a:ext uri="{FF2B5EF4-FFF2-40B4-BE49-F238E27FC236}">
              <a16:creationId xmlns:a16="http://schemas.microsoft.com/office/drawing/2014/main" id="{4EFCD6FC-7D1E-496C-9C41-6C5B446A09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94" name="Text Box 1">
          <a:extLst>
            <a:ext uri="{FF2B5EF4-FFF2-40B4-BE49-F238E27FC236}">
              <a16:creationId xmlns:a16="http://schemas.microsoft.com/office/drawing/2014/main" id="{2EF52ADD-9323-48CC-BD3B-43725DCC647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495" name="Text Box 118">
          <a:extLst>
            <a:ext uri="{FF2B5EF4-FFF2-40B4-BE49-F238E27FC236}">
              <a16:creationId xmlns:a16="http://schemas.microsoft.com/office/drawing/2014/main" id="{F7EF9350-8E00-4391-A5F0-E91BC7EB57F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96" name="Text Box 1">
          <a:extLst>
            <a:ext uri="{FF2B5EF4-FFF2-40B4-BE49-F238E27FC236}">
              <a16:creationId xmlns:a16="http://schemas.microsoft.com/office/drawing/2014/main" id="{F5D70822-C774-4D9C-8781-E9F0D60F131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97" name="Text Box 118">
          <a:extLst>
            <a:ext uri="{FF2B5EF4-FFF2-40B4-BE49-F238E27FC236}">
              <a16:creationId xmlns:a16="http://schemas.microsoft.com/office/drawing/2014/main" id="{5B911B8C-1575-4BE2-A70A-8BD05CBDB56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98" name="Text Box 1">
          <a:extLst>
            <a:ext uri="{FF2B5EF4-FFF2-40B4-BE49-F238E27FC236}">
              <a16:creationId xmlns:a16="http://schemas.microsoft.com/office/drawing/2014/main" id="{DE1A0968-93D9-4458-A179-C0A2BAB2647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499" name="Text Box 118">
          <a:extLst>
            <a:ext uri="{FF2B5EF4-FFF2-40B4-BE49-F238E27FC236}">
              <a16:creationId xmlns:a16="http://schemas.microsoft.com/office/drawing/2014/main" id="{060BA52E-F2B9-41A1-B2F1-72BBBB6122E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0" name="Text Box 1">
          <a:extLst>
            <a:ext uri="{FF2B5EF4-FFF2-40B4-BE49-F238E27FC236}">
              <a16:creationId xmlns:a16="http://schemas.microsoft.com/office/drawing/2014/main" id="{22D0E96E-3B38-4624-ACC4-4CEE063F5A6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1" name="Text Box 118">
          <a:extLst>
            <a:ext uri="{FF2B5EF4-FFF2-40B4-BE49-F238E27FC236}">
              <a16:creationId xmlns:a16="http://schemas.microsoft.com/office/drawing/2014/main" id="{BDA28195-EA07-43CF-BD59-2C23DDCBEC5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2" name="Text Box 1">
          <a:extLst>
            <a:ext uri="{FF2B5EF4-FFF2-40B4-BE49-F238E27FC236}">
              <a16:creationId xmlns:a16="http://schemas.microsoft.com/office/drawing/2014/main" id="{7A40B5E6-1A5A-4F4F-A1F0-8850801319D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3" name="Text Box 118">
          <a:extLst>
            <a:ext uri="{FF2B5EF4-FFF2-40B4-BE49-F238E27FC236}">
              <a16:creationId xmlns:a16="http://schemas.microsoft.com/office/drawing/2014/main" id="{34FEF2BB-E752-469D-9A03-E9A4702579F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4" name="Text Box 1">
          <a:extLst>
            <a:ext uri="{FF2B5EF4-FFF2-40B4-BE49-F238E27FC236}">
              <a16:creationId xmlns:a16="http://schemas.microsoft.com/office/drawing/2014/main" id="{6F406099-5F43-4386-B85A-5A35BF05DAE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05" name="Text Box 118">
          <a:extLst>
            <a:ext uri="{FF2B5EF4-FFF2-40B4-BE49-F238E27FC236}">
              <a16:creationId xmlns:a16="http://schemas.microsoft.com/office/drawing/2014/main" id="{D8AF1020-51B8-4BAC-BE22-D2C6C409ECB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06" name="Text Box 1">
          <a:extLst>
            <a:ext uri="{FF2B5EF4-FFF2-40B4-BE49-F238E27FC236}">
              <a16:creationId xmlns:a16="http://schemas.microsoft.com/office/drawing/2014/main" id="{928BB2B1-8053-4392-A697-0233EEF4808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07" name="Text Box 118">
          <a:extLst>
            <a:ext uri="{FF2B5EF4-FFF2-40B4-BE49-F238E27FC236}">
              <a16:creationId xmlns:a16="http://schemas.microsoft.com/office/drawing/2014/main" id="{90A14228-7CD0-4DCD-ABF7-A04C42C6660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08" name="Text Box 1">
          <a:extLst>
            <a:ext uri="{FF2B5EF4-FFF2-40B4-BE49-F238E27FC236}">
              <a16:creationId xmlns:a16="http://schemas.microsoft.com/office/drawing/2014/main" id="{9724D377-EFED-4D45-9D42-3D7ED095039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09" name="Text Box 118">
          <a:extLst>
            <a:ext uri="{FF2B5EF4-FFF2-40B4-BE49-F238E27FC236}">
              <a16:creationId xmlns:a16="http://schemas.microsoft.com/office/drawing/2014/main" id="{B5969E0B-EAC2-415F-BE86-4551CB6D5EA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0" name="Text Box 1">
          <a:extLst>
            <a:ext uri="{FF2B5EF4-FFF2-40B4-BE49-F238E27FC236}">
              <a16:creationId xmlns:a16="http://schemas.microsoft.com/office/drawing/2014/main" id="{EE4A94D8-5237-4EB3-A11F-32F0C81C18D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1" name="Text Box 118">
          <a:extLst>
            <a:ext uri="{FF2B5EF4-FFF2-40B4-BE49-F238E27FC236}">
              <a16:creationId xmlns:a16="http://schemas.microsoft.com/office/drawing/2014/main" id="{4A41A79C-4AD6-49CB-9166-B1A9D0245E9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2" name="Text Box 1">
          <a:extLst>
            <a:ext uri="{FF2B5EF4-FFF2-40B4-BE49-F238E27FC236}">
              <a16:creationId xmlns:a16="http://schemas.microsoft.com/office/drawing/2014/main" id="{943A6DE7-DC5E-4562-A9A3-73BD1B88C12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3" name="Text Box 118">
          <a:extLst>
            <a:ext uri="{FF2B5EF4-FFF2-40B4-BE49-F238E27FC236}">
              <a16:creationId xmlns:a16="http://schemas.microsoft.com/office/drawing/2014/main" id="{E50E274B-D48B-46CE-91B2-1114EA01C59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4" name="Text Box 1">
          <a:extLst>
            <a:ext uri="{FF2B5EF4-FFF2-40B4-BE49-F238E27FC236}">
              <a16:creationId xmlns:a16="http://schemas.microsoft.com/office/drawing/2014/main" id="{7561A55A-1CBE-4523-B4B1-1D433B319B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5" name="Text Box 118">
          <a:extLst>
            <a:ext uri="{FF2B5EF4-FFF2-40B4-BE49-F238E27FC236}">
              <a16:creationId xmlns:a16="http://schemas.microsoft.com/office/drawing/2014/main" id="{6B057541-7FB0-4EE8-900A-2680E39D40A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6" name="Text Box 1">
          <a:extLst>
            <a:ext uri="{FF2B5EF4-FFF2-40B4-BE49-F238E27FC236}">
              <a16:creationId xmlns:a16="http://schemas.microsoft.com/office/drawing/2014/main" id="{8C0CAE75-8909-4CD1-985D-C4041CC4A03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7" name="Text Box 118">
          <a:extLst>
            <a:ext uri="{FF2B5EF4-FFF2-40B4-BE49-F238E27FC236}">
              <a16:creationId xmlns:a16="http://schemas.microsoft.com/office/drawing/2014/main" id="{1D8DE3BD-916C-4F5A-8944-7DD937C405D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8" name="Text Box 1">
          <a:extLst>
            <a:ext uri="{FF2B5EF4-FFF2-40B4-BE49-F238E27FC236}">
              <a16:creationId xmlns:a16="http://schemas.microsoft.com/office/drawing/2014/main" id="{43BE1B73-D379-41E0-8907-52A870A2F0C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19" name="Text Box 118">
          <a:extLst>
            <a:ext uri="{FF2B5EF4-FFF2-40B4-BE49-F238E27FC236}">
              <a16:creationId xmlns:a16="http://schemas.microsoft.com/office/drawing/2014/main" id="{7BDCB491-7FCA-409D-A1CA-03CC6516E32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20" name="Text Box 1">
          <a:extLst>
            <a:ext uri="{FF2B5EF4-FFF2-40B4-BE49-F238E27FC236}">
              <a16:creationId xmlns:a16="http://schemas.microsoft.com/office/drawing/2014/main" id="{BCCF2BA4-5CAF-48A0-BAAF-74106A1EA8B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21" name="Text Box 118">
          <a:extLst>
            <a:ext uri="{FF2B5EF4-FFF2-40B4-BE49-F238E27FC236}">
              <a16:creationId xmlns:a16="http://schemas.microsoft.com/office/drawing/2014/main" id="{B3CA7B13-1239-4649-8CE0-2444048BBB7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22" name="Text Box 1">
          <a:extLst>
            <a:ext uri="{FF2B5EF4-FFF2-40B4-BE49-F238E27FC236}">
              <a16:creationId xmlns:a16="http://schemas.microsoft.com/office/drawing/2014/main" id="{48E0CF35-588C-493F-A058-C635B3F38F9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523" name="Text Box 118">
          <a:extLst>
            <a:ext uri="{FF2B5EF4-FFF2-40B4-BE49-F238E27FC236}">
              <a16:creationId xmlns:a16="http://schemas.microsoft.com/office/drawing/2014/main" id="{29A06CB0-3E30-4E3B-AA30-DC6684B8CB8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4" name="Text Box 1">
          <a:extLst>
            <a:ext uri="{FF2B5EF4-FFF2-40B4-BE49-F238E27FC236}">
              <a16:creationId xmlns:a16="http://schemas.microsoft.com/office/drawing/2014/main" id="{055225DF-2FA7-4A47-825F-6A71AE3D9E6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5" name="Text Box 118">
          <a:extLst>
            <a:ext uri="{FF2B5EF4-FFF2-40B4-BE49-F238E27FC236}">
              <a16:creationId xmlns:a16="http://schemas.microsoft.com/office/drawing/2014/main" id="{7B37F2B8-DE3F-4C6D-80FE-D87B89A0057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6" name="Text Box 1">
          <a:extLst>
            <a:ext uri="{FF2B5EF4-FFF2-40B4-BE49-F238E27FC236}">
              <a16:creationId xmlns:a16="http://schemas.microsoft.com/office/drawing/2014/main" id="{7109F57C-25E7-4779-A5E8-A465BD64900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7" name="Text Box 118">
          <a:extLst>
            <a:ext uri="{FF2B5EF4-FFF2-40B4-BE49-F238E27FC236}">
              <a16:creationId xmlns:a16="http://schemas.microsoft.com/office/drawing/2014/main" id="{F57E54F1-89F2-4ABF-83F6-B8AF109837E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8" name="Text Box 1">
          <a:extLst>
            <a:ext uri="{FF2B5EF4-FFF2-40B4-BE49-F238E27FC236}">
              <a16:creationId xmlns:a16="http://schemas.microsoft.com/office/drawing/2014/main" id="{BE5C5C2D-DD24-43E0-811A-3AC41D5C9C9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29" name="Text Box 118">
          <a:extLst>
            <a:ext uri="{FF2B5EF4-FFF2-40B4-BE49-F238E27FC236}">
              <a16:creationId xmlns:a16="http://schemas.microsoft.com/office/drawing/2014/main" id="{ABF340FB-AD57-4E35-A539-EC9DF9AA99D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30" name="Text Box 1">
          <a:extLst>
            <a:ext uri="{FF2B5EF4-FFF2-40B4-BE49-F238E27FC236}">
              <a16:creationId xmlns:a16="http://schemas.microsoft.com/office/drawing/2014/main" id="{CDE62166-E679-4180-B8DD-3608F9FE91C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31" name="Text Box 118">
          <a:extLst>
            <a:ext uri="{FF2B5EF4-FFF2-40B4-BE49-F238E27FC236}">
              <a16:creationId xmlns:a16="http://schemas.microsoft.com/office/drawing/2014/main" id="{2BC4BA48-F94A-454F-99A5-C4E0D5DD0FA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2" name="Text Box 1">
          <a:extLst>
            <a:ext uri="{FF2B5EF4-FFF2-40B4-BE49-F238E27FC236}">
              <a16:creationId xmlns:a16="http://schemas.microsoft.com/office/drawing/2014/main" id="{9A6485A8-34A9-4850-9F5B-02F50334BC3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3" name="Text Box 118">
          <a:extLst>
            <a:ext uri="{FF2B5EF4-FFF2-40B4-BE49-F238E27FC236}">
              <a16:creationId xmlns:a16="http://schemas.microsoft.com/office/drawing/2014/main" id="{EEB2A2CF-5237-47B6-B41D-1F83C7E475F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4" name="Text Box 1">
          <a:extLst>
            <a:ext uri="{FF2B5EF4-FFF2-40B4-BE49-F238E27FC236}">
              <a16:creationId xmlns:a16="http://schemas.microsoft.com/office/drawing/2014/main" id="{CB06054B-F658-409D-8647-9A0EA52D8F0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5" name="Text Box 118">
          <a:extLst>
            <a:ext uri="{FF2B5EF4-FFF2-40B4-BE49-F238E27FC236}">
              <a16:creationId xmlns:a16="http://schemas.microsoft.com/office/drawing/2014/main" id="{4B78E052-0011-49D5-9AA8-A98EF0E1766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6" name="Text Box 1">
          <a:extLst>
            <a:ext uri="{FF2B5EF4-FFF2-40B4-BE49-F238E27FC236}">
              <a16:creationId xmlns:a16="http://schemas.microsoft.com/office/drawing/2014/main" id="{1A40A60F-8A62-4556-8725-0C8C86E1C3E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537" name="Text Box 118">
          <a:extLst>
            <a:ext uri="{FF2B5EF4-FFF2-40B4-BE49-F238E27FC236}">
              <a16:creationId xmlns:a16="http://schemas.microsoft.com/office/drawing/2014/main" id="{F51F4D0E-D36D-47C7-9C92-AA9E6B650CE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38" name="Text Box 1">
          <a:extLst>
            <a:ext uri="{FF2B5EF4-FFF2-40B4-BE49-F238E27FC236}">
              <a16:creationId xmlns:a16="http://schemas.microsoft.com/office/drawing/2014/main" id="{6E4DE4BE-C009-43EB-8629-03CB7CD4E00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539" name="Text Box 118">
          <a:extLst>
            <a:ext uri="{FF2B5EF4-FFF2-40B4-BE49-F238E27FC236}">
              <a16:creationId xmlns:a16="http://schemas.microsoft.com/office/drawing/2014/main" id="{452E9A9A-8981-420D-81EA-3350E0FFFBE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0" name="Text Box 3">
          <a:extLst>
            <a:ext uri="{FF2B5EF4-FFF2-40B4-BE49-F238E27FC236}">
              <a16:creationId xmlns:a16="http://schemas.microsoft.com/office/drawing/2014/main" id="{BF3CDC14-7ADF-4189-9436-F81FF4D9BAE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1" name="Text Box 4">
          <a:extLst>
            <a:ext uri="{FF2B5EF4-FFF2-40B4-BE49-F238E27FC236}">
              <a16:creationId xmlns:a16="http://schemas.microsoft.com/office/drawing/2014/main" id="{223E35A4-299E-4443-B0FB-501CC5D8751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2" name="Text Box 5">
          <a:extLst>
            <a:ext uri="{FF2B5EF4-FFF2-40B4-BE49-F238E27FC236}">
              <a16:creationId xmlns:a16="http://schemas.microsoft.com/office/drawing/2014/main" id="{7DB9E9DF-C834-450D-9E7F-9239056212A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3" name="Text Box 6">
          <a:extLst>
            <a:ext uri="{FF2B5EF4-FFF2-40B4-BE49-F238E27FC236}">
              <a16:creationId xmlns:a16="http://schemas.microsoft.com/office/drawing/2014/main" id="{9701EEA8-BEB0-465A-8E2F-CF0AB92D36B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4" name="Text Box 7">
          <a:extLst>
            <a:ext uri="{FF2B5EF4-FFF2-40B4-BE49-F238E27FC236}">
              <a16:creationId xmlns:a16="http://schemas.microsoft.com/office/drawing/2014/main" id="{E4E6001F-35D5-4475-B342-1F23858DECE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5" name="Text Box 8">
          <a:extLst>
            <a:ext uri="{FF2B5EF4-FFF2-40B4-BE49-F238E27FC236}">
              <a16:creationId xmlns:a16="http://schemas.microsoft.com/office/drawing/2014/main" id="{70ED7C8B-A63D-41A3-A208-94570CE561D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6" name="Text Box 9">
          <a:extLst>
            <a:ext uri="{FF2B5EF4-FFF2-40B4-BE49-F238E27FC236}">
              <a16:creationId xmlns:a16="http://schemas.microsoft.com/office/drawing/2014/main" id="{A7A56D86-D6AA-4BB6-801E-D4DD9D9ABC06}"/>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7" name="Text Box 10">
          <a:extLst>
            <a:ext uri="{FF2B5EF4-FFF2-40B4-BE49-F238E27FC236}">
              <a16:creationId xmlns:a16="http://schemas.microsoft.com/office/drawing/2014/main" id="{0081EDA7-7CE1-4680-BA6A-EC6B988C0E8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8" name="Text Box 11">
          <a:extLst>
            <a:ext uri="{FF2B5EF4-FFF2-40B4-BE49-F238E27FC236}">
              <a16:creationId xmlns:a16="http://schemas.microsoft.com/office/drawing/2014/main" id="{6BEC6E06-FB1B-4715-88AD-7094620769D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49" name="Text Box 12">
          <a:extLst>
            <a:ext uri="{FF2B5EF4-FFF2-40B4-BE49-F238E27FC236}">
              <a16:creationId xmlns:a16="http://schemas.microsoft.com/office/drawing/2014/main" id="{FC15A683-9AB6-4083-87C3-9BE6962D123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0" name="Text Box 13">
          <a:extLst>
            <a:ext uri="{FF2B5EF4-FFF2-40B4-BE49-F238E27FC236}">
              <a16:creationId xmlns:a16="http://schemas.microsoft.com/office/drawing/2014/main" id="{77A2F81F-B499-4D1F-AA04-3FD809B31CAE}"/>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1" name="Text Box 14">
          <a:extLst>
            <a:ext uri="{FF2B5EF4-FFF2-40B4-BE49-F238E27FC236}">
              <a16:creationId xmlns:a16="http://schemas.microsoft.com/office/drawing/2014/main" id="{DD173B05-E020-4A2E-BF89-E4F65E3C8A1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2" name="Text Box 15">
          <a:extLst>
            <a:ext uri="{FF2B5EF4-FFF2-40B4-BE49-F238E27FC236}">
              <a16:creationId xmlns:a16="http://schemas.microsoft.com/office/drawing/2014/main" id="{E5B8239F-6689-43B8-99DC-B60F92BB7F9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3" name="Text Box 16">
          <a:extLst>
            <a:ext uri="{FF2B5EF4-FFF2-40B4-BE49-F238E27FC236}">
              <a16:creationId xmlns:a16="http://schemas.microsoft.com/office/drawing/2014/main" id="{5B88C06A-50AF-45E0-BC07-C28D1CA8A3D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4" name="Text Box 17">
          <a:extLst>
            <a:ext uri="{FF2B5EF4-FFF2-40B4-BE49-F238E27FC236}">
              <a16:creationId xmlns:a16="http://schemas.microsoft.com/office/drawing/2014/main" id="{11F7639A-DF77-4541-A331-D5B4A807CE0D}"/>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5" name="Text Box 18">
          <a:extLst>
            <a:ext uri="{FF2B5EF4-FFF2-40B4-BE49-F238E27FC236}">
              <a16:creationId xmlns:a16="http://schemas.microsoft.com/office/drawing/2014/main" id="{B02706F2-B1EB-45D8-B9E7-6CE55F6C3727}"/>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6" name="Text Box 19">
          <a:extLst>
            <a:ext uri="{FF2B5EF4-FFF2-40B4-BE49-F238E27FC236}">
              <a16:creationId xmlns:a16="http://schemas.microsoft.com/office/drawing/2014/main" id="{07E72282-C8EB-42CE-8D60-1B2759D2CAAC}"/>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7" name="Text Box 20">
          <a:extLst>
            <a:ext uri="{FF2B5EF4-FFF2-40B4-BE49-F238E27FC236}">
              <a16:creationId xmlns:a16="http://schemas.microsoft.com/office/drawing/2014/main" id="{DC3F0E09-920B-479B-8F5C-3338BBDCE50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8" name="Text Box 21">
          <a:extLst>
            <a:ext uri="{FF2B5EF4-FFF2-40B4-BE49-F238E27FC236}">
              <a16:creationId xmlns:a16="http://schemas.microsoft.com/office/drawing/2014/main" id="{AC9ECE23-2434-4B38-A754-61658457F8D9}"/>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59" name="Text Box 22">
          <a:extLst>
            <a:ext uri="{FF2B5EF4-FFF2-40B4-BE49-F238E27FC236}">
              <a16:creationId xmlns:a16="http://schemas.microsoft.com/office/drawing/2014/main" id="{C79F11C2-A90B-4945-8AF4-52973F052193}"/>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0" name="Text Box 23">
          <a:extLst>
            <a:ext uri="{FF2B5EF4-FFF2-40B4-BE49-F238E27FC236}">
              <a16:creationId xmlns:a16="http://schemas.microsoft.com/office/drawing/2014/main" id="{3E21E6FA-F39D-4F8D-A5FC-B44C84A5946B}"/>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1" name="Text Box 24">
          <a:extLst>
            <a:ext uri="{FF2B5EF4-FFF2-40B4-BE49-F238E27FC236}">
              <a16:creationId xmlns:a16="http://schemas.microsoft.com/office/drawing/2014/main" id="{7FD2CCDA-7C84-42C2-ACE5-63068987E62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2" name="Text Box 25">
          <a:extLst>
            <a:ext uri="{FF2B5EF4-FFF2-40B4-BE49-F238E27FC236}">
              <a16:creationId xmlns:a16="http://schemas.microsoft.com/office/drawing/2014/main" id="{FF61A364-D3B0-43D7-95E6-9FE466EF9891}"/>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3" name="Text Box 48">
          <a:extLst>
            <a:ext uri="{FF2B5EF4-FFF2-40B4-BE49-F238E27FC236}">
              <a16:creationId xmlns:a16="http://schemas.microsoft.com/office/drawing/2014/main" id="{D153D7A0-1A69-4FDD-8C36-67E8C25C5A82}"/>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4" name="Text Box 93">
          <a:extLst>
            <a:ext uri="{FF2B5EF4-FFF2-40B4-BE49-F238E27FC236}">
              <a16:creationId xmlns:a16="http://schemas.microsoft.com/office/drawing/2014/main" id="{D8219B8C-7B9A-4984-AEF4-E2BF22CC3460}"/>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47650"/>
    <xdr:sp macro="" textlink="">
      <xdr:nvSpPr>
        <xdr:cNvPr id="5565" name="Text Box 94">
          <a:extLst>
            <a:ext uri="{FF2B5EF4-FFF2-40B4-BE49-F238E27FC236}">
              <a16:creationId xmlns:a16="http://schemas.microsoft.com/office/drawing/2014/main" id="{8D013F9B-A51B-4A5A-94AE-58EB76EEE27F}"/>
            </a:ext>
          </a:extLst>
        </xdr:cNvPr>
        <xdr:cNvSpPr txBox="1">
          <a:spLocks noChangeArrowheads="1"/>
        </xdr:cNvSpPr>
      </xdr:nvSpPr>
      <xdr:spPr bwMode="auto">
        <a:xfrm>
          <a:off x="3248025" y="12753975"/>
          <a:ext cx="1524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66" name="Text Box 1">
          <a:extLst>
            <a:ext uri="{FF2B5EF4-FFF2-40B4-BE49-F238E27FC236}">
              <a16:creationId xmlns:a16="http://schemas.microsoft.com/office/drawing/2014/main" id="{CE032487-AA89-4585-8CF0-330101A978D5}"/>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67" name="Text Box 118">
          <a:extLst>
            <a:ext uri="{FF2B5EF4-FFF2-40B4-BE49-F238E27FC236}">
              <a16:creationId xmlns:a16="http://schemas.microsoft.com/office/drawing/2014/main" id="{B40CC04C-4C1B-4F4E-B95D-66DFC4830ED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568" name="Text Box 1">
          <a:extLst>
            <a:ext uri="{FF2B5EF4-FFF2-40B4-BE49-F238E27FC236}">
              <a16:creationId xmlns:a16="http://schemas.microsoft.com/office/drawing/2014/main" id="{96BF910E-ACFA-42BC-B629-BE9479DFCEEE}"/>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569" name="Text Box 118">
          <a:extLst>
            <a:ext uri="{FF2B5EF4-FFF2-40B4-BE49-F238E27FC236}">
              <a16:creationId xmlns:a16="http://schemas.microsoft.com/office/drawing/2014/main" id="{37482A31-4585-49FE-A39D-8DD7DDDFA9BA}"/>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70" name="Text Box 1">
          <a:extLst>
            <a:ext uri="{FF2B5EF4-FFF2-40B4-BE49-F238E27FC236}">
              <a16:creationId xmlns:a16="http://schemas.microsoft.com/office/drawing/2014/main" id="{066FE167-A6C6-47EB-806E-08F858F6FE6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71" name="Text Box 118">
          <a:extLst>
            <a:ext uri="{FF2B5EF4-FFF2-40B4-BE49-F238E27FC236}">
              <a16:creationId xmlns:a16="http://schemas.microsoft.com/office/drawing/2014/main" id="{21F3B0FA-9A49-4A40-A458-2F318495DB8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572" name="Text Box 1">
          <a:extLst>
            <a:ext uri="{FF2B5EF4-FFF2-40B4-BE49-F238E27FC236}">
              <a16:creationId xmlns:a16="http://schemas.microsoft.com/office/drawing/2014/main" id="{404492E2-8722-490C-9A1C-BB4600D4FB33}"/>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573" name="Text Box 118">
          <a:extLst>
            <a:ext uri="{FF2B5EF4-FFF2-40B4-BE49-F238E27FC236}">
              <a16:creationId xmlns:a16="http://schemas.microsoft.com/office/drawing/2014/main" id="{31901418-1DBB-491E-AD68-8E32E2232CAF}"/>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74" name="Text Box 1">
          <a:extLst>
            <a:ext uri="{FF2B5EF4-FFF2-40B4-BE49-F238E27FC236}">
              <a16:creationId xmlns:a16="http://schemas.microsoft.com/office/drawing/2014/main" id="{9CBACD48-F345-4D62-8E62-A50506D123E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575" name="Text Box 118">
          <a:extLst>
            <a:ext uri="{FF2B5EF4-FFF2-40B4-BE49-F238E27FC236}">
              <a16:creationId xmlns:a16="http://schemas.microsoft.com/office/drawing/2014/main" id="{633D9046-64CE-4672-B377-11C19A5343F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576" name="Text Box 1">
          <a:extLst>
            <a:ext uri="{FF2B5EF4-FFF2-40B4-BE49-F238E27FC236}">
              <a16:creationId xmlns:a16="http://schemas.microsoft.com/office/drawing/2014/main" id="{222802BE-907D-477D-A82D-19DBFB2B778D}"/>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577" name="Text Box 118">
          <a:extLst>
            <a:ext uri="{FF2B5EF4-FFF2-40B4-BE49-F238E27FC236}">
              <a16:creationId xmlns:a16="http://schemas.microsoft.com/office/drawing/2014/main" id="{BDB904AC-39A5-4C71-ACDA-ADE6B205DBF5}"/>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78" name="Text Box 3">
          <a:extLst>
            <a:ext uri="{FF2B5EF4-FFF2-40B4-BE49-F238E27FC236}">
              <a16:creationId xmlns:a16="http://schemas.microsoft.com/office/drawing/2014/main" id="{DBAFEDC3-78E5-45CB-A771-72D5C617A670}"/>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79" name="Text Box 4">
          <a:extLst>
            <a:ext uri="{FF2B5EF4-FFF2-40B4-BE49-F238E27FC236}">
              <a16:creationId xmlns:a16="http://schemas.microsoft.com/office/drawing/2014/main" id="{2B4EBB1B-130C-4504-8FA3-6F24F37DDAF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0" name="Text Box 5">
          <a:extLst>
            <a:ext uri="{FF2B5EF4-FFF2-40B4-BE49-F238E27FC236}">
              <a16:creationId xmlns:a16="http://schemas.microsoft.com/office/drawing/2014/main" id="{8C5873F1-01C5-4AC9-93F3-1BC762BB206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1" name="Text Box 6">
          <a:extLst>
            <a:ext uri="{FF2B5EF4-FFF2-40B4-BE49-F238E27FC236}">
              <a16:creationId xmlns:a16="http://schemas.microsoft.com/office/drawing/2014/main" id="{A9876DEA-3D00-4CAC-A149-7A2CED2D9DC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2" name="Text Box 7">
          <a:extLst>
            <a:ext uri="{FF2B5EF4-FFF2-40B4-BE49-F238E27FC236}">
              <a16:creationId xmlns:a16="http://schemas.microsoft.com/office/drawing/2014/main" id="{A8672DA4-7A43-48E3-90F5-A9EF0EB1F49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3" name="Text Box 8">
          <a:extLst>
            <a:ext uri="{FF2B5EF4-FFF2-40B4-BE49-F238E27FC236}">
              <a16:creationId xmlns:a16="http://schemas.microsoft.com/office/drawing/2014/main" id="{E4B1A988-56F4-415A-91A1-6B4DA0FF300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4" name="Text Box 9">
          <a:extLst>
            <a:ext uri="{FF2B5EF4-FFF2-40B4-BE49-F238E27FC236}">
              <a16:creationId xmlns:a16="http://schemas.microsoft.com/office/drawing/2014/main" id="{93E10976-EFC4-4EE7-BF5E-7C45FBF4513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5" name="Text Box 10">
          <a:extLst>
            <a:ext uri="{FF2B5EF4-FFF2-40B4-BE49-F238E27FC236}">
              <a16:creationId xmlns:a16="http://schemas.microsoft.com/office/drawing/2014/main" id="{940BA2B3-191B-4F52-A942-B8E30DD43E3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6" name="Text Box 11">
          <a:extLst>
            <a:ext uri="{FF2B5EF4-FFF2-40B4-BE49-F238E27FC236}">
              <a16:creationId xmlns:a16="http://schemas.microsoft.com/office/drawing/2014/main" id="{F55AECF9-B337-48AA-92AB-75CFD91EC80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7" name="Text Box 12">
          <a:extLst>
            <a:ext uri="{FF2B5EF4-FFF2-40B4-BE49-F238E27FC236}">
              <a16:creationId xmlns:a16="http://schemas.microsoft.com/office/drawing/2014/main" id="{EFDB07AE-C5F3-47C1-BEA4-07FB872B32A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8" name="Text Box 13">
          <a:extLst>
            <a:ext uri="{FF2B5EF4-FFF2-40B4-BE49-F238E27FC236}">
              <a16:creationId xmlns:a16="http://schemas.microsoft.com/office/drawing/2014/main" id="{DE142417-883E-4AB4-8233-62AF3C115A3C}"/>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89" name="Text Box 14">
          <a:extLst>
            <a:ext uri="{FF2B5EF4-FFF2-40B4-BE49-F238E27FC236}">
              <a16:creationId xmlns:a16="http://schemas.microsoft.com/office/drawing/2014/main" id="{76B80A20-A161-4839-B4BB-1503BCDA571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0" name="Text Box 15">
          <a:extLst>
            <a:ext uri="{FF2B5EF4-FFF2-40B4-BE49-F238E27FC236}">
              <a16:creationId xmlns:a16="http://schemas.microsoft.com/office/drawing/2014/main" id="{DD6F2472-D978-4FB7-A90B-D8476DAB3FDA}"/>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1" name="Text Box 16">
          <a:extLst>
            <a:ext uri="{FF2B5EF4-FFF2-40B4-BE49-F238E27FC236}">
              <a16:creationId xmlns:a16="http://schemas.microsoft.com/office/drawing/2014/main" id="{72BB5FD0-A0F2-419C-8A99-966ED70D7E2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2" name="Text Box 17">
          <a:extLst>
            <a:ext uri="{FF2B5EF4-FFF2-40B4-BE49-F238E27FC236}">
              <a16:creationId xmlns:a16="http://schemas.microsoft.com/office/drawing/2014/main" id="{A4951056-E233-45D5-A78E-A306CE208B85}"/>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3" name="Text Box 18">
          <a:extLst>
            <a:ext uri="{FF2B5EF4-FFF2-40B4-BE49-F238E27FC236}">
              <a16:creationId xmlns:a16="http://schemas.microsoft.com/office/drawing/2014/main" id="{833CA225-AFB4-4F20-94CF-2DA80EF70707}"/>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4" name="Text Box 19">
          <a:extLst>
            <a:ext uri="{FF2B5EF4-FFF2-40B4-BE49-F238E27FC236}">
              <a16:creationId xmlns:a16="http://schemas.microsoft.com/office/drawing/2014/main" id="{2C9C5D3F-3792-4075-8807-04348B7A9668}"/>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5" name="Text Box 20">
          <a:extLst>
            <a:ext uri="{FF2B5EF4-FFF2-40B4-BE49-F238E27FC236}">
              <a16:creationId xmlns:a16="http://schemas.microsoft.com/office/drawing/2014/main" id="{11F1CB8E-C981-464C-BE15-C258441BFA8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6" name="Text Box 21">
          <a:extLst>
            <a:ext uri="{FF2B5EF4-FFF2-40B4-BE49-F238E27FC236}">
              <a16:creationId xmlns:a16="http://schemas.microsoft.com/office/drawing/2014/main" id="{686A8104-BEA9-4795-9D60-9F39ED23845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7" name="Text Box 22">
          <a:extLst>
            <a:ext uri="{FF2B5EF4-FFF2-40B4-BE49-F238E27FC236}">
              <a16:creationId xmlns:a16="http://schemas.microsoft.com/office/drawing/2014/main" id="{E317150C-C4AA-43C2-89C9-EABC14BCC872}"/>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8" name="Text Box 23">
          <a:extLst>
            <a:ext uri="{FF2B5EF4-FFF2-40B4-BE49-F238E27FC236}">
              <a16:creationId xmlns:a16="http://schemas.microsoft.com/office/drawing/2014/main" id="{BF34AFCB-3B64-4103-9390-F2C9CAEB6694}"/>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599" name="Text Box 24">
          <a:extLst>
            <a:ext uri="{FF2B5EF4-FFF2-40B4-BE49-F238E27FC236}">
              <a16:creationId xmlns:a16="http://schemas.microsoft.com/office/drawing/2014/main" id="{182AA029-3437-4B47-BD46-9D990E01DF31}"/>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600" name="Text Box 25">
          <a:extLst>
            <a:ext uri="{FF2B5EF4-FFF2-40B4-BE49-F238E27FC236}">
              <a16:creationId xmlns:a16="http://schemas.microsoft.com/office/drawing/2014/main" id="{CEE954DB-1E75-4430-AB3F-31110D907AC6}"/>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601" name="Text Box 48">
          <a:extLst>
            <a:ext uri="{FF2B5EF4-FFF2-40B4-BE49-F238E27FC236}">
              <a16:creationId xmlns:a16="http://schemas.microsoft.com/office/drawing/2014/main" id="{159B0A9A-7AAD-4466-BC2B-2283FE8DDFB9}"/>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602" name="Text Box 93">
          <a:extLst>
            <a:ext uri="{FF2B5EF4-FFF2-40B4-BE49-F238E27FC236}">
              <a16:creationId xmlns:a16="http://schemas.microsoft.com/office/drawing/2014/main" id="{2E0EA201-6AC8-4C85-A642-1482A9E30783}"/>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285750"/>
    <xdr:sp macro="" textlink="">
      <xdr:nvSpPr>
        <xdr:cNvPr id="5603" name="Text Box 94">
          <a:extLst>
            <a:ext uri="{FF2B5EF4-FFF2-40B4-BE49-F238E27FC236}">
              <a16:creationId xmlns:a16="http://schemas.microsoft.com/office/drawing/2014/main" id="{5461B16C-32A6-4FD0-A23B-18F6DAFFCBBB}"/>
            </a:ext>
          </a:extLst>
        </xdr:cNvPr>
        <xdr:cNvSpPr txBox="1">
          <a:spLocks noChangeArrowheads="1"/>
        </xdr:cNvSpPr>
      </xdr:nvSpPr>
      <xdr:spPr bwMode="auto">
        <a:xfrm>
          <a:off x="3248025" y="12753975"/>
          <a:ext cx="1524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4" name="Text Box 1">
          <a:extLst>
            <a:ext uri="{FF2B5EF4-FFF2-40B4-BE49-F238E27FC236}">
              <a16:creationId xmlns:a16="http://schemas.microsoft.com/office/drawing/2014/main" id="{627A56B5-7E5C-476D-BBFC-1DE34D899B2B}"/>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5" name="Text Box 118">
          <a:extLst>
            <a:ext uri="{FF2B5EF4-FFF2-40B4-BE49-F238E27FC236}">
              <a16:creationId xmlns:a16="http://schemas.microsoft.com/office/drawing/2014/main" id="{1DB0CA82-63DF-46B1-A99A-58047F309A8A}"/>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6" name="Text Box 1">
          <a:extLst>
            <a:ext uri="{FF2B5EF4-FFF2-40B4-BE49-F238E27FC236}">
              <a16:creationId xmlns:a16="http://schemas.microsoft.com/office/drawing/2014/main" id="{9F7789DB-8DEA-438D-8969-5AA5F0AE9C4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7" name="Text Box 118">
          <a:extLst>
            <a:ext uri="{FF2B5EF4-FFF2-40B4-BE49-F238E27FC236}">
              <a16:creationId xmlns:a16="http://schemas.microsoft.com/office/drawing/2014/main" id="{80402784-3CC2-49CC-BD3B-1451E4A31074}"/>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8" name="Text Box 1">
          <a:extLst>
            <a:ext uri="{FF2B5EF4-FFF2-40B4-BE49-F238E27FC236}">
              <a16:creationId xmlns:a16="http://schemas.microsoft.com/office/drawing/2014/main" id="{6D8E7252-20B1-4000-92F3-8F77DFFA6F7D}"/>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09" name="Text Box 118">
          <a:extLst>
            <a:ext uri="{FF2B5EF4-FFF2-40B4-BE49-F238E27FC236}">
              <a16:creationId xmlns:a16="http://schemas.microsoft.com/office/drawing/2014/main" id="{AB7D329A-7830-44BA-8C5B-2C8EAD130E73}"/>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610" name="Text Box 1">
          <a:extLst>
            <a:ext uri="{FF2B5EF4-FFF2-40B4-BE49-F238E27FC236}">
              <a16:creationId xmlns:a16="http://schemas.microsoft.com/office/drawing/2014/main" id="{F4D89BAC-6AD8-4CB4-BE06-CBA6E13ECE98}"/>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611" name="Text Box 118">
          <a:extLst>
            <a:ext uri="{FF2B5EF4-FFF2-40B4-BE49-F238E27FC236}">
              <a16:creationId xmlns:a16="http://schemas.microsoft.com/office/drawing/2014/main" id="{67B380D6-A5A9-488D-9C54-AFF00AAFB85C}"/>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2" name="Text Box 3">
          <a:extLst>
            <a:ext uri="{FF2B5EF4-FFF2-40B4-BE49-F238E27FC236}">
              <a16:creationId xmlns:a16="http://schemas.microsoft.com/office/drawing/2014/main" id="{7DE9A51A-F799-4C0C-B7B5-583D8F278D5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3" name="Text Box 4">
          <a:extLst>
            <a:ext uri="{FF2B5EF4-FFF2-40B4-BE49-F238E27FC236}">
              <a16:creationId xmlns:a16="http://schemas.microsoft.com/office/drawing/2014/main" id="{B5D230F7-7DF1-4977-8FB3-10DD00219D12}"/>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4" name="Text Box 5">
          <a:extLst>
            <a:ext uri="{FF2B5EF4-FFF2-40B4-BE49-F238E27FC236}">
              <a16:creationId xmlns:a16="http://schemas.microsoft.com/office/drawing/2014/main" id="{FC146C3B-EB5D-4300-B8CA-669C75ADDFDD}"/>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5" name="Text Box 6">
          <a:extLst>
            <a:ext uri="{FF2B5EF4-FFF2-40B4-BE49-F238E27FC236}">
              <a16:creationId xmlns:a16="http://schemas.microsoft.com/office/drawing/2014/main" id="{AB4FAE48-D743-4C61-BF7A-8B7A2E7EFC8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6" name="Text Box 7">
          <a:extLst>
            <a:ext uri="{FF2B5EF4-FFF2-40B4-BE49-F238E27FC236}">
              <a16:creationId xmlns:a16="http://schemas.microsoft.com/office/drawing/2014/main" id="{18797092-C740-468F-996F-1CA9302250C0}"/>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7" name="Text Box 8">
          <a:extLst>
            <a:ext uri="{FF2B5EF4-FFF2-40B4-BE49-F238E27FC236}">
              <a16:creationId xmlns:a16="http://schemas.microsoft.com/office/drawing/2014/main" id="{2122B138-EA1A-4E47-8F68-E658867D4036}"/>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8" name="Text Box 9">
          <a:extLst>
            <a:ext uri="{FF2B5EF4-FFF2-40B4-BE49-F238E27FC236}">
              <a16:creationId xmlns:a16="http://schemas.microsoft.com/office/drawing/2014/main" id="{F0289983-9000-46B2-B0CC-F0928D701E0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19" name="Text Box 10">
          <a:extLst>
            <a:ext uri="{FF2B5EF4-FFF2-40B4-BE49-F238E27FC236}">
              <a16:creationId xmlns:a16="http://schemas.microsoft.com/office/drawing/2014/main" id="{62A33105-D746-4DAF-9652-122ADB79A2AB}"/>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0" name="Text Box 11">
          <a:extLst>
            <a:ext uri="{FF2B5EF4-FFF2-40B4-BE49-F238E27FC236}">
              <a16:creationId xmlns:a16="http://schemas.microsoft.com/office/drawing/2014/main" id="{C00E706E-FF33-4F09-80FC-0F3AD48024E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1" name="Text Box 12">
          <a:extLst>
            <a:ext uri="{FF2B5EF4-FFF2-40B4-BE49-F238E27FC236}">
              <a16:creationId xmlns:a16="http://schemas.microsoft.com/office/drawing/2014/main" id="{85800DAB-9741-4F85-991A-476BD6C6335A}"/>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2" name="Text Box 13">
          <a:extLst>
            <a:ext uri="{FF2B5EF4-FFF2-40B4-BE49-F238E27FC236}">
              <a16:creationId xmlns:a16="http://schemas.microsoft.com/office/drawing/2014/main" id="{0441F46D-032B-4888-B104-ABC551EF6FDE}"/>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3" name="Text Box 14">
          <a:extLst>
            <a:ext uri="{FF2B5EF4-FFF2-40B4-BE49-F238E27FC236}">
              <a16:creationId xmlns:a16="http://schemas.microsoft.com/office/drawing/2014/main" id="{A5509885-24C9-4767-BDE4-2E9D455A3D9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4" name="Text Box 15">
          <a:extLst>
            <a:ext uri="{FF2B5EF4-FFF2-40B4-BE49-F238E27FC236}">
              <a16:creationId xmlns:a16="http://schemas.microsoft.com/office/drawing/2014/main" id="{E2A0ECDF-5082-4E63-89A7-48232C03370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5" name="Text Box 16">
          <a:extLst>
            <a:ext uri="{FF2B5EF4-FFF2-40B4-BE49-F238E27FC236}">
              <a16:creationId xmlns:a16="http://schemas.microsoft.com/office/drawing/2014/main" id="{698AC060-E906-441D-A2F9-E24A74592B9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6" name="Text Box 17">
          <a:extLst>
            <a:ext uri="{FF2B5EF4-FFF2-40B4-BE49-F238E27FC236}">
              <a16:creationId xmlns:a16="http://schemas.microsoft.com/office/drawing/2014/main" id="{80A99FFD-F0F6-4AB6-9496-775A0523841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7" name="Text Box 18">
          <a:extLst>
            <a:ext uri="{FF2B5EF4-FFF2-40B4-BE49-F238E27FC236}">
              <a16:creationId xmlns:a16="http://schemas.microsoft.com/office/drawing/2014/main" id="{19E00CB0-D054-469C-8781-4405F185AE3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8" name="Text Box 19">
          <a:extLst>
            <a:ext uri="{FF2B5EF4-FFF2-40B4-BE49-F238E27FC236}">
              <a16:creationId xmlns:a16="http://schemas.microsoft.com/office/drawing/2014/main" id="{5DA0F327-F947-42E5-9806-00903292D725}"/>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29" name="Text Box 20">
          <a:extLst>
            <a:ext uri="{FF2B5EF4-FFF2-40B4-BE49-F238E27FC236}">
              <a16:creationId xmlns:a16="http://schemas.microsoft.com/office/drawing/2014/main" id="{1E13A9C7-E273-49ED-B0FE-5E051A28F4F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0" name="Text Box 21">
          <a:extLst>
            <a:ext uri="{FF2B5EF4-FFF2-40B4-BE49-F238E27FC236}">
              <a16:creationId xmlns:a16="http://schemas.microsoft.com/office/drawing/2014/main" id="{E404AC90-40E3-4400-94C1-E68741EA2829}"/>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1" name="Text Box 22">
          <a:extLst>
            <a:ext uri="{FF2B5EF4-FFF2-40B4-BE49-F238E27FC236}">
              <a16:creationId xmlns:a16="http://schemas.microsoft.com/office/drawing/2014/main" id="{D061D282-4624-43B3-99F4-2182D500C77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2" name="Text Box 23">
          <a:extLst>
            <a:ext uri="{FF2B5EF4-FFF2-40B4-BE49-F238E27FC236}">
              <a16:creationId xmlns:a16="http://schemas.microsoft.com/office/drawing/2014/main" id="{E0419CB2-A2CC-4B5C-89FC-8F3D496BD9D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3" name="Text Box 24">
          <a:extLst>
            <a:ext uri="{FF2B5EF4-FFF2-40B4-BE49-F238E27FC236}">
              <a16:creationId xmlns:a16="http://schemas.microsoft.com/office/drawing/2014/main" id="{D34B99AD-7B93-4984-9EDC-CCC52457AF21}"/>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4" name="Text Box 25">
          <a:extLst>
            <a:ext uri="{FF2B5EF4-FFF2-40B4-BE49-F238E27FC236}">
              <a16:creationId xmlns:a16="http://schemas.microsoft.com/office/drawing/2014/main" id="{21D85071-8972-4499-A2BE-C0F20394E2AF}"/>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5" name="Text Box 48">
          <a:extLst>
            <a:ext uri="{FF2B5EF4-FFF2-40B4-BE49-F238E27FC236}">
              <a16:creationId xmlns:a16="http://schemas.microsoft.com/office/drawing/2014/main" id="{BA87E154-2044-4FB3-A0A7-1D8482D7DE74}"/>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6" name="Text Box 93">
          <a:extLst>
            <a:ext uri="{FF2B5EF4-FFF2-40B4-BE49-F238E27FC236}">
              <a16:creationId xmlns:a16="http://schemas.microsoft.com/office/drawing/2014/main" id="{20BA7DF2-CEDD-480E-94F4-844888BEA608}"/>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0"/>
    <xdr:sp macro="" textlink="">
      <xdr:nvSpPr>
        <xdr:cNvPr id="5637" name="Text Box 94">
          <a:extLst>
            <a:ext uri="{FF2B5EF4-FFF2-40B4-BE49-F238E27FC236}">
              <a16:creationId xmlns:a16="http://schemas.microsoft.com/office/drawing/2014/main" id="{8BD44CB5-CE31-4553-9EB7-F2C60F7FB26C}"/>
            </a:ext>
          </a:extLst>
        </xdr:cNvPr>
        <xdr:cNvSpPr txBox="1">
          <a:spLocks noChangeArrowheads="1"/>
        </xdr:cNvSpPr>
      </xdr:nvSpPr>
      <xdr:spPr bwMode="auto">
        <a:xfrm>
          <a:off x="3248025" y="12753975"/>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38" name="Text Box 1">
          <a:extLst>
            <a:ext uri="{FF2B5EF4-FFF2-40B4-BE49-F238E27FC236}">
              <a16:creationId xmlns:a16="http://schemas.microsoft.com/office/drawing/2014/main" id="{F32D4111-A90F-40C6-963B-3F220B0669D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39" name="Text Box 118">
          <a:extLst>
            <a:ext uri="{FF2B5EF4-FFF2-40B4-BE49-F238E27FC236}">
              <a16:creationId xmlns:a16="http://schemas.microsoft.com/office/drawing/2014/main" id="{0B4E381C-A119-47F5-8DC0-333CA99C6DD8}"/>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640" name="Text Box 1">
          <a:extLst>
            <a:ext uri="{FF2B5EF4-FFF2-40B4-BE49-F238E27FC236}">
              <a16:creationId xmlns:a16="http://schemas.microsoft.com/office/drawing/2014/main" id="{B5086F4E-375B-4A0B-8E78-D7F4BFA4D76C}"/>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641" name="Text Box 118">
          <a:extLst>
            <a:ext uri="{FF2B5EF4-FFF2-40B4-BE49-F238E27FC236}">
              <a16:creationId xmlns:a16="http://schemas.microsoft.com/office/drawing/2014/main" id="{8202FDE9-9BED-45F8-944A-523CE38808C1}"/>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42" name="Text Box 1">
          <a:extLst>
            <a:ext uri="{FF2B5EF4-FFF2-40B4-BE49-F238E27FC236}">
              <a16:creationId xmlns:a16="http://schemas.microsoft.com/office/drawing/2014/main" id="{B919913B-CCD8-467D-A1C3-2CEBF40F03C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43" name="Text Box 118">
          <a:extLst>
            <a:ext uri="{FF2B5EF4-FFF2-40B4-BE49-F238E27FC236}">
              <a16:creationId xmlns:a16="http://schemas.microsoft.com/office/drawing/2014/main" id="{CBDCDA44-10CD-4614-ACCC-57F2594D3FA9}"/>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644" name="Text Box 1">
          <a:extLst>
            <a:ext uri="{FF2B5EF4-FFF2-40B4-BE49-F238E27FC236}">
              <a16:creationId xmlns:a16="http://schemas.microsoft.com/office/drawing/2014/main" id="{5E39B940-3A3D-499F-A995-C3CE8B986412}"/>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67217"/>
    <xdr:sp macro="" textlink="">
      <xdr:nvSpPr>
        <xdr:cNvPr id="5645" name="Text Box 118">
          <a:extLst>
            <a:ext uri="{FF2B5EF4-FFF2-40B4-BE49-F238E27FC236}">
              <a16:creationId xmlns:a16="http://schemas.microsoft.com/office/drawing/2014/main" id="{49375616-4844-45EE-A72B-B416A2EB6379}"/>
            </a:ext>
          </a:extLst>
        </xdr:cNvPr>
        <xdr:cNvSpPr txBox="1">
          <a:spLocks noChangeArrowheads="1"/>
        </xdr:cNvSpPr>
      </xdr:nvSpPr>
      <xdr:spPr bwMode="auto">
        <a:xfrm>
          <a:off x="3248025" y="12753975"/>
          <a:ext cx="81491" cy="167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46" name="Text Box 1">
          <a:extLst>
            <a:ext uri="{FF2B5EF4-FFF2-40B4-BE49-F238E27FC236}">
              <a16:creationId xmlns:a16="http://schemas.microsoft.com/office/drawing/2014/main" id="{C053595D-55FA-47E3-9B63-8DEB1B920652}"/>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81491" cy="171450"/>
    <xdr:sp macro="" textlink="">
      <xdr:nvSpPr>
        <xdr:cNvPr id="5647" name="Text Box 118">
          <a:extLst>
            <a:ext uri="{FF2B5EF4-FFF2-40B4-BE49-F238E27FC236}">
              <a16:creationId xmlns:a16="http://schemas.microsoft.com/office/drawing/2014/main" id="{3EA626A6-E53A-4E25-A6FE-C5A86FB281FC}"/>
            </a:ext>
          </a:extLst>
        </xdr:cNvPr>
        <xdr:cNvSpPr txBox="1">
          <a:spLocks noChangeArrowheads="1"/>
        </xdr:cNvSpPr>
      </xdr:nvSpPr>
      <xdr:spPr bwMode="auto">
        <a:xfrm>
          <a:off x="3248025" y="12753975"/>
          <a:ext cx="81491"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648" name="Text Box 1">
          <a:extLst>
            <a:ext uri="{FF2B5EF4-FFF2-40B4-BE49-F238E27FC236}">
              <a16:creationId xmlns:a16="http://schemas.microsoft.com/office/drawing/2014/main" id="{AC6FF225-6789-4573-BA49-3904ED17E2DC}"/>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91016" cy="171450"/>
    <xdr:sp macro="" textlink="">
      <xdr:nvSpPr>
        <xdr:cNvPr id="5649" name="Text Box 118">
          <a:extLst>
            <a:ext uri="{FF2B5EF4-FFF2-40B4-BE49-F238E27FC236}">
              <a16:creationId xmlns:a16="http://schemas.microsoft.com/office/drawing/2014/main" id="{BD218509-ACCF-4F75-9598-EE948A0544B9}"/>
            </a:ext>
          </a:extLst>
        </xdr:cNvPr>
        <xdr:cNvSpPr txBox="1">
          <a:spLocks noChangeArrowheads="1"/>
        </xdr:cNvSpPr>
      </xdr:nvSpPr>
      <xdr:spPr bwMode="auto">
        <a:xfrm>
          <a:off x="3248025" y="12753975"/>
          <a:ext cx="91016"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50" name="Text Box 1">
          <a:extLst>
            <a:ext uri="{FF2B5EF4-FFF2-40B4-BE49-F238E27FC236}">
              <a16:creationId xmlns:a16="http://schemas.microsoft.com/office/drawing/2014/main" id="{2A29D470-4665-4C5A-A0C7-B0A12D521E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51" name="Text Box 118">
          <a:extLst>
            <a:ext uri="{FF2B5EF4-FFF2-40B4-BE49-F238E27FC236}">
              <a16:creationId xmlns:a16="http://schemas.microsoft.com/office/drawing/2014/main" id="{EEB236CE-0035-49A9-B6F4-A24A9D2415A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52" name="Text Box 1">
          <a:extLst>
            <a:ext uri="{FF2B5EF4-FFF2-40B4-BE49-F238E27FC236}">
              <a16:creationId xmlns:a16="http://schemas.microsoft.com/office/drawing/2014/main" id="{CA72F4B9-CF31-4D15-9C04-104904ABA93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53" name="Text Box 118">
          <a:extLst>
            <a:ext uri="{FF2B5EF4-FFF2-40B4-BE49-F238E27FC236}">
              <a16:creationId xmlns:a16="http://schemas.microsoft.com/office/drawing/2014/main" id="{7217152D-BD65-4AA8-8B35-602A95156B4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54" name="Text Box 1">
          <a:extLst>
            <a:ext uri="{FF2B5EF4-FFF2-40B4-BE49-F238E27FC236}">
              <a16:creationId xmlns:a16="http://schemas.microsoft.com/office/drawing/2014/main" id="{F84B1444-CAD2-4F35-8046-7A1CFBBE1AD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55" name="Text Box 118">
          <a:extLst>
            <a:ext uri="{FF2B5EF4-FFF2-40B4-BE49-F238E27FC236}">
              <a16:creationId xmlns:a16="http://schemas.microsoft.com/office/drawing/2014/main" id="{92E30055-D032-49EA-996F-A8A9042EA50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56" name="Text Box 1">
          <a:extLst>
            <a:ext uri="{FF2B5EF4-FFF2-40B4-BE49-F238E27FC236}">
              <a16:creationId xmlns:a16="http://schemas.microsoft.com/office/drawing/2014/main" id="{30A18DBB-FFA7-47EC-9C89-9313F131A2C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57" name="Text Box 118">
          <a:extLst>
            <a:ext uri="{FF2B5EF4-FFF2-40B4-BE49-F238E27FC236}">
              <a16:creationId xmlns:a16="http://schemas.microsoft.com/office/drawing/2014/main" id="{1068521F-4644-4117-B116-82283517519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58" name="Text Box 1">
          <a:extLst>
            <a:ext uri="{FF2B5EF4-FFF2-40B4-BE49-F238E27FC236}">
              <a16:creationId xmlns:a16="http://schemas.microsoft.com/office/drawing/2014/main" id="{3ED36445-899A-4EAE-A738-7451EF648A1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59" name="Text Box 118">
          <a:extLst>
            <a:ext uri="{FF2B5EF4-FFF2-40B4-BE49-F238E27FC236}">
              <a16:creationId xmlns:a16="http://schemas.microsoft.com/office/drawing/2014/main" id="{058B0C2F-42DD-4644-BE35-CF6C8B68EB5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60" name="Text Box 1">
          <a:extLst>
            <a:ext uri="{FF2B5EF4-FFF2-40B4-BE49-F238E27FC236}">
              <a16:creationId xmlns:a16="http://schemas.microsoft.com/office/drawing/2014/main" id="{DE34A899-EE9A-4B98-8864-ED79FF152B3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61" name="Text Box 118">
          <a:extLst>
            <a:ext uri="{FF2B5EF4-FFF2-40B4-BE49-F238E27FC236}">
              <a16:creationId xmlns:a16="http://schemas.microsoft.com/office/drawing/2014/main" id="{824ED194-1727-4A64-96FE-AEABE4D33E7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62" name="Text Box 1">
          <a:extLst>
            <a:ext uri="{FF2B5EF4-FFF2-40B4-BE49-F238E27FC236}">
              <a16:creationId xmlns:a16="http://schemas.microsoft.com/office/drawing/2014/main" id="{B2304CB7-8DFD-4AF1-A7BB-6CD85CC0B6E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63" name="Text Box 118">
          <a:extLst>
            <a:ext uri="{FF2B5EF4-FFF2-40B4-BE49-F238E27FC236}">
              <a16:creationId xmlns:a16="http://schemas.microsoft.com/office/drawing/2014/main" id="{0F6498A8-9B2F-435C-8399-A9747389651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664" name="Text Box 1">
          <a:extLst>
            <a:ext uri="{FF2B5EF4-FFF2-40B4-BE49-F238E27FC236}">
              <a16:creationId xmlns:a16="http://schemas.microsoft.com/office/drawing/2014/main" id="{5E672C1B-565A-4415-A783-AA511E1A0E2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665" name="Text Box 118">
          <a:extLst>
            <a:ext uri="{FF2B5EF4-FFF2-40B4-BE49-F238E27FC236}">
              <a16:creationId xmlns:a16="http://schemas.microsoft.com/office/drawing/2014/main" id="{1EBA726E-360A-40EA-A257-6C03BFA146B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66" name="Text Box 1">
          <a:extLst>
            <a:ext uri="{FF2B5EF4-FFF2-40B4-BE49-F238E27FC236}">
              <a16:creationId xmlns:a16="http://schemas.microsoft.com/office/drawing/2014/main" id="{E3F46389-9721-4D2D-AA88-96F7997C0DA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67" name="Text Box 118">
          <a:extLst>
            <a:ext uri="{FF2B5EF4-FFF2-40B4-BE49-F238E27FC236}">
              <a16:creationId xmlns:a16="http://schemas.microsoft.com/office/drawing/2014/main" id="{2A037021-B20C-42FE-A4DF-29AB274AC48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68" name="Text Box 1">
          <a:extLst>
            <a:ext uri="{FF2B5EF4-FFF2-40B4-BE49-F238E27FC236}">
              <a16:creationId xmlns:a16="http://schemas.microsoft.com/office/drawing/2014/main" id="{1EB9DEA9-E01C-415F-AB7F-CE4F351483E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69" name="Text Box 118">
          <a:extLst>
            <a:ext uri="{FF2B5EF4-FFF2-40B4-BE49-F238E27FC236}">
              <a16:creationId xmlns:a16="http://schemas.microsoft.com/office/drawing/2014/main" id="{2CACE599-9C66-4B3E-8B22-39A0A9A12E3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70" name="Text Box 1">
          <a:extLst>
            <a:ext uri="{FF2B5EF4-FFF2-40B4-BE49-F238E27FC236}">
              <a16:creationId xmlns:a16="http://schemas.microsoft.com/office/drawing/2014/main" id="{FA94FB18-079F-4C7C-9941-A21ABBB7010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71" name="Text Box 118">
          <a:extLst>
            <a:ext uri="{FF2B5EF4-FFF2-40B4-BE49-F238E27FC236}">
              <a16:creationId xmlns:a16="http://schemas.microsoft.com/office/drawing/2014/main" id="{CF1709A8-7169-475C-ABB6-5F369688C9A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72" name="Text Box 1">
          <a:extLst>
            <a:ext uri="{FF2B5EF4-FFF2-40B4-BE49-F238E27FC236}">
              <a16:creationId xmlns:a16="http://schemas.microsoft.com/office/drawing/2014/main" id="{4BFA6ECC-0AAE-4619-970B-E241597A659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5673" name="Text Box 118">
          <a:extLst>
            <a:ext uri="{FF2B5EF4-FFF2-40B4-BE49-F238E27FC236}">
              <a16:creationId xmlns:a16="http://schemas.microsoft.com/office/drawing/2014/main" id="{2FCCF5AB-89CB-441F-9034-50ECE4C61B3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4" name="Text Box 1">
          <a:extLst>
            <a:ext uri="{FF2B5EF4-FFF2-40B4-BE49-F238E27FC236}">
              <a16:creationId xmlns:a16="http://schemas.microsoft.com/office/drawing/2014/main" id="{05273DAC-A448-4CB9-9C48-616880B953E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5" name="Text Box 118">
          <a:extLst>
            <a:ext uri="{FF2B5EF4-FFF2-40B4-BE49-F238E27FC236}">
              <a16:creationId xmlns:a16="http://schemas.microsoft.com/office/drawing/2014/main" id="{CACE0C80-3CC1-41E9-88C4-958A374720C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6" name="Text Box 1">
          <a:extLst>
            <a:ext uri="{FF2B5EF4-FFF2-40B4-BE49-F238E27FC236}">
              <a16:creationId xmlns:a16="http://schemas.microsoft.com/office/drawing/2014/main" id="{BB9B80F3-B017-45EB-BEA8-56EE6B22BB4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7" name="Text Box 118">
          <a:extLst>
            <a:ext uri="{FF2B5EF4-FFF2-40B4-BE49-F238E27FC236}">
              <a16:creationId xmlns:a16="http://schemas.microsoft.com/office/drawing/2014/main" id="{F7E116AF-5A3E-4769-9B51-8D8CDF31613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8" name="Text Box 1">
          <a:extLst>
            <a:ext uri="{FF2B5EF4-FFF2-40B4-BE49-F238E27FC236}">
              <a16:creationId xmlns:a16="http://schemas.microsoft.com/office/drawing/2014/main" id="{FCBDE0AC-F913-433E-8E17-CC2069DF509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79" name="Text Box 118">
          <a:extLst>
            <a:ext uri="{FF2B5EF4-FFF2-40B4-BE49-F238E27FC236}">
              <a16:creationId xmlns:a16="http://schemas.microsoft.com/office/drawing/2014/main" id="{15B84EC1-2CF7-40CB-9328-8F74D229841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680" name="Text Box 1">
          <a:extLst>
            <a:ext uri="{FF2B5EF4-FFF2-40B4-BE49-F238E27FC236}">
              <a16:creationId xmlns:a16="http://schemas.microsoft.com/office/drawing/2014/main" id="{0FEE850C-7D03-4FEC-B886-DB1CDA54CFD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681" name="Text Box 118">
          <a:extLst>
            <a:ext uri="{FF2B5EF4-FFF2-40B4-BE49-F238E27FC236}">
              <a16:creationId xmlns:a16="http://schemas.microsoft.com/office/drawing/2014/main" id="{ED1087B9-812B-4E37-820C-9E869689EB0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2" name="Text Box 1">
          <a:extLst>
            <a:ext uri="{FF2B5EF4-FFF2-40B4-BE49-F238E27FC236}">
              <a16:creationId xmlns:a16="http://schemas.microsoft.com/office/drawing/2014/main" id="{142E89C9-17EC-46C2-BC86-96554AF5BBB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3" name="Text Box 118">
          <a:extLst>
            <a:ext uri="{FF2B5EF4-FFF2-40B4-BE49-F238E27FC236}">
              <a16:creationId xmlns:a16="http://schemas.microsoft.com/office/drawing/2014/main" id="{6C22F414-2ECC-4F9D-99C6-E1BF7FA3915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4" name="Text Box 1">
          <a:extLst>
            <a:ext uri="{FF2B5EF4-FFF2-40B4-BE49-F238E27FC236}">
              <a16:creationId xmlns:a16="http://schemas.microsoft.com/office/drawing/2014/main" id="{CA68AB15-8F17-4295-82DC-B374068874C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5" name="Text Box 118">
          <a:extLst>
            <a:ext uri="{FF2B5EF4-FFF2-40B4-BE49-F238E27FC236}">
              <a16:creationId xmlns:a16="http://schemas.microsoft.com/office/drawing/2014/main" id="{3527BD85-B42F-4361-84CA-ECB685A53B8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6" name="Text Box 1">
          <a:extLst>
            <a:ext uri="{FF2B5EF4-FFF2-40B4-BE49-F238E27FC236}">
              <a16:creationId xmlns:a16="http://schemas.microsoft.com/office/drawing/2014/main" id="{2EAA6FB3-52A8-4504-9DBA-5E2C49C0A83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7" name="Text Box 118">
          <a:extLst>
            <a:ext uri="{FF2B5EF4-FFF2-40B4-BE49-F238E27FC236}">
              <a16:creationId xmlns:a16="http://schemas.microsoft.com/office/drawing/2014/main" id="{F3DE5A70-C4F3-4D85-8C5E-431755E333A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8" name="Text Box 1">
          <a:extLst>
            <a:ext uri="{FF2B5EF4-FFF2-40B4-BE49-F238E27FC236}">
              <a16:creationId xmlns:a16="http://schemas.microsoft.com/office/drawing/2014/main" id="{4CEC85F3-D888-48ED-A60E-8143F60A07F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89" name="Text Box 118">
          <a:extLst>
            <a:ext uri="{FF2B5EF4-FFF2-40B4-BE49-F238E27FC236}">
              <a16:creationId xmlns:a16="http://schemas.microsoft.com/office/drawing/2014/main" id="{6C3F3418-A19F-4063-807F-EAD90C71F7F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0" name="Text Box 1">
          <a:extLst>
            <a:ext uri="{FF2B5EF4-FFF2-40B4-BE49-F238E27FC236}">
              <a16:creationId xmlns:a16="http://schemas.microsoft.com/office/drawing/2014/main" id="{179917C8-3078-4C40-B226-C892417471C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1" name="Text Box 118">
          <a:extLst>
            <a:ext uri="{FF2B5EF4-FFF2-40B4-BE49-F238E27FC236}">
              <a16:creationId xmlns:a16="http://schemas.microsoft.com/office/drawing/2014/main" id="{9C5560D5-A424-4FA3-9CE2-95718D0B34F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2" name="Text Box 1">
          <a:extLst>
            <a:ext uri="{FF2B5EF4-FFF2-40B4-BE49-F238E27FC236}">
              <a16:creationId xmlns:a16="http://schemas.microsoft.com/office/drawing/2014/main" id="{575C92F1-5ED5-4B33-A2CC-6C89049B32B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3" name="Text Box 118">
          <a:extLst>
            <a:ext uri="{FF2B5EF4-FFF2-40B4-BE49-F238E27FC236}">
              <a16:creationId xmlns:a16="http://schemas.microsoft.com/office/drawing/2014/main" id="{D4E8E479-0530-445A-8004-0C1C3397C7A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4" name="Text Box 1">
          <a:extLst>
            <a:ext uri="{FF2B5EF4-FFF2-40B4-BE49-F238E27FC236}">
              <a16:creationId xmlns:a16="http://schemas.microsoft.com/office/drawing/2014/main" id="{78B611F2-35D5-49A0-9C5C-D4A4C7F32B0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5" name="Text Box 118">
          <a:extLst>
            <a:ext uri="{FF2B5EF4-FFF2-40B4-BE49-F238E27FC236}">
              <a16:creationId xmlns:a16="http://schemas.microsoft.com/office/drawing/2014/main" id="{620D662A-33E0-4890-AFE1-E4CBB50F3C9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6" name="Text Box 1">
          <a:extLst>
            <a:ext uri="{FF2B5EF4-FFF2-40B4-BE49-F238E27FC236}">
              <a16:creationId xmlns:a16="http://schemas.microsoft.com/office/drawing/2014/main" id="{3B2FCAB2-21E6-4D73-A565-FD6FC271EC3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5697" name="Text Box 118">
          <a:extLst>
            <a:ext uri="{FF2B5EF4-FFF2-40B4-BE49-F238E27FC236}">
              <a16:creationId xmlns:a16="http://schemas.microsoft.com/office/drawing/2014/main" id="{2C154B63-7329-4E9A-A1F8-BDF7D518EC8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98" name="Text Box 1">
          <a:extLst>
            <a:ext uri="{FF2B5EF4-FFF2-40B4-BE49-F238E27FC236}">
              <a16:creationId xmlns:a16="http://schemas.microsoft.com/office/drawing/2014/main" id="{4A706414-030A-4C03-AADD-0B9A8FAE7D0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699" name="Text Box 118">
          <a:extLst>
            <a:ext uri="{FF2B5EF4-FFF2-40B4-BE49-F238E27FC236}">
              <a16:creationId xmlns:a16="http://schemas.microsoft.com/office/drawing/2014/main" id="{EE09A780-44D3-44D3-8391-D704209CB91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0" name="Text Box 1">
          <a:extLst>
            <a:ext uri="{FF2B5EF4-FFF2-40B4-BE49-F238E27FC236}">
              <a16:creationId xmlns:a16="http://schemas.microsoft.com/office/drawing/2014/main" id="{FB71578A-2253-4857-92AF-D1C7C33E876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1" name="Text Box 118">
          <a:extLst>
            <a:ext uri="{FF2B5EF4-FFF2-40B4-BE49-F238E27FC236}">
              <a16:creationId xmlns:a16="http://schemas.microsoft.com/office/drawing/2014/main" id="{336494C1-2B43-4BA5-9D46-025D8CF3351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2" name="Text Box 1">
          <a:extLst>
            <a:ext uri="{FF2B5EF4-FFF2-40B4-BE49-F238E27FC236}">
              <a16:creationId xmlns:a16="http://schemas.microsoft.com/office/drawing/2014/main" id="{A6657DCA-46F8-4694-9B3B-1CE49537FA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3" name="Text Box 118">
          <a:extLst>
            <a:ext uri="{FF2B5EF4-FFF2-40B4-BE49-F238E27FC236}">
              <a16:creationId xmlns:a16="http://schemas.microsoft.com/office/drawing/2014/main" id="{D8B20CBF-EBDB-475B-9AF8-0D0C26519E7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704" name="Text Box 1">
          <a:extLst>
            <a:ext uri="{FF2B5EF4-FFF2-40B4-BE49-F238E27FC236}">
              <a16:creationId xmlns:a16="http://schemas.microsoft.com/office/drawing/2014/main" id="{6745CBF5-AA44-41B6-B3A9-5ECD94688E6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705" name="Text Box 118">
          <a:extLst>
            <a:ext uri="{FF2B5EF4-FFF2-40B4-BE49-F238E27FC236}">
              <a16:creationId xmlns:a16="http://schemas.microsoft.com/office/drawing/2014/main" id="{8350B05F-3542-4B55-BD61-99182C4ACC7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6" name="Text Box 1">
          <a:extLst>
            <a:ext uri="{FF2B5EF4-FFF2-40B4-BE49-F238E27FC236}">
              <a16:creationId xmlns:a16="http://schemas.microsoft.com/office/drawing/2014/main" id="{9C712FC5-D000-4645-AF65-3B8BDAACD91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7" name="Text Box 118">
          <a:extLst>
            <a:ext uri="{FF2B5EF4-FFF2-40B4-BE49-F238E27FC236}">
              <a16:creationId xmlns:a16="http://schemas.microsoft.com/office/drawing/2014/main" id="{D07554BF-00F4-439E-960B-5FA8726C182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8" name="Text Box 1">
          <a:extLst>
            <a:ext uri="{FF2B5EF4-FFF2-40B4-BE49-F238E27FC236}">
              <a16:creationId xmlns:a16="http://schemas.microsoft.com/office/drawing/2014/main" id="{8B04D24F-8187-4977-BCFE-3C06DC430EA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09" name="Text Box 118">
          <a:extLst>
            <a:ext uri="{FF2B5EF4-FFF2-40B4-BE49-F238E27FC236}">
              <a16:creationId xmlns:a16="http://schemas.microsoft.com/office/drawing/2014/main" id="{C8048975-57A7-4DFD-A21B-6EDEB1DBE2E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10" name="Text Box 1">
          <a:extLst>
            <a:ext uri="{FF2B5EF4-FFF2-40B4-BE49-F238E27FC236}">
              <a16:creationId xmlns:a16="http://schemas.microsoft.com/office/drawing/2014/main" id="{4FF6C65D-42E7-4FE9-82F9-3A9561F149E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5711" name="Text Box 118">
          <a:extLst>
            <a:ext uri="{FF2B5EF4-FFF2-40B4-BE49-F238E27FC236}">
              <a16:creationId xmlns:a16="http://schemas.microsoft.com/office/drawing/2014/main" id="{B22645C9-C45F-40BE-9ACD-72C8448DE0B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712" name="Text Box 1">
          <a:extLst>
            <a:ext uri="{FF2B5EF4-FFF2-40B4-BE49-F238E27FC236}">
              <a16:creationId xmlns:a16="http://schemas.microsoft.com/office/drawing/2014/main" id="{50C2FBEC-1B0B-40D1-AE77-1CA860E31AE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5713" name="Text Box 118">
          <a:extLst>
            <a:ext uri="{FF2B5EF4-FFF2-40B4-BE49-F238E27FC236}">
              <a16:creationId xmlns:a16="http://schemas.microsoft.com/office/drawing/2014/main" id="{842FDF23-309F-413D-ABB3-458FC0ED953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4" name="Text Box 3">
          <a:extLst>
            <a:ext uri="{FF2B5EF4-FFF2-40B4-BE49-F238E27FC236}">
              <a16:creationId xmlns:a16="http://schemas.microsoft.com/office/drawing/2014/main" id="{96C43115-9811-4032-95F1-DDC03292730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5" name="Text Box 4">
          <a:extLst>
            <a:ext uri="{FF2B5EF4-FFF2-40B4-BE49-F238E27FC236}">
              <a16:creationId xmlns:a16="http://schemas.microsoft.com/office/drawing/2014/main" id="{59EA4FAE-3E24-4101-A59F-084334DE463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6" name="Text Box 5">
          <a:extLst>
            <a:ext uri="{FF2B5EF4-FFF2-40B4-BE49-F238E27FC236}">
              <a16:creationId xmlns:a16="http://schemas.microsoft.com/office/drawing/2014/main" id="{B447B373-7045-4FDB-8680-B8F269C0EA5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7" name="Text Box 6">
          <a:extLst>
            <a:ext uri="{FF2B5EF4-FFF2-40B4-BE49-F238E27FC236}">
              <a16:creationId xmlns:a16="http://schemas.microsoft.com/office/drawing/2014/main" id="{CD8A4408-FCE0-42BD-83AA-BC907DE6201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8" name="Text Box 7">
          <a:extLst>
            <a:ext uri="{FF2B5EF4-FFF2-40B4-BE49-F238E27FC236}">
              <a16:creationId xmlns:a16="http://schemas.microsoft.com/office/drawing/2014/main" id="{FA37D098-9F6D-4C64-ADEB-0249A9FC6E4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19" name="Text Box 8">
          <a:extLst>
            <a:ext uri="{FF2B5EF4-FFF2-40B4-BE49-F238E27FC236}">
              <a16:creationId xmlns:a16="http://schemas.microsoft.com/office/drawing/2014/main" id="{A30C495F-62DF-4E53-929E-E277E1E4CAA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0" name="Text Box 9">
          <a:extLst>
            <a:ext uri="{FF2B5EF4-FFF2-40B4-BE49-F238E27FC236}">
              <a16:creationId xmlns:a16="http://schemas.microsoft.com/office/drawing/2014/main" id="{60FFE32F-AD4D-44E6-BCB7-E6C3D04D1F4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1" name="Text Box 10">
          <a:extLst>
            <a:ext uri="{FF2B5EF4-FFF2-40B4-BE49-F238E27FC236}">
              <a16:creationId xmlns:a16="http://schemas.microsoft.com/office/drawing/2014/main" id="{1359D986-B331-4BAB-87EB-CB6B7910B53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2" name="Text Box 11">
          <a:extLst>
            <a:ext uri="{FF2B5EF4-FFF2-40B4-BE49-F238E27FC236}">
              <a16:creationId xmlns:a16="http://schemas.microsoft.com/office/drawing/2014/main" id="{C6330E5B-B1DF-4D5D-82C5-1E6F0E0F65B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3" name="Text Box 12">
          <a:extLst>
            <a:ext uri="{FF2B5EF4-FFF2-40B4-BE49-F238E27FC236}">
              <a16:creationId xmlns:a16="http://schemas.microsoft.com/office/drawing/2014/main" id="{E1B1029A-ABF2-4ADD-9833-F6CB3F50830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4" name="Text Box 13">
          <a:extLst>
            <a:ext uri="{FF2B5EF4-FFF2-40B4-BE49-F238E27FC236}">
              <a16:creationId xmlns:a16="http://schemas.microsoft.com/office/drawing/2014/main" id="{00A8B8BA-041F-45D5-BE4E-6C7056C10B4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5" name="Text Box 14">
          <a:extLst>
            <a:ext uri="{FF2B5EF4-FFF2-40B4-BE49-F238E27FC236}">
              <a16:creationId xmlns:a16="http://schemas.microsoft.com/office/drawing/2014/main" id="{067EEB50-BACC-47FB-96DB-2947D98ABA5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6" name="Text Box 15">
          <a:extLst>
            <a:ext uri="{FF2B5EF4-FFF2-40B4-BE49-F238E27FC236}">
              <a16:creationId xmlns:a16="http://schemas.microsoft.com/office/drawing/2014/main" id="{E5F38D01-1F54-4E2D-8EBA-500098F5460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7" name="Text Box 16">
          <a:extLst>
            <a:ext uri="{FF2B5EF4-FFF2-40B4-BE49-F238E27FC236}">
              <a16:creationId xmlns:a16="http://schemas.microsoft.com/office/drawing/2014/main" id="{5E249170-46F4-4EFA-ABF0-600FE4E0957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8" name="Text Box 17">
          <a:extLst>
            <a:ext uri="{FF2B5EF4-FFF2-40B4-BE49-F238E27FC236}">
              <a16:creationId xmlns:a16="http://schemas.microsoft.com/office/drawing/2014/main" id="{83E0636B-BBB5-4A81-B98F-B6AD124EF87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29" name="Text Box 18">
          <a:extLst>
            <a:ext uri="{FF2B5EF4-FFF2-40B4-BE49-F238E27FC236}">
              <a16:creationId xmlns:a16="http://schemas.microsoft.com/office/drawing/2014/main" id="{585585E0-C6EA-470F-A04A-9ECB7CB74FD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0" name="Text Box 19">
          <a:extLst>
            <a:ext uri="{FF2B5EF4-FFF2-40B4-BE49-F238E27FC236}">
              <a16:creationId xmlns:a16="http://schemas.microsoft.com/office/drawing/2014/main" id="{5D604866-EC7F-424F-A85F-A1228C8EF48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1" name="Text Box 20">
          <a:extLst>
            <a:ext uri="{FF2B5EF4-FFF2-40B4-BE49-F238E27FC236}">
              <a16:creationId xmlns:a16="http://schemas.microsoft.com/office/drawing/2014/main" id="{C83B88F6-8153-4C0E-A116-4432D16CE4A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2" name="Text Box 21">
          <a:extLst>
            <a:ext uri="{FF2B5EF4-FFF2-40B4-BE49-F238E27FC236}">
              <a16:creationId xmlns:a16="http://schemas.microsoft.com/office/drawing/2014/main" id="{934A7041-6CEA-4BD5-98D6-E4F895716EE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3" name="Text Box 22">
          <a:extLst>
            <a:ext uri="{FF2B5EF4-FFF2-40B4-BE49-F238E27FC236}">
              <a16:creationId xmlns:a16="http://schemas.microsoft.com/office/drawing/2014/main" id="{1C4FF294-680A-478B-9E51-9E0BD58BED6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4" name="Text Box 23">
          <a:extLst>
            <a:ext uri="{FF2B5EF4-FFF2-40B4-BE49-F238E27FC236}">
              <a16:creationId xmlns:a16="http://schemas.microsoft.com/office/drawing/2014/main" id="{D4C56159-1E2D-4936-9055-6256EEF8FFC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5" name="Text Box 24">
          <a:extLst>
            <a:ext uri="{FF2B5EF4-FFF2-40B4-BE49-F238E27FC236}">
              <a16:creationId xmlns:a16="http://schemas.microsoft.com/office/drawing/2014/main" id="{3CD77644-CEAA-48E3-A0EF-CB3A640CA02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6" name="Text Box 25">
          <a:extLst>
            <a:ext uri="{FF2B5EF4-FFF2-40B4-BE49-F238E27FC236}">
              <a16:creationId xmlns:a16="http://schemas.microsoft.com/office/drawing/2014/main" id="{6FD24163-3E4B-4632-B5E2-380C6836F88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7" name="Text Box 48">
          <a:extLst>
            <a:ext uri="{FF2B5EF4-FFF2-40B4-BE49-F238E27FC236}">
              <a16:creationId xmlns:a16="http://schemas.microsoft.com/office/drawing/2014/main" id="{D0AB238C-DF1D-46AE-BCC6-046CE2C9725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8" name="Text Box 93">
          <a:extLst>
            <a:ext uri="{FF2B5EF4-FFF2-40B4-BE49-F238E27FC236}">
              <a16:creationId xmlns:a16="http://schemas.microsoft.com/office/drawing/2014/main" id="{B1C40661-5343-444C-BD68-5D08F0F0120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39" name="Text Box 94">
          <a:extLst>
            <a:ext uri="{FF2B5EF4-FFF2-40B4-BE49-F238E27FC236}">
              <a16:creationId xmlns:a16="http://schemas.microsoft.com/office/drawing/2014/main" id="{02D164E5-A4FD-4078-8803-E9D19637558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0" name="Text Box 3">
          <a:extLst>
            <a:ext uri="{FF2B5EF4-FFF2-40B4-BE49-F238E27FC236}">
              <a16:creationId xmlns:a16="http://schemas.microsoft.com/office/drawing/2014/main" id="{6A84450B-E422-42F9-A4B0-2C110406070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1" name="Text Box 4">
          <a:extLst>
            <a:ext uri="{FF2B5EF4-FFF2-40B4-BE49-F238E27FC236}">
              <a16:creationId xmlns:a16="http://schemas.microsoft.com/office/drawing/2014/main" id="{6FA50D52-2428-4577-8792-90ABC0818D6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2" name="Text Box 5">
          <a:extLst>
            <a:ext uri="{FF2B5EF4-FFF2-40B4-BE49-F238E27FC236}">
              <a16:creationId xmlns:a16="http://schemas.microsoft.com/office/drawing/2014/main" id="{09796888-8CDA-49A1-AB49-90818F63F7C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3" name="Text Box 6">
          <a:extLst>
            <a:ext uri="{FF2B5EF4-FFF2-40B4-BE49-F238E27FC236}">
              <a16:creationId xmlns:a16="http://schemas.microsoft.com/office/drawing/2014/main" id="{59CB7589-7085-44FB-B7F3-33D9931D294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4" name="Text Box 7">
          <a:extLst>
            <a:ext uri="{FF2B5EF4-FFF2-40B4-BE49-F238E27FC236}">
              <a16:creationId xmlns:a16="http://schemas.microsoft.com/office/drawing/2014/main" id="{A81E38CB-90E8-426C-8806-960211FC5DF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5" name="Text Box 8">
          <a:extLst>
            <a:ext uri="{FF2B5EF4-FFF2-40B4-BE49-F238E27FC236}">
              <a16:creationId xmlns:a16="http://schemas.microsoft.com/office/drawing/2014/main" id="{B8160370-A725-4DB9-97AD-9F2EE2C2443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6" name="Text Box 9">
          <a:extLst>
            <a:ext uri="{FF2B5EF4-FFF2-40B4-BE49-F238E27FC236}">
              <a16:creationId xmlns:a16="http://schemas.microsoft.com/office/drawing/2014/main" id="{CEB64F4D-22E0-452C-82A3-805CF91174A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7" name="Text Box 10">
          <a:extLst>
            <a:ext uri="{FF2B5EF4-FFF2-40B4-BE49-F238E27FC236}">
              <a16:creationId xmlns:a16="http://schemas.microsoft.com/office/drawing/2014/main" id="{7576B4D5-A043-4C06-8A63-05C4A3900B8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8" name="Text Box 11">
          <a:extLst>
            <a:ext uri="{FF2B5EF4-FFF2-40B4-BE49-F238E27FC236}">
              <a16:creationId xmlns:a16="http://schemas.microsoft.com/office/drawing/2014/main" id="{C65650E6-3D78-45FB-82A3-7BC6C314918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49" name="Text Box 12">
          <a:extLst>
            <a:ext uri="{FF2B5EF4-FFF2-40B4-BE49-F238E27FC236}">
              <a16:creationId xmlns:a16="http://schemas.microsoft.com/office/drawing/2014/main" id="{57B970C3-CBF6-44A8-8663-BEB1FF6EEC4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0" name="Text Box 13">
          <a:extLst>
            <a:ext uri="{FF2B5EF4-FFF2-40B4-BE49-F238E27FC236}">
              <a16:creationId xmlns:a16="http://schemas.microsoft.com/office/drawing/2014/main" id="{5E927FB1-9D14-46BA-AB58-0D1E72B7195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1" name="Text Box 14">
          <a:extLst>
            <a:ext uri="{FF2B5EF4-FFF2-40B4-BE49-F238E27FC236}">
              <a16:creationId xmlns:a16="http://schemas.microsoft.com/office/drawing/2014/main" id="{DC2F1CD6-DB59-4F5B-93F1-0220D65E0B0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2" name="Text Box 15">
          <a:extLst>
            <a:ext uri="{FF2B5EF4-FFF2-40B4-BE49-F238E27FC236}">
              <a16:creationId xmlns:a16="http://schemas.microsoft.com/office/drawing/2014/main" id="{493ACA8A-4A12-4C31-B758-8E966C8240B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3" name="Text Box 16">
          <a:extLst>
            <a:ext uri="{FF2B5EF4-FFF2-40B4-BE49-F238E27FC236}">
              <a16:creationId xmlns:a16="http://schemas.microsoft.com/office/drawing/2014/main" id="{4DEE0CF8-B9F7-46F6-97AE-FCC19708BA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4" name="Text Box 17">
          <a:extLst>
            <a:ext uri="{FF2B5EF4-FFF2-40B4-BE49-F238E27FC236}">
              <a16:creationId xmlns:a16="http://schemas.microsoft.com/office/drawing/2014/main" id="{C2DD6985-83A3-43C1-B5E9-2A50DCE8786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5" name="Text Box 18">
          <a:extLst>
            <a:ext uri="{FF2B5EF4-FFF2-40B4-BE49-F238E27FC236}">
              <a16:creationId xmlns:a16="http://schemas.microsoft.com/office/drawing/2014/main" id="{AF2F7F12-9534-47EA-BADE-10633D0027E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6" name="Text Box 19">
          <a:extLst>
            <a:ext uri="{FF2B5EF4-FFF2-40B4-BE49-F238E27FC236}">
              <a16:creationId xmlns:a16="http://schemas.microsoft.com/office/drawing/2014/main" id="{6CAAB77E-864F-4576-987D-2137672F5F9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7" name="Text Box 20">
          <a:extLst>
            <a:ext uri="{FF2B5EF4-FFF2-40B4-BE49-F238E27FC236}">
              <a16:creationId xmlns:a16="http://schemas.microsoft.com/office/drawing/2014/main" id="{A4D9D88B-52EC-407E-B057-411307179F4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8" name="Text Box 21">
          <a:extLst>
            <a:ext uri="{FF2B5EF4-FFF2-40B4-BE49-F238E27FC236}">
              <a16:creationId xmlns:a16="http://schemas.microsoft.com/office/drawing/2014/main" id="{7287AFAA-EC49-4ECD-80CC-66E27F58A31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59" name="Text Box 22">
          <a:extLst>
            <a:ext uri="{FF2B5EF4-FFF2-40B4-BE49-F238E27FC236}">
              <a16:creationId xmlns:a16="http://schemas.microsoft.com/office/drawing/2014/main" id="{2D718417-1ED9-48EB-9FC3-CACBBAE9ADB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0" name="Text Box 23">
          <a:extLst>
            <a:ext uri="{FF2B5EF4-FFF2-40B4-BE49-F238E27FC236}">
              <a16:creationId xmlns:a16="http://schemas.microsoft.com/office/drawing/2014/main" id="{C52B5F40-3C77-46C9-BFC2-EE101734AF5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1" name="Text Box 24">
          <a:extLst>
            <a:ext uri="{FF2B5EF4-FFF2-40B4-BE49-F238E27FC236}">
              <a16:creationId xmlns:a16="http://schemas.microsoft.com/office/drawing/2014/main" id="{1A35C573-C150-4E2E-8529-BEC5CB5D9EE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2" name="Text Box 25">
          <a:extLst>
            <a:ext uri="{FF2B5EF4-FFF2-40B4-BE49-F238E27FC236}">
              <a16:creationId xmlns:a16="http://schemas.microsoft.com/office/drawing/2014/main" id="{DD2BA286-B7D4-432D-A98B-9AD7FC0762D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3" name="Text Box 48">
          <a:extLst>
            <a:ext uri="{FF2B5EF4-FFF2-40B4-BE49-F238E27FC236}">
              <a16:creationId xmlns:a16="http://schemas.microsoft.com/office/drawing/2014/main" id="{7C78AD8A-8C4C-4987-B68D-B3343E70AD4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4" name="Text Box 93">
          <a:extLst>
            <a:ext uri="{FF2B5EF4-FFF2-40B4-BE49-F238E27FC236}">
              <a16:creationId xmlns:a16="http://schemas.microsoft.com/office/drawing/2014/main" id="{37310151-8430-47CA-991D-3EB47906BC4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5" name="Text Box 94">
          <a:extLst>
            <a:ext uri="{FF2B5EF4-FFF2-40B4-BE49-F238E27FC236}">
              <a16:creationId xmlns:a16="http://schemas.microsoft.com/office/drawing/2014/main" id="{4B789F62-CE35-4488-BC8D-3E6E1C56B2E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6" name="Text Box 3">
          <a:extLst>
            <a:ext uri="{FF2B5EF4-FFF2-40B4-BE49-F238E27FC236}">
              <a16:creationId xmlns:a16="http://schemas.microsoft.com/office/drawing/2014/main" id="{CEF793F4-356B-4B2D-9225-9230BE89780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7" name="Text Box 4">
          <a:extLst>
            <a:ext uri="{FF2B5EF4-FFF2-40B4-BE49-F238E27FC236}">
              <a16:creationId xmlns:a16="http://schemas.microsoft.com/office/drawing/2014/main" id="{8CB855EB-D861-4580-8777-C72F5B3C94D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8" name="Text Box 5">
          <a:extLst>
            <a:ext uri="{FF2B5EF4-FFF2-40B4-BE49-F238E27FC236}">
              <a16:creationId xmlns:a16="http://schemas.microsoft.com/office/drawing/2014/main" id="{132C7D24-646F-49C4-821F-41873A97438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69" name="Text Box 6">
          <a:extLst>
            <a:ext uri="{FF2B5EF4-FFF2-40B4-BE49-F238E27FC236}">
              <a16:creationId xmlns:a16="http://schemas.microsoft.com/office/drawing/2014/main" id="{0169F5FD-1FDE-4B03-97C7-CD8245F74C9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0" name="Text Box 7">
          <a:extLst>
            <a:ext uri="{FF2B5EF4-FFF2-40B4-BE49-F238E27FC236}">
              <a16:creationId xmlns:a16="http://schemas.microsoft.com/office/drawing/2014/main" id="{B764B93A-635B-47EA-96B4-6EEF8148E9B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1" name="Text Box 8">
          <a:extLst>
            <a:ext uri="{FF2B5EF4-FFF2-40B4-BE49-F238E27FC236}">
              <a16:creationId xmlns:a16="http://schemas.microsoft.com/office/drawing/2014/main" id="{6B0EA06D-3DB4-45A4-AB0E-DAF529DC0CA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2" name="Text Box 9">
          <a:extLst>
            <a:ext uri="{FF2B5EF4-FFF2-40B4-BE49-F238E27FC236}">
              <a16:creationId xmlns:a16="http://schemas.microsoft.com/office/drawing/2014/main" id="{7721B7D8-F924-435D-906A-9B187E10B03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3" name="Text Box 10">
          <a:extLst>
            <a:ext uri="{FF2B5EF4-FFF2-40B4-BE49-F238E27FC236}">
              <a16:creationId xmlns:a16="http://schemas.microsoft.com/office/drawing/2014/main" id="{6D140D4B-FD36-4A84-9AA9-E897CE2A9EE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4" name="Text Box 11">
          <a:extLst>
            <a:ext uri="{FF2B5EF4-FFF2-40B4-BE49-F238E27FC236}">
              <a16:creationId xmlns:a16="http://schemas.microsoft.com/office/drawing/2014/main" id="{9342A63C-F9D3-483B-B435-D9E96998FCA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5" name="Text Box 12">
          <a:extLst>
            <a:ext uri="{FF2B5EF4-FFF2-40B4-BE49-F238E27FC236}">
              <a16:creationId xmlns:a16="http://schemas.microsoft.com/office/drawing/2014/main" id="{5A5B11CE-E2D4-41D7-BDF8-63E95789B67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6" name="Text Box 13">
          <a:extLst>
            <a:ext uri="{FF2B5EF4-FFF2-40B4-BE49-F238E27FC236}">
              <a16:creationId xmlns:a16="http://schemas.microsoft.com/office/drawing/2014/main" id="{8415DD6B-0B50-4BA6-B9EF-093647116E9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7" name="Text Box 14">
          <a:extLst>
            <a:ext uri="{FF2B5EF4-FFF2-40B4-BE49-F238E27FC236}">
              <a16:creationId xmlns:a16="http://schemas.microsoft.com/office/drawing/2014/main" id="{338FCFF1-63AF-442B-A2F8-79C5B9997F6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8" name="Text Box 15">
          <a:extLst>
            <a:ext uri="{FF2B5EF4-FFF2-40B4-BE49-F238E27FC236}">
              <a16:creationId xmlns:a16="http://schemas.microsoft.com/office/drawing/2014/main" id="{2F910BF1-D2E3-4B95-9749-47115A1152B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79" name="Text Box 16">
          <a:extLst>
            <a:ext uri="{FF2B5EF4-FFF2-40B4-BE49-F238E27FC236}">
              <a16:creationId xmlns:a16="http://schemas.microsoft.com/office/drawing/2014/main" id="{3F555C3E-0E2C-40A8-AA4B-106D98CC655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0" name="Text Box 17">
          <a:extLst>
            <a:ext uri="{FF2B5EF4-FFF2-40B4-BE49-F238E27FC236}">
              <a16:creationId xmlns:a16="http://schemas.microsoft.com/office/drawing/2014/main" id="{401B0630-E7A0-49B5-A939-11C8B51CFC8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1" name="Text Box 18">
          <a:extLst>
            <a:ext uri="{FF2B5EF4-FFF2-40B4-BE49-F238E27FC236}">
              <a16:creationId xmlns:a16="http://schemas.microsoft.com/office/drawing/2014/main" id="{F3D8F576-82E8-4C3D-95C9-ABD038F5F1E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2" name="Text Box 19">
          <a:extLst>
            <a:ext uri="{FF2B5EF4-FFF2-40B4-BE49-F238E27FC236}">
              <a16:creationId xmlns:a16="http://schemas.microsoft.com/office/drawing/2014/main" id="{22434B74-DA5E-4C38-9791-ECF9182D68E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3" name="Text Box 20">
          <a:extLst>
            <a:ext uri="{FF2B5EF4-FFF2-40B4-BE49-F238E27FC236}">
              <a16:creationId xmlns:a16="http://schemas.microsoft.com/office/drawing/2014/main" id="{1AD5E2C7-060E-4CBE-9093-05AA0A7A978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4" name="Text Box 21">
          <a:extLst>
            <a:ext uri="{FF2B5EF4-FFF2-40B4-BE49-F238E27FC236}">
              <a16:creationId xmlns:a16="http://schemas.microsoft.com/office/drawing/2014/main" id="{B79C36FA-28FE-4252-8EA2-E8BFBF8AE61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5" name="Text Box 22">
          <a:extLst>
            <a:ext uri="{FF2B5EF4-FFF2-40B4-BE49-F238E27FC236}">
              <a16:creationId xmlns:a16="http://schemas.microsoft.com/office/drawing/2014/main" id="{69C1C89F-937A-4468-B2AB-9210CDCBC8C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6" name="Text Box 23">
          <a:extLst>
            <a:ext uri="{FF2B5EF4-FFF2-40B4-BE49-F238E27FC236}">
              <a16:creationId xmlns:a16="http://schemas.microsoft.com/office/drawing/2014/main" id="{88AEACCD-B589-478D-B2F8-2D290BE941B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7" name="Text Box 24">
          <a:extLst>
            <a:ext uri="{FF2B5EF4-FFF2-40B4-BE49-F238E27FC236}">
              <a16:creationId xmlns:a16="http://schemas.microsoft.com/office/drawing/2014/main" id="{BF75E16E-F9DB-4D65-9E9B-9624E85547A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8" name="Text Box 25">
          <a:extLst>
            <a:ext uri="{FF2B5EF4-FFF2-40B4-BE49-F238E27FC236}">
              <a16:creationId xmlns:a16="http://schemas.microsoft.com/office/drawing/2014/main" id="{1B554676-7472-44C1-ABB2-15EF313F9E3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89" name="Text Box 48">
          <a:extLst>
            <a:ext uri="{FF2B5EF4-FFF2-40B4-BE49-F238E27FC236}">
              <a16:creationId xmlns:a16="http://schemas.microsoft.com/office/drawing/2014/main" id="{78058141-64D8-44B8-A55A-2104EE88B46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0" name="Text Box 93">
          <a:extLst>
            <a:ext uri="{FF2B5EF4-FFF2-40B4-BE49-F238E27FC236}">
              <a16:creationId xmlns:a16="http://schemas.microsoft.com/office/drawing/2014/main" id="{076D03DF-4447-4835-B0FF-ADDCC7999E3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1" name="Text Box 94">
          <a:extLst>
            <a:ext uri="{FF2B5EF4-FFF2-40B4-BE49-F238E27FC236}">
              <a16:creationId xmlns:a16="http://schemas.microsoft.com/office/drawing/2014/main" id="{2F0844BA-1C77-441E-B17C-FB4F89BAE5B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2" name="Text Box 3">
          <a:extLst>
            <a:ext uri="{FF2B5EF4-FFF2-40B4-BE49-F238E27FC236}">
              <a16:creationId xmlns:a16="http://schemas.microsoft.com/office/drawing/2014/main" id="{B26C0309-CC77-47B4-B4D8-D1F816FDD85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3" name="Text Box 4">
          <a:extLst>
            <a:ext uri="{FF2B5EF4-FFF2-40B4-BE49-F238E27FC236}">
              <a16:creationId xmlns:a16="http://schemas.microsoft.com/office/drawing/2014/main" id="{E0E9654F-07E1-4321-9C21-4512938BC2C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4" name="Text Box 5">
          <a:extLst>
            <a:ext uri="{FF2B5EF4-FFF2-40B4-BE49-F238E27FC236}">
              <a16:creationId xmlns:a16="http://schemas.microsoft.com/office/drawing/2014/main" id="{93766230-CE21-4578-BCC5-FE69AAB7FE7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5" name="Text Box 6">
          <a:extLst>
            <a:ext uri="{FF2B5EF4-FFF2-40B4-BE49-F238E27FC236}">
              <a16:creationId xmlns:a16="http://schemas.microsoft.com/office/drawing/2014/main" id="{3E772CC5-DCD0-4D47-9374-8582407FD35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6" name="Text Box 7">
          <a:extLst>
            <a:ext uri="{FF2B5EF4-FFF2-40B4-BE49-F238E27FC236}">
              <a16:creationId xmlns:a16="http://schemas.microsoft.com/office/drawing/2014/main" id="{C1F94F92-291F-415E-ABF3-EC34FB6124F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7" name="Text Box 8">
          <a:extLst>
            <a:ext uri="{FF2B5EF4-FFF2-40B4-BE49-F238E27FC236}">
              <a16:creationId xmlns:a16="http://schemas.microsoft.com/office/drawing/2014/main" id="{0FEDE299-FA5B-4DD0-93A2-485A586AB52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8" name="Text Box 9">
          <a:extLst>
            <a:ext uri="{FF2B5EF4-FFF2-40B4-BE49-F238E27FC236}">
              <a16:creationId xmlns:a16="http://schemas.microsoft.com/office/drawing/2014/main" id="{DAC53A16-B719-42DB-97E4-176731505EC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799" name="Text Box 10">
          <a:extLst>
            <a:ext uri="{FF2B5EF4-FFF2-40B4-BE49-F238E27FC236}">
              <a16:creationId xmlns:a16="http://schemas.microsoft.com/office/drawing/2014/main" id="{447ACE88-6647-4927-9872-A3FB65029C4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0" name="Text Box 11">
          <a:extLst>
            <a:ext uri="{FF2B5EF4-FFF2-40B4-BE49-F238E27FC236}">
              <a16:creationId xmlns:a16="http://schemas.microsoft.com/office/drawing/2014/main" id="{3B56A78F-791B-48C7-A3F4-4EF9DCB6F0B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1" name="Text Box 12">
          <a:extLst>
            <a:ext uri="{FF2B5EF4-FFF2-40B4-BE49-F238E27FC236}">
              <a16:creationId xmlns:a16="http://schemas.microsoft.com/office/drawing/2014/main" id="{D22F2F07-E6DA-45AC-A375-80ECA4A1910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2" name="Text Box 13">
          <a:extLst>
            <a:ext uri="{FF2B5EF4-FFF2-40B4-BE49-F238E27FC236}">
              <a16:creationId xmlns:a16="http://schemas.microsoft.com/office/drawing/2014/main" id="{357FB4E3-2160-415C-AB7E-09879510EEC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3" name="Text Box 14">
          <a:extLst>
            <a:ext uri="{FF2B5EF4-FFF2-40B4-BE49-F238E27FC236}">
              <a16:creationId xmlns:a16="http://schemas.microsoft.com/office/drawing/2014/main" id="{1EB9EF93-CA56-471D-BF11-542855F7493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4" name="Text Box 15">
          <a:extLst>
            <a:ext uri="{FF2B5EF4-FFF2-40B4-BE49-F238E27FC236}">
              <a16:creationId xmlns:a16="http://schemas.microsoft.com/office/drawing/2014/main" id="{82E87A2C-1CD7-4871-B47C-BE129F4146C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5" name="Text Box 16">
          <a:extLst>
            <a:ext uri="{FF2B5EF4-FFF2-40B4-BE49-F238E27FC236}">
              <a16:creationId xmlns:a16="http://schemas.microsoft.com/office/drawing/2014/main" id="{85D22F15-5981-4886-8B9F-64F7D5DA6C6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6" name="Text Box 17">
          <a:extLst>
            <a:ext uri="{FF2B5EF4-FFF2-40B4-BE49-F238E27FC236}">
              <a16:creationId xmlns:a16="http://schemas.microsoft.com/office/drawing/2014/main" id="{94A62C4F-6E3E-4CAE-810F-53ED099F17B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7" name="Text Box 18">
          <a:extLst>
            <a:ext uri="{FF2B5EF4-FFF2-40B4-BE49-F238E27FC236}">
              <a16:creationId xmlns:a16="http://schemas.microsoft.com/office/drawing/2014/main" id="{BDF71A64-6BB6-4DB9-87D5-7733859E936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8" name="Text Box 19">
          <a:extLst>
            <a:ext uri="{FF2B5EF4-FFF2-40B4-BE49-F238E27FC236}">
              <a16:creationId xmlns:a16="http://schemas.microsoft.com/office/drawing/2014/main" id="{9B90918B-B42F-46D3-A10B-4983697DE4E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09" name="Text Box 20">
          <a:extLst>
            <a:ext uri="{FF2B5EF4-FFF2-40B4-BE49-F238E27FC236}">
              <a16:creationId xmlns:a16="http://schemas.microsoft.com/office/drawing/2014/main" id="{0A5FBF89-3BE1-478E-A2FD-9C41C90E1EE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0" name="Text Box 21">
          <a:extLst>
            <a:ext uri="{FF2B5EF4-FFF2-40B4-BE49-F238E27FC236}">
              <a16:creationId xmlns:a16="http://schemas.microsoft.com/office/drawing/2014/main" id="{C418EB92-4E9D-4C87-AD16-E8889E1A757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1" name="Text Box 22">
          <a:extLst>
            <a:ext uri="{FF2B5EF4-FFF2-40B4-BE49-F238E27FC236}">
              <a16:creationId xmlns:a16="http://schemas.microsoft.com/office/drawing/2014/main" id="{92DF1A81-B30B-4C6E-AA58-64F75DE892E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2" name="Text Box 23">
          <a:extLst>
            <a:ext uri="{FF2B5EF4-FFF2-40B4-BE49-F238E27FC236}">
              <a16:creationId xmlns:a16="http://schemas.microsoft.com/office/drawing/2014/main" id="{A083556D-6EE6-4FBA-8E8B-741AC02CF03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3" name="Text Box 24">
          <a:extLst>
            <a:ext uri="{FF2B5EF4-FFF2-40B4-BE49-F238E27FC236}">
              <a16:creationId xmlns:a16="http://schemas.microsoft.com/office/drawing/2014/main" id="{9FC218A6-ED01-4BF1-B8A6-5EE4B3EEFCC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4" name="Text Box 25">
          <a:extLst>
            <a:ext uri="{FF2B5EF4-FFF2-40B4-BE49-F238E27FC236}">
              <a16:creationId xmlns:a16="http://schemas.microsoft.com/office/drawing/2014/main" id="{9F8C7BBE-99E5-4E69-8784-68F8DA92A3D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5" name="Text Box 48">
          <a:extLst>
            <a:ext uri="{FF2B5EF4-FFF2-40B4-BE49-F238E27FC236}">
              <a16:creationId xmlns:a16="http://schemas.microsoft.com/office/drawing/2014/main" id="{00D10620-9AD9-48E8-A868-2004592F278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6" name="Text Box 93">
          <a:extLst>
            <a:ext uri="{FF2B5EF4-FFF2-40B4-BE49-F238E27FC236}">
              <a16:creationId xmlns:a16="http://schemas.microsoft.com/office/drawing/2014/main" id="{66721B3F-325C-4FD2-9F6F-D93A75AAD11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17" name="Text Box 94">
          <a:extLst>
            <a:ext uri="{FF2B5EF4-FFF2-40B4-BE49-F238E27FC236}">
              <a16:creationId xmlns:a16="http://schemas.microsoft.com/office/drawing/2014/main" id="{A584DB78-02C5-47DD-A2C5-30CF4816C3C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5818" name="Text Box 1">
          <a:extLst>
            <a:ext uri="{FF2B5EF4-FFF2-40B4-BE49-F238E27FC236}">
              <a16:creationId xmlns:a16="http://schemas.microsoft.com/office/drawing/2014/main" id="{1FEA0C33-380E-4D1A-BA1C-E9B794C07535}"/>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46</xdr:row>
      <xdr:rowOff>0</xdr:rowOff>
    </xdr:from>
    <xdr:ext cx="76200" cy="657225"/>
    <xdr:sp macro="" textlink="">
      <xdr:nvSpPr>
        <xdr:cNvPr id="5819" name="Text Box 118">
          <a:extLst>
            <a:ext uri="{FF2B5EF4-FFF2-40B4-BE49-F238E27FC236}">
              <a16:creationId xmlns:a16="http://schemas.microsoft.com/office/drawing/2014/main" id="{0CDD0DD3-0204-4C4B-B057-D8B1E0849F2F}"/>
            </a:ext>
          </a:extLst>
        </xdr:cNvPr>
        <xdr:cNvSpPr txBox="1">
          <a:spLocks noChangeArrowheads="1"/>
        </xdr:cNvSpPr>
      </xdr:nvSpPr>
      <xdr:spPr bwMode="auto">
        <a:xfrm>
          <a:off x="1085850" y="11515725"/>
          <a:ext cx="76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53</xdr:row>
      <xdr:rowOff>0</xdr:rowOff>
    </xdr:from>
    <xdr:to>
      <xdr:col>2</xdr:col>
      <xdr:colOff>2226945</xdr:colOff>
      <xdr:row>56</xdr:row>
      <xdr:rowOff>478652</xdr:rowOff>
    </xdr:to>
    <xdr:sp macro="" textlink="">
      <xdr:nvSpPr>
        <xdr:cNvPr id="5820" name="Text Box 3">
          <a:extLst>
            <a:ext uri="{FF2B5EF4-FFF2-40B4-BE49-F238E27FC236}">
              <a16:creationId xmlns:a16="http://schemas.microsoft.com/office/drawing/2014/main" id="{F9AF9EC5-1872-49A9-B36E-DF2716A488A5}"/>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1" name="Text Box 4">
          <a:extLst>
            <a:ext uri="{FF2B5EF4-FFF2-40B4-BE49-F238E27FC236}">
              <a16:creationId xmlns:a16="http://schemas.microsoft.com/office/drawing/2014/main" id="{3F31C1BC-D497-4FE9-97CB-432522B6BFCD}"/>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2" name="Text Box 5">
          <a:extLst>
            <a:ext uri="{FF2B5EF4-FFF2-40B4-BE49-F238E27FC236}">
              <a16:creationId xmlns:a16="http://schemas.microsoft.com/office/drawing/2014/main" id="{4D732CA3-905C-40A4-A66E-9F8817A6E390}"/>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3" name="Text Box 6">
          <a:extLst>
            <a:ext uri="{FF2B5EF4-FFF2-40B4-BE49-F238E27FC236}">
              <a16:creationId xmlns:a16="http://schemas.microsoft.com/office/drawing/2014/main" id="{F89F8738-9524-4328-99A2-9E8C2C2EA7FE}"/>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4" name="Text Box 7">
          <a:extLst>
            <a:ext uri="{FF2B5EF4-FFF2-40B4-BE49-F238E27FC236}">
              <a16:creationId xmlns:a16="http://schemas.microsoft.com/office/drawing/2014/main" id="{B42BD2BD-3010-4B9F-9E18-4C522A60583F}"/>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5" name="Text Box 8">
          <a:extLst>
            <a:ext uri="{FF2B5EF4-FFF2-40B4-BE49-F238E27FC236}">
              <a16:creationId xmlns:a16="http://schemas.microsoft.com/office/drawing/2014/main" id="{D0168977-0300-4759-AEA9-C19C3E16F1FF}"/>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6" name="Text Box 9">
          <a:extLst>
            <a:ext uri="{FF2B5EF4-FFF2-40B4-BE49-F238E27FC236}">
              <a16:creationId xmlns:a16="http://schemas.microsoft.com/office/drawing/2014/main" id="{4526340F-7A80-43ED-9F5D-F5D0DA596721}"/>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7" name="Text Box 10">
          <a:extLst>
            <a:ext uri="{FF2B5EF4-FFF2-40B4-BE49-F238E27FC236}">
              <a16:creationId xmlns:a16="http://schemas.microsoft.com/office/drawing/2014/main" id="{DDC6C644-0740-43C5-A142-B97361A62399}"/>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8" name="Text Box 11">
          <a:extLst>
            <a:ext uri="{FF2B5EF4-FFF2-40B4-BE49-F238E27FC236}">
              <a16:creationId xmlns:a16="http://schemas.microsoft.com/office/drawing/2014/main" id="{15B1BFD9-95F7-4584-A092-E0226A2CA254}"/>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29" name="Text Box 12">
          <a:extLst>
            <a:ext uri="{FF2B5EF4-FFF2-40B4-BE49-F238E27FC236}">
              <a16:creationId xmlns:a16="http://schemas.microsoft.com/office/drawing/2014/main" id="{30A882C0-85DC-4F9C-99D0-C5B31BB25382}"/>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0" name="Text Box 13">
          <a:extLst>
            <a:ext uri="{FF2B5EF4-FFF2-40B4-BE49-F238E27FC236}">
              <a16:creationId xmlns:a16="http://schemas.microsoft.com/office/drawing/2014/main" id="{BA7E1B7B-94D0-4233-9C0A-66D4E9A8F03D}"/>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1" name="Text Box 14">
          <a:extLst>
            <a:ext uri="{FF2B5EF4-FFF2-40B4-BE49-F238E27FC236}">
              <a16:creationId xmlns:a16="http://schemas.microsoft.com/office/drawing/2014/main" id="{017B520A-AAFE-4249-A2C8-EB8A2C96858F}"/>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2" name="Text Box 15">
          <a:extLst>
            <a:ext uri="{FF2B5EF4-FFF2-40B4-BE49-F238E27FC236}">
              <a16:creationId xmlns:a16="http://schemas.microsoft.com/office/drawing/2014/main" id="{B3D122DB-A428-4709-8C39-E64A18C0E936}"/>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3" name="Text Box 16">
          <a:extLst>
            <a:ext uri="{FF2B5EF4-FFF2-40B4-BE49-F238E27FC236}">
              <a16:creationId xmlns:a16="http://schemas.microsoft.com/office/drawing/2014/main" id="{1AE64025-4B44-4756-9910-67A95E2741B3}"/>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4" name="Text Box 17">
          <a:extLst>
            <a:ext uri="{FF2B5EF4-FFF2-40B4-BE49-F238E27FC236}">
              <a16:creationId xmlns:a16="http://schemas.microsoft.com/office/drawing/2014/main" id="{4AC93667-9926-4CCC-9594-412AA3944E72}"/>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5" name="Text Box 18">
          <a:extLst>
            <a:ext uri="{FF2B5EF4-FFF2-40B4-BE49-F238E27FC236}">
              <a16:creationId xmlns:a16="http://schemas.microsoft.com/office/drawing/2014/main" id="{EF7F66E6-1095-4EAB-A2A0-F3E3BB388A97}"/>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6" name="Text Box 19">
          <a:extLst>
            <a:ext uri="{FF2B5EF4-FFF2-40B4-BE49-F238E27FC236}">
              <a16:creationId xmlns:a16="http://schemas.microsoft.com/office/drawing/2014/main" id="{7CC04650-EC9C-479D-A597-CF90EDA1F822}"/>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7" name="Text Box 20">
          <a:extLst>
            <a:ext uri="{FF2B5EF4-FFF2-40B4-BE49-F238E27FC236}">
              <a16:creationId xmlns:a16="http://schemas.microsoft.com/office/drawing/2014/main" id="{DA919FFA-0418-44CB-90A0-C3CC036F7FCC}"/>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8" name="Text Box 21">
          <a:extLst>
            <a:ext uri="{FF2B5EF4-FFF2-40B4-BE49-F238E27FC236}">
              <a16:creationId xmlns:a16="http://schemas.microsoft.com/office/drawing/2014/main" id="{ABB56557-DEE0-4F41-A0C4-A815B5BF3353}"/>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39" name="Text Box 22">
          <a:extLst>
            <a:ext uri="{FF2B5EF4-FFF2-40B4-BE49-F238E27FC236}">
              <a16:creationId xmlns:a16="http://schemas.microsoft.com/office/drawing/2014/main" id="{17BA5C87-D66E-4F44-B740-C0625C920107}"/>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0" name="Text Box 23">
          <a:extLst>
            <a:ext uri="{FF2B5EF4-FFF2-40B4-BE49-F238E27FC236}">
              <a16:creationId xmlns:a16="http://schemas.microsoft.com/office/drawing/2014/main" id="{83453D45-9558-4F7E-8E6C-9D0C290BC576}"/>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1" name="Text Box 24">
          <a:extLst>
            <a:ext uri="{FF2B5EF4-FFF2-40B4-BE49-F238E27FC236}">
              <a16:creationId xmlns:a16="http://schemas.microsoft.com/office/drawing/2014/main" id="{D298D72C-AA50-42D2-8FE1-197ABE255BEA}"/>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2" name="Text Box 25">
          <a:extLst>
            <a:ext uri="{FF2B5EF4-FFF2-40B4-BE49-F238E27FC236}">
              <a16:creationId xmlns:a16="http://schemas.microsoft.com/office/drawing/2014/main" id="{D5ED1A44-87D1-438A-A589-C42B2A6B2F4A}"/>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3" name="Text Box 48">
          <a:extLst>
            <a:ext uri="{FF2B5EF4-FFF2-40B4-BE49-F238E27FC236}">
              <a16:creationId xmlns:a16="http://schemas.microsoft.com/office/drawing/2014/main" id="{4D038C7C-3A41-43A6-BA78-CB0F595D51A0}"/>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4" name="Text Box 93">
          <a:extLst>
            <a:ext uri="{FF2B5EF4-FFF2-40B4-BE49-F238E27FC236}">
              <a16:creationId xmlns:a16="http://schemas.microsoft.com/office/drawing/2014/main" id="{AFCDEE5C-D7EA-4C3D-9947-53928EF1D1D2}"/>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53</xdr:row>
      <xdr:rowOff>0</xdr:rowOff>
    </xdr:from>
    <xdr:to>
      <xdr:col>2</xdr:col>
      <xdr:colOff>2226945</xdr:colOff>
      <xdr:row>56</xdr:row>
      <xdr:rowOff>478652</xdr:rowOff>
    </xdr:to>
    <xdr:sp macro="" textlink="">
      <xdr:nvSpPr>
        <xdr:cNvPr id="5845" name="Text Box 94">
          <a:extLst>
            <a:ext uri="{FF2B5EF4-FFF2-40B4-BE49-F238E27FC236}">
              <a16:creationId xmlns:a16="http://schemas.microsoft.com/office/drawing/2014/main" id="{C72A8EB9-0336-4421-AB6B-3BE87689C5A7}"/>
            </a:ext>
          </a:extLst>
        </xdr:cNvPr>
        <xdr:cNvSpPr txBox="1">
          <a:spLocks noChangeArrowheads="1"/>
        </xdr:cNvSpPr>
      </xdr:nvSpPr>
      <xdr:spPr bwMode="auto">
        <a:xfrm>
          <a:off x="3248025" y="12753975"/>
          <a:ext cx="64770" cy="945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53</xdr:row>
      <xdr:rowOff>0</xdr:rowOff>
    </xdr:from>
    <xdr:ext cx="76200" cy="327026"/>
    <xdr:sp macro="" textlink="">
      <xdr:nvSpPr>
        <xdr:cNvPr id="5846" name="Text Box 3">
          <a:extLst>
            <a:ext uri="{FF2B5EF4-FFF2-40B4-BE49-F238E27FC236}">
              <a16:creationId xmlns:a16="http://schemas.microsoft.com/office/drawing/2014/main" id="{00404B6F-19E2-454F-A495-2EDD7948F73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47" name="Text Box 4">
          <a:extLst>
            <a:ext uri="{FF2B5EF4-FFF2-40B4-BE49-F238E27FC236}">
              <a16:creationId xmlns:a16="http://schemas.microsoft.com/office/drawing/2014/main" id="{0ABD2B15-CEA8-4232-9030-07C36A640B4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48" name="Text Box 5">
          <a:extLst>
            <a:ext uri="{FF2B5EF4-FFF2-40B4-BE49-F238E27FC236}">
              <a16:creationId xmlns:a16="http://schemas.microsoft.com/office/drawing/2014/main" id="{DC01CD03-F8B5-453E-8A87-A61D96BDBA7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49" name="Text Box 6">
          <a:extLst>
            <a:ext uri="{FF2B5EF4-FFF2-40B4-BE49-F238E27FC236}">
              <a16:creationId xmlns:a16="http://schemas.microsoft.com/office/drawing/2014/main" id="{4AB82D72-E63B-4839-B2AF-1890566BABF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0" name="Text Box 7">
          <a:extLst>
            <a:ext uri="{FF2B5EF4-FFF2-40B4-BE49-F238E27FC236}">
              <a16:creationId xmlns:a16="http://schemas.microsoft.com/office/drawing/2014/main" id="{3FA114A4-DFA5-487F-9F7C-C2D8E4B292D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1" name="Text Box 8">
          <a:extLst>
            <a:ext uri="{FF2B5EF4-FFF2-40B4-BE49-F238E27FC236}">
              <a16:creationId xmlns:a16="http://schemas.microsoft.com/office/drawing/2014/main" id="{23F93A2F-7460-4971-9D0F-7DCE4CC5834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2" name="Text Box 9">
          <a:extLst>
            <a:ext uri="{FF2B5EF4-FFF2-40B4-BE49-F238E27FC236}">
              <a16:creationId xmlns:a16="http://schemas.microsoft.com/office/drawing/2014/main" id="{0BF231AA-7E78-4F70-950F-C79C954BF39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3" name="Text Box 10">
          <a:extLst>
            <a:ext uri="{FF2B5EF4-FFF2-40B4-BE49-F238E27FC236}">
              <a16:creationId xmlns:a16="http://schemas.microsoft.com/office/drawing/2014/main" id="{0D69D43E-7A7E-4CB9-BF6D-F65C028E9C7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4" name="Text Box 11">
          <a:extLst>
            <a:ext uri="{FF2B5EF4-FFF2-40B4-BE49-F238E27FC236}">
              <a16:creationId xmlns:a16="http://schemas.microsoft.com/office/drawing/2014/main" id="{8C023671-AE16-4AC4-B976-302F2E18125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5" name="Text Box 12">
          <a:extLst>
            <a:ext uri="{FF2B5EF4-FFF2-40B4-BE49-F238E27FC236}">
              <a16:creationId xmlns:a16="http://schemas.microsoft.com/office/drawing/2014/main" id="{C46A0EA8-E44D-4F7D-B0C8-892D1CFAE41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6" name="Text Box 13">
          <a:extLst>
            <a:ext uri="{FF2B5EF4-FFF2-40B4-BE49-F238E27FC236}">
              <a16:creationId xmlns:a16="http://schemas.microsoft.com/office/drawing/2014/main" id="{4873F04B-084F-46AF-96E4-C8BDBEE40AE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7" name="Text Box 14">
          <a:extLst>
            <a:ext uri="{FF2B5EF4-FFF2-40B4-BE49-F238E27FC236}">
              <a16:creationId xmlns:a16="http://schemas.microsoft.com/office/drawing/2014/main" id="{DEAD46A4-B02B-4E65-B0D1-AF5ABDC9A75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8" name="Text Box 15">
          <a:extLst>
            <a:ext uri="{FF2B5EF4-FFF2-40B4-BE49-F238E27FC236}">
              <a16:creationId xmlns:a16="http://schemas.microsoft.com/office/drawing/2014/main" id="{854587FF-D876-41D8-AEF3-4D88462AED7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59" name="Text Box 16">
          <a:extLst>
            <a:ext uri="{FF2B5EF4-FFF2-40B4-BE49-F238E27FC236}">
              <a16:creationId xmlns:a16="http://schemas.microsoft.com/office/drawing/2014/main" id="{6FFAF628-5F9C-45A1-8547-A8D2FEC8C71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0" name="Text Box 17">
          <a:extLst>
            <a:ext uri="{FF2B5EF4-FFF2-40B4-BE49-F238E27FC236}">
              <a16:creationId xmlns:a16="http://schemas.microsoft.com/office/drawing/2014/main" id="{73B80BD4-9B9D-4215-A073-D2B09F07521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1" name="Text Box 18">
          <a:extLst>
            <a:ext uri="{FF2B5EF4-FFF2-40B4-BE49-F238E27FC236}">
              <a16:creationId xmlns:a16="http://schemas.microsoft.com/office/drawing/2014/main" id="{255B375A-698E-4D10-B322-C10FFD5349A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2" name="Text Box 19">
          <a:extLst>
            <a:ext uri="{FF2B5EF4-FFF2-40B4-BE49-F238E27FC236}">
              <a16:creationId xmlns:a16="http://schemas.microsoft.com/office/drawing/2014/main" id="{2A50B4F9-CF5C-4846-BA9A-BE7FAB95181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3" name="Text Box 20">
          <a:extLst>
            <a:ext uri="{FF2B5EF4-FFF2-40B4-BE49-F238E27FC236}">
              <a16:creationId xmlns:a16="http://schemas.microsoft.com/office/drawing/2014/main" id="{7041A533-7B05-491F-A237-9C2E009E0AE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4" name="Text Box 21">
          <a:extLst>
            <a:ext uri="{FF2B5EF4-FFF2-40B4-BE49-F238E27FC236}">
              <a16:creationId xmlns:a16="http://schemas.microsoft.com/office/drawing/2014/main" id="{E2BB34AF-29C8-4B1A-9643-36090001FD5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5" name="Text Box 22">
          <a:extLst>
            <a:ext uri="{FF2B5EF4-FFF2-40B4-BE49-F238E27FC236}">
              <a16:creationId xmlns:a16="http://schemas.microsoft.com/office/drawing/2014/main" id="{7B0BE4BA-4555-42D2-8C5E-F9F907A617D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6" name="Text Box 23">
          <a:extLst>
            <a:ext uri="{FF2B5EF4-FFF2-40B4-BE49-F238E27FC236}">
              <a16:creationId xmlns:a16="http://schemas.microsoft.com/office/drawing/2014/main" id="{537ED747-B689-4913-81DD-616070398C8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7" name="Text Box 24">
          <a:extLst>
            <a:ext uri="{FF2B5EF4-FFF2-40B4-BE49-F238E27FC236}">
              <a16:creationId xmlns:a16="http://schemas.microsoft.com/office/drawing/2014/main" id="{4D90928B-F78C-4D9A-8FF3-89BF11A7B48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8" name="Text Box 25">
          <a:extLst>
            <a:ext uri="{FF2B5EF4-FFF2-40B4-BE49-F238E27FC236}">
              <a16:creationId xmlns:a16="http://schemas.microsoft.com/office/drawing/2014/main" id="{251DE853-943F-4727-92D2-77CEF7205C2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69" name="Text Box 48">
          <a:extLst>
            <a:ext uri="{FF2B5EF4-FFF2-40B4-BE49-F238E27FC236}">
              <a16:creationId xmlns:a16="http://schemas.microsoft.com/office/drawing/2014/main" id="{EE1EA673-5DBD-4533-A3F4-7C66E5C100B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0" name="Text Box 93">
          <a:extLst>
            <a:ext uri="{FF2B5EF4-FFF2-40B4-BE49-F238E27FC236}">
              <a16:creationId xmlns:a16="http://schemas.microsoft.com/office/drawing/2014/main" id="{107DB558-7645-478C-ADD2-D63E875FEF4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1" name="Text Box 94">
          <a:extLst>
            <a:ext uri="{FF2B5EF4-FFF2-40B4-BE49-F238E27FC236}">
              <a16:creationId xmlns:a16="http://schemas.microsoft.com/office/drawing/2014/main" id="{C04DC5AD-B479-4E49-B634-4096903094F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2" name="Text Box 3">
          <a:extLst>
            <a:ext uri="{FF2B5EF4-FFF2-40B4-BE49-F238E27FC236}">
              <a16:creationId xmlns:a16="http://schemas.microsoft.com/office/drawing/2014/main" id="{92EC25CB-344E-4D04-AE43-D1C1F4F008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3" name="Text Box 4">
          <a:extLst>
            <a:ext uri="{FF2B5EF4-FFF2-40B4-BE49-F238E27FC236}">
              <a16:creationId xmlns:a16="http://schemas.microsoft.com/office/drawing/2014/main" id="{7BAFBD5B-9463-4743-BC5D-06BBD9430A9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4" name="Text Box 5">
          <a:extLst>
            <a:ext uri="{FF2B5EF4-FFF2-40B4-BE49-F238E27FC236}">
              <a16:creationId xmlns:a16="http://schemas.microsoft.com/office/drawing/2014/main" id="{7AEE8F84-FE74-4E86-AEA3-29E34431325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5" name="Text Box 6">
          <a:extLst>
            <a:ext uri="{FF2B5EF4-FFF2-40B4-BE49-F238E27FC236}">
              <a16:creationId xmlns:a16="http://schemas.microsoft.com/office/drawing/2014/main" id="{991189AF-C27E-4B29-9961-C59BA9126F6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6" name="Text Box 7">
          <a:extLst>
            <a:ext uri="{FF2B5EF4-FFF2-40B4-BE49-F238E27FC236}">
              <a16:creationId xmlns:a16="http://schemas.microsoft.com/office/drawing/2014/main" id="{51062BD6-38A6-4360-B69A-087AC772ECC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7" name="Text Box 8">
          <a:extLst>
            <a:ext uri="{FF2B5EF4-FFF2-40B4-BE49-F238E27FC236}">
              <a16:creationId xmlns:a16="http://schemas.microsoft.com/office/drawing/2014/main" id="{2B7E2B59-D24E-415F-A9B1-9EB2A08B04C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8" name="Text Box 9">
          <a:extLst>
            <a:ext uri="{FF2B5EF4-FFF2-40B4-BE49-F238E27FC236}">
              <a16:creationId xmlns:a16="http://schemas.microsoft.com/office/drawing/2014/main" id="{C1AB19F1-776C-4D0D-8A14-F460B146115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79" name="Text Box 10">
          <a:extLst>
            <a:ext uri="{FF2B5EF4-FFF2-40B4-BE49-F238E27FC236}">
              <a16:creationId xmlns:a16="http://schemas.microsoft.com/office/drawing/2014/main" id="{80C419E7-F20C-46C4-90B2-B52AF98E931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0" name="Text Box 11">
          <a:extLst>
            <a:ext uri="{FF2B5EF4-FFF2-40B4-BE49-F238E27FC236}">
              <a16:creationId xmlns:a16="http://schemas.microsoft.com/office/drawing/2014/main" id="{C4AAFD54-75D7-4F82-93C8-3AFBC2E3CDB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1" name="Text Box 12">
          <a:extLst>
            <a:ext uri="{FF2B5EF4-FFF2-40B4-BE49-F238E27FC236}">
              <a16:creationId xmlns:a16="http://schemas.microsoft.com/office/drawing/2014/main" id="{A8D12D77-2F52-454C-BE9D-A23225786E1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2" name="Text Box 13">
          <a:extLst>
            <a:ext uri="{FF2B5EF4-FFF2-40B4-BE49-F238E27FC236}">
              <a16:creationId xmlns:a16="http://schemas.microsoft.com/office/drawing/2014/main" id="{2727999C-8A8A-4800-A0A6-757318D3067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3" name="Text Box 14">
          <a:extLst>
            <a:ext uri="{FF2B5EF4-FFF2-40B4-BE49-F238E27FC236}">
              <a16:creationId xmlns:a16="http://schemas.microsoft.com/office/drawing/2014/main" id="{1A40A7E7-FB86-4FB5-AB76-968CB46E058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4" name="Text Box 15">
          <a:extLst>
            <a:ext uri="{FF2B5EF4-FFF2-40B4-BE49-F238E27FC236}">
              <a16:creationId xmlns:a16="http://schemas.microsoft.com/office/drawing/2014/main" id="{20704FFA-C926-4E02-B0D3-C3D37E0A31A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5" name="Text Box 16">
          <a:extLst>
            <a:ext uri="{FF2B5EF4-FFF2-40B4-BE49-F238E27FC236}">
              <a16:creationId xmlns:a16="http://schemas.microsoft.com/office/drawing/2014/main" id="{8CFA8635-FDEF-41C3-A425-F1DB35FAAD9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6" name="Text Box 17">
          <a:extLst>
            <a:ext uri="{FF2B5EF4-FFF2-40B4-BE49-F238E27FC236}">
              <a16:creationId xmlns:a16="http://schemas.microsoft.com/office/drawing/2014/main" id="{7C27F47C-5DFF-4718-96AA-D9AB54199FE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7" name="Text Box 18">
          <a:extLst>
            <a:ext uri="{FF2B5EF4-FFF2-40B4-BE49-F238E27FC236}">
              <a16:creationId xmlns:a16="http://schemas.microsoft.com/office/drawing/2014/main" id="{CD1B1F26-CF10-4C57-AF5E-7BDD8FD9550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8" name="Text Box 19">
          <a:extLst>
            <a:ext uri="{FF2B5EF4-FFF2-40B4-BE49-F238E27FC236}">
              <a16:creationId xmlns:a16="http://schemas.microsoft.com/office/drawing/2014/main" id="{9B6BD7FF-E15E-4910-9422-3297C14C0B6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89" name="Text Box 20">
          <a:extLst>
            <a:ext uri="{FF2B5EF4-FFF2-40B4-BE49-F238E27FC236}">
              <a16:creationId xmlns:a16="http://schemas.microsoft.com/office/drawing/2014/main" id="{B64A7D05-CA09-4EF9-AAC9-8B357C148C8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0" name="Text Box 21">
          <a:extLst>
            <a:ext uri="{FF2B5EF4-FFF2-40B4-BE49-F238E27FC236}">
              <a16:creationId xmlns:a16="http://schemas.microsoft.com/office/drawing/2014/main" id="{477237B1-128D-4F9C-B47A-727AEA78BF9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1" name="Text Box 22">
          <a:extLst>
            <a:ext uri="{FF2B5EF4-FFF2-40B4-BE49-F238E27FC236}">
              <a16:creationId xmlns:a16="http://schemas.microsoft.com/office/drawing/2014/main" id="{0E52ECBC-714A-4426-9D33-4B6D9F09335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2" name="Text Box 23">
          <a:extLst>
            <a:ext uri="{FF2B5EF4-FFF2-40B4-BE49-F238E27FC236}">
              <a16:creationId xmlns:a16="http://schemas.microsoft.com/office/drawing/2014/main" id="{E74D01AB-E3DE-4D48-A67E-6B7106F0CA4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3" name="Text Box 24">
          <a:extLst>
            <a:ext uri="{FF2B5EF4-FFF2-40B4-BE49-F238E27FC236}">
              <a16:creationId xmlns:a16="http://schemas.microsoft.com/office/drawing/2014/main" id="{83C7D9D1-6E31-4111-BB31-952163DF0D2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4" name="Text Box 25">
          <a:extLst>
            <a:ext uri="{FF2B5EF4-FFF2-40B4-BE49-F238E27FC236}">
              <a16:creationId xmlns:a16="http://schemas.microsoft.com/office/drawing/2014/main" id="{061269BE-B152-48B3-8546-E95291ADE84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5" name="Text Box 48">
          <a:extLst>
            <a:ext uri="{FF2B5EF4-FFF2-40B4-BE49-F238E27FC236}">
              <a16:creationId xmlns:a16="http://schemas.microsoft.com/office/drawing/2014/main" id="{412C4672-4DA7-4027-8BC9-8FFB5DF130D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6" name="Text Box 93">
          <a:extLst>
            <a:ext uri="{FF2B5EF4-FFF2-40B4-BE49-F238E27FC236}">
              <a16:creationId xmlns:a16="http://schemas.microsoft.com/office/drawing/2014/main" id="{C422EE24-03AA-4221-BFE4-711900A4C45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7" name="Text Box 94">
          <a:extLst>
            <a:ext uri="{FF2B5EF4-FFF2-40B4-BE49-F238E27FC236}">
              <a16:creationId xmlns:a16="http://schemas.microsoft.com/office/drawing/2014/main" id="{E1E1EB9C-9941-47B9-8A84-E52ED5BD4AD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8" name="Text Box 3">
          <a:extLst>
            <a:ext uri="{FF2B5EF4-FFF2-40B4-BE49-F238E27FC236}">
              <a16:creationId xmlns:a16="http://schemas.microsoft.com/office/drawing/2014/main" id="{1BF4295A-EA90-472C-B3A7-83E948127B6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899" name="Text Box 4">
          <a:extLst>
            <a:ext uri="{FF2B5EF4-FFF2-40B4-BE49-F238E27FC236}">
              <a16:creationId xmlns:a16="http://schemas.microsoft.com/office/drawing/2014/main" id="{275F9734-D77A-448E-81DD-7E977D51E6E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0" name="Text Box 5">
          <a:extLst>
            <a:ext uri="{FF2B5EF4-FFF2-40B4-BE49-F238E27FC236}">
              <a16:creationId xmlns:a16="http://schemas.microsoft.com/office/drawing/2014/main" id="{5A2E5B6B-9B8B-4FD5-85CF-BD14EB5D6B3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1" name="Text Box 6">
          <a:extLst>
            <a:ext uri="{FF2B5EF4-FFF2-40B4-BE49-F238E27FC236}">
              <a16:creationId xmlns:a16="http://schemas.microsoft.com/office/drawing/2014/main" id="{751DD305-7B34-46A8-B4B7-7D7FCA5D740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2" name="Text Box 7">
          <a:extLst>
            <a:ext uri="{FF2B5EF4-FFF2-40B4-BE49-F238E27FC236}">
              <a16:creationId xmlns:a16="http://schemas.microsoft.com/office/drawing/2014/main" id="{7561EE35-1A50-44AD-975B-43EE982CA62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3" name="Text Box 8">
          <a:extLst>
            <a:ext uri="{FF2B5EF4-FFF2-40B4-BE49-F238E27FC236}">
              <a16:creationId xmlns:a16="http://schemas.microsoft.com/office/drawing/2014/main" id="{3FA754E1-9C09-42EC-96FB-70C0354814B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4" name="Text Box 9">
          <a:extLst>
            <a:ext uri="{FF2B5EF4-FFF2-40B4-BE49-F238E27FC236}">
              <a16:creationId xmlns:a16="http://schemas.microsoft.com/office/drawing/2014/main" id="{14C539BC-AE31-4D2F-B500-2F8254E3BE7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5" name="Text Box 10">
          <a:extLst>
            <a:ext uri="{FF2B5EF4-FFF2-40B4-BE49-F238E27FC236}">
              <a16:creationId xmlns:a16="http://schemas.microsoft.com/office/drawing/2014/main" id="{888EAB29-EAD0-4AB6-84DE-E43766390E8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6" name="Text Box 11">
          <a:extLst>
            <a:ext uri="{FF2B5EF4-FFF2-40B4-BE49-F238E27FC236}">
              <a16:creationId xmlns:a16="http://schemas.microsoft.com/office/drawing/2014/main" id="{AEC3B36B-56CB-4FA4-A9C1-E5F3CA078FE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7" name="Text Box 12">
          <a:extLst>
            <a:ext uri="{FF2B5EF4-FFF2-40B4-BE49-F238E27FC236}">
              <a16:creationId xmlns:a16="http://schemas.microsoft.com/office/drawing/2014/main" id="{8A66DB22-7B8C-4F77-9DDE-88F7124FE0D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8" name="Text Box 13">
          <a:extLst>
            <a:ext uri="{FF2B5EF4-FFF2-40B4-BE49-F238E27FC236}">
              <a16:creationId xmlns:a16="http://schemas.microsoft.com/office/drawing/2014/main" id="{2F6F48DC-513D-4267-A8CF-B893FC514D3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09" name="Text Box 14">
          <a:extLst>
            <a:ext uri="{FF2B5EF4-FFF2-40B4-BE49-F238E27FC236}">
              <a16:creationId xmlns:a16="http://schemas.microsoft.com/office/drawing/2014/main" id="{852AB28A-E17E-4E37-A422-942D7D9E059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0" name="Text Box 15">
          <a:extLst>
            <a:ext uri="{FF2B5EF4-FFF2-40B4-BE49-F238E27FC236}">
              <a16:creationId xmlns:a16="http://schemas.microsoft.com/office/drawing/2014/main" id="{8EA9291B-DCBA-4C61-81DD-B26C4D59435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1" name="Text Box 16">
          <a:extLst>
            <a:ext uri="{FF2B5EF4-FFF2-40B4-BE49-F238E27FC236}">
              <a16:creationId xmlns:a16="http://schemas.microsoft.com/office/drawing/2014/main" id="{2A9ECA97-F1A0-4254-935D-0C91BE7FE65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2" name="Text Box 17">
          <a:extLst>
            <a:ext uri="{FF2B5EF4-FFF2-40B4-BE49-F238E27FC236}">
              <a16:creationId xmlns:a16="http://schemas.microsoft.com/office/drawing/2014/main" id="{EB25DBB2-9107-4C00-AD4E-0D9A324F9D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3" name="Text Box 18">
          <a:extLst>
            <a:ext uri="{FF2B5EF4-FFF2-40B4-BE49-F238E27FC236}">
              <a16:creationId xmlns:a16="http://schemas.microsoft.com/office/drawing/2014/main" id="{C05A5398-B052-41B1-8DDD-205AD3EB61A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4" name="Text Box 19">
          <a:extLst>
            <a:ext uri="{FF2B5EF4-FFF2-40B4-BE49-F238E27FC236}">
              <a16:creationId xmlns:a16="http://schemas.microsoft.com/office/drawing/2014/main" id="{5437E74F-9F7C-44E4-BCD4-3871E88D308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5" name="Text Box 20">
          <a:extLst>
            <a:ext uri="{FF2B5EF4-FFF2-40B4-BE49-F238E27FC236}">
              <a16:creationId xmlns:a16="http://schemas.microsoft.com/office/drawing/2014/main" id="{EB2DF7DD-712B-45D2-8A1B-7CE0C11E4A2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6" name="Text Box 21">
          <a:extLst>
            <a:ext uri="{FF2B5EF4-FFF2-40B4-BE49-F238E27FC236}">
              <a16:creationId xmlns:a16="http://schemas.microsoft.com/office/drawing/2014/main" id="{F31C1B36-FCDE-45ED-B24A-B6623BF14B0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7" name="Text Box 22">
          <a:extLst>
            <a:ext uri="{FF2B5EF4-FFF2-40B4-BE49-F238E27FC236}">
              <a16:creationId xmlns:a16="http://schemas.microsoft.com/office/drawing/2014/main" id="{D99A4599-6058-46E3-AAB3-953E7DE5D22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8" name="Text Box 23">
          <a:extLst>
            <a:ext uri="{FF2B5EF4-FFF2-40B4-BE49-F238E27FC236}">
              <a16:creationId xmlns:a16="http://schemas.microsoft.com/office/drawing/2014/main" id="{B5CA12AA-AB28-40AA-A343-0F2B27BA5B8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19" name="Text Box 24">
          <a:extLst>
            <a:ext uri="{FF2B5EF4-FFF2-40B4-BE49-F238E27FC236}">
              <a16:creationId xmlns:a16="http://schemas.microsoft.com/office/drawing/2014/main" id="{3CAA25DA-82A7-43BA-B02D-E60531A71B3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0" name="Text Box 25">
          <a:extLst>
            <a:ext uri="{FF2B5EF4-FFF2-40B4-BE49-F238E27FC236}">
              <a16:creationId xmlns:a16="http://schemas.microsoft.com/office/drawing/2014/main" id="{41E84993-CFC5-48EC-BD07-AD40384843E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1" name="Text Box 48">
          <a:extLst>
            <a:ext uri="{FF2B5EF4-FFF2-40B4-BE49-F238E27FC236}">
              <a16:creationId xmlns:a16="http://schemas.microsoft.com/office/drawing/2014/main" id="{A3B5AD03-31E5-457C-A6F7-8F19557E0EA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2" name="Text Box 93">
          <a:extLst>
            <a:ext uri="{FF2B5EF4-FFF2-40B4-BE49-F238E27FC236}">
              <a16:creationId xmlns:a16="http://schemas.microsoft.com/office/drawing/2014/main" id="{7CD4E0B6-4578-45CA-917A-3490477A0CF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3" name="Text Box 94">
          <a:extLst>
            <a:ext uri="{FF2B5EF4-FFF2-40B4-BE49-F238E27FC236}">
              <a16:creationId xmlns:a16="http://schemas.microsoft.com/office/drawing/2014/main" id="{A5D616B9-EE9F-4525-90CD-7F02A523D61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4" name="Text Box 3">
          <a:extLst>
            <a:ext uri="{FF2B5EF4-FFF2-40B4-BE49-F238E27FC236}">
              <a16:creationId xmlns:a16="http://schemas.microsoft.com/office/drawing/2014/main" id="{BBB332DD-2CCF-4D91-91E5-D773CB8AB3D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5" name="Text Box 4">
          <a:extLst>
            <a:ext uri="{FF2B5EF4-FFF2-40B4-BE49-F238E27FC236}">
              <a16:creationId xmlns:a16="http://schemas.microsoft.com/office/drawing/2014/main" id="{51449692-F02A-4E67-BD86-F6C7E81AA89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6" name="Text Box 5">
          <a:extLst>
            <a:ext uri="{FF2B5EF4-FFF2-40B4-BE49-F238E27FC236}">
              <a16:creationId xmlns:a16="http://schemas.microsoft.com/office/drawing/2014/main" id="{7F5C4450-C8C3-4FD6-A1B7-0E425665921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7" name="Text Box 6">
          <a:extLst>
            <a:ext uri="{FF2B5EF4-FFF2-40B4-BE49-F238E27FC236}">
              <a16:creationId xmlns:a16="http://schemas.microsoft.com/office/drawing/2014/main" id="{2DC78D3F-15AE-4E1B-939A-B7BDC51A5B2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8" name="Text Box 7">
          <a:extLst>
            <a:ext uri="{FF2B5EF4-FFF2-40B4-BE49-F238E27FC236}">
              <a16:creationId xmlns:a16="http://schemas.microsoft.com/office/drawing/2014/main" id="{6E51BA26-8D04-47B3-859D-0F22915EB9B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29" name="Text Box 8">
          <a:extLst>
            <a:ext uri="{FF2B5EF4-FFF2-40B4-BE49-F238E27FC236}">
              <a16:creationId xmlns:a16="http://schemas.microsoft.com/office/drawing/2014/main" id="{2730D8D1-5CF7-43FB-893E-A02FF1BD366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0" name="Text Box 9">
          <a:extLst>
            <a:ext uri="{FF2B5EF4-FFF2-40B4-BE49-F238E27FC236}">
              <a16:creationId xmlns:a16="http://schemas.microsoft.com/office/drawing/2014/main" id="{FF2DE6F1-6288-416A-A3C2-36BCDE4B4C8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1" name="Text Box 10">
          <a:extLst>
            <a:ext uri="{FF2B5EF4-FFF2-40B4-BE49-F238E27FC236}">
              <a16:creationId xmlns:a16="http://schemas.microsoft.com/office/drawing/2014/main" id="{377720B4-17C5-47D3-A486-047B5A918A6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2" name="Text Box 11">
          <a:extLst>
            <a:ext uri="{FF2B5EF4-FFF2-40B4-BE49-F238E27FC236}">
              <a16:creationId xmlns:a16="http://schemas.microsoft.com/office/drawing/2014/main" id="{BF508348-05BE-4060-A737-F0AA8D4557B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3" name="Text Box 12">
          <a:extLst>
            <a:ext uri="{FF2B5EF4-FFF2-40B4-BE49-F238E27FC236}">
              <a16:creationId xmlns:a16="http://schemas.microsoft.com/office/drawing/2014/main" id="{118FB4DB-47C4-43D3-960B-028246F9B95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4" name="Text Box 13">
          <a:extLst>
            <a:ext uri="{FF2B5EF4-FFF2-40B4-BE49-F238E27FC236}">
              <a16:creationId xmlns:a16="http://schemas.microsoft.com/office/drawing/2014/main" id="{29000CF7-5666-44C7-BC98-BFB2E400A4D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5" name="Text Box 14">
          <a:extLst>
            <a:ext uri="{FF2B5EF4-FFF2-40B4-BE49-F238E27FC236}">
              <a16:creationId xmlns:a16="http://schemas.microsoft.com/office/drawing/2014/main" id="{BC831B11-B66B-4AD0-A791-6B552E5D6A6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6" name="Text Box 15">
          <a:extLst>
            <a:ext uri="{FF2B5EF4-FFF2-40B4-BE49-F238E27FC236}">
              <a16:creationId xmlns:a16="http://schemas.microsoft.com/office/drawing/2014/main" id="{FC831954-8090-46F8-B31B-1A557A194F6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7" name="Text Box 16">
          <a:extLst>
            <a:ext uri="{FF2B5EF4-FFF2-40B4-BE49-F238E27FC236}">
              <a16:creationId xmlns:a16="http://schemas.microsoft.com/office/drawing/2014/main" id="{56FB3075-6860-49EE-949D-8640985F3DE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8" name="Text Box 17">
          <a:extLst>
            <a:ext uri="{FF2B5EF4-FFF2-40B4-BE49-F238E27FC236}">
              <a16:creationId xmlns:a16="http://schemas.microsoft.com/office/drawing/2014/main" id="{2A544768-3403-46D6-B8F8-72D26FA1E37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39" name="Text Box 18">
          <a:extLst>
            <a:ext uri="{FF2B5EF4-FFF2-40B4-BE49-F238E27FC236}">
              <a16:creationId xmlns:a16="http://schemas.microsoft.com/office/drawing/2014/main" id="{B89DA0E1-F1DF-4B22-8A44-EBC49BEC710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0" name="Text Box 19">
          <a:extLst>
            <a:ext uri="{FF2B5EF4-FFF2-40B4-BE49-F238E27FC236}">
              <a16:creationId xmlns:a16="http://schemas.microsoft.com/office/drawing/2014/main" id="{602B41FC-CBAD-458C-8C66-B8A0D47A176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1" name="Text Box 20">
          <a:extLst>
            <a:ext uri="{FF2B5EF4-FFF2-40B4-BE49-F238E27FC236}">
              <a16:creationId xmlns:a16="http://schemas.microsoft.com/office/drawing/2014/main" id="{44DF5D37-7FBB-438D-A117-EE6857C435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2" name="Text Box 21">
          <a:extLst>
            <a:ext uri="{FF2B5EF4-FFF2-40B4-BE49-F238E27FC236}">
              <a16:creationId xmlns:a16="http://schemas.microsoft.com/office/drawing/2014/main" id="{D44E277B-DB6A-42D7-998B-81F736FE6D3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3" name="Text Box 22">
          <a:extLst>
            <a:ext uri="{FF2B5EF4-FFF2-40B4-BE49-F238E27FC236}">
              <a16:creationId xmlns:a16="http://schemas.microsoft.com/office/drawing/2014/main" id="{2BB30D89-F8B4-465C-82C9-767D274644B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4" name="Text Box 23">
          <a:extLst>
            <a:ext uri="{FF2B5EF4-FFF2-40B4-BE49-F238E27FC236}">
              <a16:creationId xmlns:a16="http://schemas.microsoft.com/office/drawing/2014/main" id="{0C1CF1EB-61D5-4A4D-B995-D469ADF5C6E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5" name="Text Box 24">
          <a:extLst>
            <a:ext uri="{FF2B5EF4-FFF2-40B4-BE49-F238E27FC236}">
              <a16:creationId xmlns:a16="http://schemas.microsoft.com/office/drawing/2014/main" id="{071A3C58-FEFC-4976-B3F5-3F14502D466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6" name="Text Box 25">
          <a:extLst>
            <a:ext uri="{FF2B5EF4-FFF2-40B4-BE49-F238E27FC236}">
              <a16:creationId xmlns:a16="http://schemas.microsoft.com/office/drawing/2014/main" id="{1C11ABB8-CEED-4112-B8C7-D928789AE0A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7" name="Text Box 48">
          <a:extLst>
            <a:ext uri="{FF2B5EF4-FFF2-40B4-BE49-F238E27FC236}">
              <a16:creationId xmlns:a16="http://schemas.microsoft.com/office/drawing/2014/main" id="{5CD0F513-9605-4E01-81EE-C3E2E28699D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8" name="Text Box 93">
          <a:extLst>
            <a:ext uri="{FF2B5EF4-FFF2-40B4-BE49-F238E27FC236}">
              <a16:creationId xmlns:a16="http://schemas.microsoft.com/office/drawing/2014/main" id="{A650F7D6-45B0-4BC0-96FE-F61CF9AF9FB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5949" name="Text Box 94">
          <a:extLst>
            <a:ext uri="{FF2B5EF4-FFF2-40B4-BE49-F238E27FC236}">
              <a16:creationId xmlns:a16="http://schemas.microsoft.com/office/drawing/2014/main" id="{E13E0DC2-E710-44DF-BE45-ED3A22D8127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0" name="Text Box 3">
          <a:extLst>
            <a:ext uri="{FF2B5EF4-FFF2-40B4-BE49-F238E27FC236}">
              <a16:creationId xmlns:a16="http://schemas.microsoft.com/office/drawing/2014/main" id="{3216501D-029D-4396-9393-9F5DA221DB4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1" name="Text Box 4">
          <a:extLst>
            <a:ext uri="{FF2B5EF4-FFF2-40B4-BE49-F238E27FC236}">
              <a16:creationId xmlns:a16="http://schemas.microsoft.com/office/drawing/2014/main" id="{45FB800C-5397-419E-871C-7A982E8A193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2" name="Text Box 5">
          <a:extLst>
            <a:ext uri="{FF2B5EF4-FFF2-40B4-BE49-F238E27FC236}">
              <a16:creationId xmlns:a16="http://schemas.microsoft.com/office/drawing/2014/main" id="{35A977D7-7D65-4A8F-9CBC-EBD8E80B60B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3" name="Text Box 6">
          <a:extLst>
            <a:ext uri="{FF2B5EF4-FFF2-40B4-BE49-F238E27FC236}">
              <a16:creationId xmlns:a16="http://schemas.microsoft.com/office/drawing/2014/main" id="{1510B27F-BEF7-43ED-8B3E-600E2234A5F3}"/>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4" name="Text Box 7">
          <a:extLst>
            <a:ext uri="{FF2B5EF4-FFF2-40B4-BE49-F238E27FC236}">
              <a16:creationId xmlns:a16="http://schemas.microsoft.com/office/drawing/2014/main" id="{0AF9FBF9-7A42-4E47-B9D4-5589D149EEF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5" name="Text Box 8">
          <a:extLst>
            <a:ext uri="{FF2B5EF4-FFF2-40B4-BE49-F238E27FC236}">
              <a16:creationId xmlns:a16="http://schemas.microsoft.com/office/drawing/2014/main" id="{9E9A085D-99D0-4E73-B5B2-7D6616B01690}"/>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6" name="Text Box 9">
          <a:extLst>
            <a:ext uri="{FF2B5EF4-FFF2-40B4-BE49-F238E27FC236}">
              <a16:creationId xmlns:a16="http://schemas.microsoft.com/office/drawing/2014/main" id="{1B9B9BBD-33ED-40C4-B7FD-D8272C8505D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7" name="Text Box 10">
          <a:extLst>
            <a:ext uri="{FF2B5EF4-FFF2-40B4-BE49-F238E27FC236}">
              <a16:creationId xmlns:a16="http://schemas.microsoft.com/office/drawing/2014/main" id="{589DDE4A-8DA7-45EA-A304-3F8965D22473}"/>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8" name="Text Box 11">
          <a:extLst>
            <a:ext uri="{FF2B5EF4-FFF2-40B4-BE49-F238E27FC236}">
              <a16:creationId xmlns:a16="http://schemas.microsoft.com/office/drawing/2014/main" id="{EF6B3879-BCDD-4C62-A760-77A49996655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59" name="Text Box 12">
          <a:extLst>
            <a:ext uri="{FF2B5EF4-FFF2-40B4-BE49-F238E27FC236}">
              <a16:creationId xmlns:a16="http://schemas.microsoft.com/office/drawing/2014/main" id="{ABF35FB4-CE29-4C04-9ED4-D7FF2A76B13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0" name="Text Box 13">
          <a:extLst>
            <a:ext uri="{FF2B5EF4-FFF2-40B4-BE49-F238E27FC236}">
              <a16:creationId xmlns:a16="http://schemas.microsoft.com/office/drawing/2014/main" id="{C22C85BB-5C4C-45A6-85ED-D9E5728BB1F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1" name="Text Box 14">
          <a:extLst>
            <a:ext uri="{FF2B5EF4-FFF2-40B4-BE49-F238E27FC236}">
              <a16:creationId xmlns:a16="http://schemas.microsoft.com/office/drawing/2014/main" id="{1C9CF2B4-1E1A-4223-A4EC-149780C058A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2" name="Text Box 15">
          <a:extLst>
            <a:ext uri="{FF2B5EF4-FFF2-40B4-BE49-F238E27FC236}">
              <a16:creationId xmlns:a16="http://schemas.microsoft.com/office/drawing/2014/main" id="{A4D10DA8-F888-4A51-80B4-9011DD9A758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3" name="Text Box 16">
          <a:extLst>
            <a:ext uri="{FF2B5EF4-FFF2-40B4-BE49-F238E27FC236}">
              <a16:creationId xmlns:a16="http://schemas.microsoft.com/office/drawing/2014/main" id="{40BA23F2-AAB1-4FEE-A8DE-3A3C6BE77DD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4" name="Text Box 17">
          <a:extLst>
            <a:ext uri="{FF2B5EF4-FFF2-40B4-BE49-F238E27FC236}">
              <a16:creationId xmlns:a16="http://schemas.microsoft.com/office/drawing/2014/main" id="{8977A905-FA93-4890-8649-9C6BAC52F4F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5" name="Text Box 18">
          <a:extLst>
            <a:ext uri="{FF2B5EF4-FFF2-40B4-BE49-F238E27FC236}">
              <a16:creationId xmlns:a16="http://schemas.microsoft.com/office/drawing/2014/main" id="{FA1E1330-FDD3-4C94-B234-E13B0943033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6" name="Text Box 19">
          <a:extLst>
            <a:ext uri="{FF2B5EF4-FFF2-40B4-BE49-F238E27FC236}">
              <a16:creationId xmlns:a16="http://schemas.microsoft.com/office/drawing/2014/main" id="{B19CF9EA-187F-43FC-9D4B-57086156F30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7" name="Text Box 20">
          <a:extLst>
            <a:ext uri="{FF2B5EF4-FFF2-40B4-BE49-F238E27FC236}">
              <a16:creationId xmlns:a16="http://schemas.microsoft.com/office/drawing/2014/main" id="{01E51592-6109-4BCB-85B5-4C061378F6B3}"/>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8" name="Text Box 21">
          <a:extLst>
            <a:ext uri="{FF2B5EF4-FFF2-40B4-BE49-F238E27FC236}">
              <a16:creationId xmlns:a16="http://schemas.microsoft.com/office/drawing/2014/main" id="{85F50D1B-DA7F-4016-BEF0-485B2DEF6D7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69" name="Text Box 22">
          <a:extLst>
            <a:ext uri="{FF2B5EF4-FFF2-40B4-BE49-F238E27FC236}">
              <a16:creationId xmlns:a16="http://schemas.microsoft.com/office/drawing/2014/main" id="{2489600E-44D6-4EC7-9EEA-DA6FBF5F0D8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0" name="Text Box 23">
          <a:extLst>
            <a:ext uri="{FF2B5EF4-FFF2-40B4-BE49-F238E27FC236}">
              <a16:creationId xmlns:a16="http://schemas.microsoft.com/office/drawing/2014/main" id="{94CADF88-C7C7-4D9A-8A54-5BDBE1FB1E2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1" name="Text Box 24">
          <a:extLst>
            <a:ext uri="{FF2B5EF4-FFF2-40B4-BE49-F238E27FC236}">
              <a16:creationId xmlns:a16="http://schemas.microsoft.com/office/drawing/2014/main" id="{97424FF5-4DC3-4AA0-8A32-347EA07293A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2" name="Text Box 25">
          <a:extLst>
            <a:ext uri="{FF2B5EF4-FFF2-40B4-BE49-F238E27FC236}">
              <a16:creationId xmlns:a16="http://schemas.microsoft.com/office/drawing/2014/main" id="{E99EAE2F-57F2-43DC-8E0B-F044C32E992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3" name="Text Box 48">
          <a:extLst>
            <a:ext uri="{FF2B5EF4-FFF2-40B4-BE49-F238E27FC236}">
              <a16:creationId xmlns:a16="http://schemas.microsoft.com/office/drawing/2014/main" id="{2E64CCCB-2029-40E1-A5A0-966E5F2207A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4" name="Text Box 93">
          <a:extLst>
            <a:ext uri="{FF2B5EF4-FFF2-40B4-BE49-F238E27FC236}">
              <a16:creationId xmlns:a16="http://schemas.microsoft.com/office/drawing/2014/main" id="{D99C4078-F6E6-4F05-8AAC-CD8E47BCA97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5" name="Text Box 94">
          <a:extLst>
            <a:ext uri="{FF2B5EF4-FFF2-40B4-BE49-F238E27FC236}">
              <a16:creationId xmlns:a16="http://schemas.microsoft.com/office/drawing/2014/main" id="{31B32982-0358-44C2-82A0-95829205CCB9}"/>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6" name="Text Box 3">
          <a:extLst>
            <a:ext uri="{FF2B5EF4-FFF2-40B4-BE49-F238E27FC236}">
              <a16:creationId xmlns:a16="http://schemas.microsoft.com/office/drawing/2014/main" id="{D0A56EAC-9008-4367-B841-4F837E26EC3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7" name="Text Box 4">
          <a:extLst>
            <a:ext uri="{FF2B5EF4-FFF2-40B4-BE49-F238E27FC236}">
              <a16:creationId xmlns:a16="http://schemas.microsoft.com/office/drawing/2014/main" id="{6484F917-9C6E-4BA0-92DF-C394FEAB91F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8" name="Text Box 5">
          <a:extLst>
            <a:ext uri="{FF2B5EF4-FFF2-40B4-BE49-F238E27FC236}">
              <a16:creationId xmlns:a16="http://schemas.microsoft.com/office/drawing/2014/main" id="{777E9444-F15D-4BCC-8A01-926173C5411F}"/>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79" name="Text Box 6">
          <a:extLst>
            <a:ext uri="{FF2B5EF4-FFF2-40B4-BE49-F238E27FC236}">
              <a16:creationId xmlns:a16="http://schemas.microsoft.com/office/drawing/2014/main" id="{D7D1F262-C63E-4992-B478-A6B11D0613D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0" name="Text Box 7">
          <a:extLst>
            <a:ext uri="{FF2B5EF4-FFF2-40B4-BE49-F238E27FC236}">
              <a16:creationId xmlns:a16="http://schemas.microsoft.com/office/drawing/2014/main" id="{6202156B-8589-4BED-B016-09DDD893DFD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1" name="Text Box 8">
          <a:extLst>
            <a:ext uri="{FF2B5EF4-FFF2-40B4-BE49-F238E27FC236}">
              <a16:creationId xmlns:a16="http://schemas.microsoft.com/office/drawing/2014/main" id="{1C595E23-6417-4DC9-A018-1020C1337D1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2" name="Text Box 9">
          <a:extLst>
            <a:ext uri="{FF2B5EF4-FFF2-40B4-BE49-F238E27FC236}">
              <a16:creationId xmlns:a16="http://schemas.microsoft.com/office/drawing/2014/main" id="{48213745-B139-4E89-BDC9-054AAB96073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3" name="Text Box 10">
          <a:extLst>
            <a:ext uri="{FF2B5EF4-FFF2-40B4-BE49-F238E27FC236}">
              <a16:creationId xmlns:a16="http://schemas.microsoft.com/office/drawing/2014/main" id="{5766FEDA-651C-461E-A342-9DFB948E0FC6}"/>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4" name="Text Box 11">
          <a:extLst>
            <a:ext uri="{FF2B5EF4-FFF2-40B4-BE49-F238E27FC236}">
              <a16:creationId xmlns:a16="http://schemas.microsoft.com/office/drawing/2014/main" id="{0FAEB775-FF2A-4F6B-99F8-25D8726FCEFA}"/>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5" name="Text Box 12">
          <a:extLst>
            <a:ext uri="{FF2B5EF4-FFF2-40B4-BE49-F238E27FC236}">
              <a16:creationId xmlns:a16="http://schemas.microsoft.com/office/drawing/2014/main" id="{5B5B7811-E97D-4C86-99FA-5B09E4E9747E}"/>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6" name="Text Box 13">
          <a:extLst>
            <a:ext uri="{FF2B5EF4-FFF2-40B4-BE49-F238E27FC236}">
              <a16:creationId xmlns:a16="http://schemas.microsoft.com/office/drawing/2014/main" id="{24AFC89B-944F-43CA-AB2C-F533BAF2BAF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7" name="Text Box 14">
          <a:extLst>
            <a:ext uri="{FF2B5EF4-FFF2-40B4-BE49-F238E27FC236}">
              <a16:creationId xmlns:a16="http://schemas.microsoft.com/office/drawing/2014/main" id="{ECD95630-5A4A-4A88-B384-34AA3343B90E}"/>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8" name="Text Box 15">
          <a:extLst>
            <a:ext uri="{FF2B5EF4-FFF2-40B4-BE49-F238E27FC236}">
              <a16:creationId xmlns:a16="http://schemas.microsoft.com/office/drawing/2014/main" id="{0B9EDD1F-98BA-48B3-81F2-49D488B11B6E}"/>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89" name="Text Box 16">
          <a:extLst>
            <a:ext uri="{FF2B5EF4-FFF2-40B4-BE49-F238E27FC236}">
              <a16:creationId xmlns:a16="http://schemas.microsoft.com/office/drawing/2014/main" id="{0A08FA25-8B69-4EFF-8306-72AF0CF4E067}"/>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0" name="Text Box 17">
          <a:extLst>
            <a:ext uri="{FF2B5EF4-FFF2-40B4-BE49-F238E27FC236}">
              <a16:creationId xmlns:a16="http://schemas.microsoft.com/office/drawing/2014/main" id="{D305F813-2ABC-447D-94D8-D88C6669E2A0}"/>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1" name="Text Box 18">
          <a:extLst>
            <a:ext uri="{FF2B5EF4-FFF2-40B4-BE49-F238E27FC236}">
              <a16:creationId xmlns:a16="http://schemas.microsoft.com/office/drawing/2014/main" id="{E0752000-0A18-4F4E-BD2B-538C8D2C95F5}"/>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2" name="Text Box 19">
          <a:extLst>
            <a:ext uri="{FF2B5EF4-FFF2-40B4-BE49-F238E27FC236}">
              <a16:creationId xmlns:a16="http://schemas.microsoft.com/office/drawing/2014/main" id="{F43F68E3-1F99-4A88-9D77-9E0B4D399A98}"/>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3" name="Text Box 20">
          <a:extLst>
            <a:ext uri="{FF2B5EF4-FFF2-40B4-BE49-F238E27FC236}">
              <a16:creationId xmlns:a16="http://schemas.microsoft.com/office/drawing/2014/main" id="{23BFC071-620F-4F52-9C6D-5A5CC20E8BED}"/>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4" name="Text Box 21">
          <a:extLst>
            <a:ext uri="{FF2B5EF4-FFF2-40B4-BE49-F238E27FC236}">
              <a16:creationId xmlns:a16="http://schemas.microsoft.com/office/drawing/2014/main" id="{55FA28E3-A9F9-46C0-8D31-CD0E644ED281}"/>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5" name="Text Box 22">
          <a:extLst>
            <a:ext uri="{FF2B5EF4-FFF2-40B4-BE49-F238E27FC236}">
              <a16:creationId xmlns:a16="http://schemas.microsoft.com/office/drawing/2014/main" id="{AE2C5CB5-5479-472B-8E87-146711FC3D0B}"/>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6" name="Text Box 23">
          <a:extLst>
            <a:ext uri="{FF2B5EF4-FFF2-40B4-BE49-F238E27FC236}">
              <a16:creationId xmlns:a16="http://schemas.microsoft.com/office/drawing/2014/main" id="{8CE086EF-4E54-4DE9-B107-1EF93B5E4C83}"/>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7" name="Text Box 24">
          <a:extLst>
            <a:ext uri="{FF2B5EF4-FFF2-40B4-BE49-F238E27FC236}">
              <a16:creationId xmlns:a16="http://schemas.microsoft.com/office/drawing/2014/main" id="{A0087A38-00A4-4A53-A0F4-1E630450EC18}"/>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8" name="Text Box 25">
          <a:extLst>
            <a:ext uri="{FF2B5EF4-FFF2-40B4-BE49-F238E27FC236}">
              <a16:creationId xmlns:a16="http://schemas.microsoft.com/office/drawing/2014/main" id="{A95CFC55-8C7B-4556-B62D-13320A69B3D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5999" name="Text Box 48">
          <a:extLst>
            <a:ext uri="{FF2B5EF4-FFF2-40B4-BE49-F238E27FC236}">
              <a16:creationId xmlns:a16="http://schemas.microsoft.com/office/drawing/2014/main" id="{DB52A328-72A0-4D3B-BF97-A2C814FF1EF4}"/>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6000" name="Text Box 93">
          <a:extLst>
            <a:ext uri="{FF2B5EF4-FFF2-40B4-BE49-F238E27FC236}">
              <a16:creationId xmlns:a16="http://schemas.microsoft.com/office/drawing/2014/main" id="{4399F94A-4396-4F16-93E0-D755226A523C}"/>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50</xdr:row>
      <xdr:rowOff>0</xdr:rowOff>
    </xdr:from>
    <xdr:ext cx="76200" cy="327026"/>
    <xdr:sp macro="" textlink="">
      <xdr:nvSpPr>
        <xdr:cNvPr id="6001" name="Text Box 94">
          <a:extLst>
            <a:ext uri="{FF2B5EF4-FFF2-40B4-BE49-F238E27FC236}">
              <a16:creationId xmlns:a16="http://schemas.microsoft.com/office/drawing/2014/main" id="{FD184566-1B42-46D0-86A8-D6FAF861B012}"/>
            </a:ext>
          </a:extLst>
        </xdr:cNvPr>
        <xdr:cNvSpPr txBox="1">
          <a:spLocks noChangeArrowheads="1"/>
        </xdr:cNvSpPr>
      </xdr:nvSpPr>
      <xdr:spPr bwMode="auto">
        <a:xfrm>
          <a:off x="1085850" y="121443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2162175</xdr:colOff>
      <xdr:row>84</xdr:row>
      <xdr:rowOff>0</xdr:rowOff>
    </xdr:from>
    <xdr:to>
      <xdr:col>2</xdr:col>
      <xdr:colOff>2303910</xdr:colOff>
      <xdr:row>87</xdr:row>
      <xdr:rowOff>18471</xdr:rowOff>
    </xdr:to>
    <xdr:sp macro="" textlink="">
      <xdr:nvSpPr>
        <xdr:cNvPr id="6002" name="Text Box 119">
          <a:extLst>
            <a:ext uri="{FF2B5EF4-FFF2-40B4-BE49-F238E27FC236}">
              <a16:creationId xmlns:a16="http://schemas.microsoft.com/office/drawing/2014/main" id="{EFAAA849-4D26-462C-B257-E9E4A7C2C42A}"/>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6003" name="Text Box 120">
          <a:extLst>
            <a:ext uri="{FF2B5EF4-FFF2-40B4-BE49-F238E27FC236}">
              <a16:creationId xmlns:a16="http://schemas.microsoft.com/office/drawing/2014/main" id="{ECE7851F-8E42-47F8-BB79-3D4ADAF29B0C}"/>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2162175</xdr:colOff>
      <xdr:row>84</xdr:row>
      <xdr:rowOff>0</xdr:rowOff>
    </xdr:from>
    <xdr:to>
      <xdr:col>2</xdr:col>
      <xdr:colOff>2303910</xdr:colOff>
      <xdr:row>87</xdr:row>
      <xdr:rowOff>18471</xdr:rowOff>
    </xdr:to>
    <xdr:sp macro="" textlink="">
      <xdr:nvSpPr>
        <xdr:cNvPr id="6004" name="Text Box 119">
          <a:extLst>
            <a:ext uri="{FF2B5EF4-FFF2-40B4-BE49-F238E27FC236}">
              <a16:creationId xmlns:a16="http://schemas.microsoft.com/office/drawing/2014/main" id="{22968764-73AE-483D-ACB9-37AC8B3EBEBD}"/>
            </a:ext>
          </a:extLst>
        </xdr:cNvPr>
        <xdr:cNvSpPr txBox="1">
          <a:spLocks noChangeArrowheads="1"/>
        </xdr:cNvSpPr>
      </xdr:nvSpPr>
      <xdr:spPr bwMode="auto">
        <a:xfrm>
          <a:off x="3248025" y="18726150"/>
          <a:ext cx="141735" cy="78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2162175</xdr:colOff>
      <xdr:row>53</xdr:row>
      <xdr:rowOff>0</xdr:rowOff>
    </xdr:from>
    <xdr:ext cx="76200" cy="327026"/>
    <xdr:sp macro="" textlink="">
      <xdr:nvSpPr>
        <xdr:cNvPr id="6005" name="Text Box 3">
          <a:extLst>
            <a:ext uri="{FF2B5EF4-FFF2-40B4-BE49-F238E27FC236}">
              <a16:creationId xmlns:a16="http://schemas.microsoft.com/office/drawing/2014/main" id="{4B8ED37E-8EF6-46C2-B156-E898D03879B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06" name="Text Box 4">
          <a:extLst>
            <a:ext uri="{FF2B5EF4-FFF2-40B4-BE49-F238E27FC236}">
              <a16:creationId xmlns:a16="http://schemas.microsoft.com/office/drawing/2014/main" id="{9A4CB6A8-9B79-47F7-9AF8-7B53D8FF5BC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07" name="Text Box 5">
          <a:extLst>
            <a:ext uri="{FF2B5EF4-FFF2-40B4-BE49-F238E27FC236}">
              <a16:creationId xmlns:a16="http://schemas.microsoft.com/office/drawing/2014/main" id="{94B5C39D-EFA4-4CA6-B453-96623E873AB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08" name="Text Box 6">
          <a:extLst>
            <a:ext uri="{FF2B5EF4-FFF2-40B4-BE49-F238E27FC236}">
              <a16:creationId xmlns:a16="http://schemas.microsoft.com/office/drawing/2014/main" id="{E384F9F9-B84C-4B4C-ACC9-C0B8960C025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09" name="Text Box 7">
          <a:extLst>
            <a:ext uri="{FF2B5EF4-FFF2-40B4-BE49-F238E27FC236}">
              <a16:creationId xmlns:a16="http://schemas.microsoft.com/office/drawing/2014/main" id="{30613B88-F05A-4669-AA3D-8A0F0AA27A2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0" name="Text Box 8">
          <a:extLst>
            <a:ext uri="{FF2B5EF4-FFF2-40B4-BE49-F238E27FC236}">
              <a16:creationId xmlns:a16="http://schemas.microsoft.com/office/drawing/2014/main" id="{319CC893-5422-4555-B4C1-F9054DA65D0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1" name="Text Box 9">
          <a:extLst>
            <a:ext uri="{FF2B5EF4-FFF2-40B4-BE49-F238E27FC236}">
              <a16:creationId xmlns:a16="http://schemas.microsoft.com/office/drawing/2014/main" id="{389515C3-8F92-4E78-8B23-7EA2F271DCA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2" name="Text Box 10">
          <a:extLst>
            <a:ext uri="{FF2B5EF4-FFF2-40B4-BE49-F238E27FC236}">
              <a16:creationId xmlns:a16="http://schemas.microsoft.com/office/drawing/2014/main" id="{59132FFC-D453-4508-83C0-6D587697179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3" name="Text Box 11">
          <a:extLst>
            <a:ext uri="{FF2B5EF4-FFF2-40B4-BE49-F238E27FC236}">
              <a16:creationId xmlns:a16="http://schemas.microsoft.com/office/drawing/2014/main" id="{2B8BEA8E-906B-4AD5-AF6F-F7F0D907CFE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4" name="Text Box 12">
          <a:extLst>
            <a:ext uri="{FF2B5EF4-FFF2-40B4-BE49-F238E27FC236}">
              <a16:creationId xmlns:a16="http://schemas.microsoft.com/office/drawing/2014/main" id="{DA56F1F6-A6FB-4427-846A-4886DBD8E6A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5" name="Text Box 13">
          <a:extLst>
            <a:ext uri="{FF2B5EF4-FFF2-40B4-BE49-F238E27FC236}">
              <a16:creationId xmlns:a16="http://schemas.microsoft.com/office/drawing/2014/main" id="{A19074C7-8D4F-4253-AEB6-55CC95F10D6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6" name="Text Box 14">
          <a:extLst>
            <a:ext uri="{FF2B5EF4-FFF2-40B4-BE49-F238E27FC236}">
              <a16:creationId xmlns:a16="http://schemas.microsoft.com/office/drawing/2014/main" id="{CA5062CB-EA6B-4F25-8F08-BA5F31EF077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7" name="Text Box 15">
          <a:extLst>
            <a:ext uri="{FF2B5EF4-FFF2-40B4-BE49-F238E27FC236}">
              <a16:creationId xmlns:a16="http://schemas.microsoft.com/office/drawing/2014/main" id="{127F90D0-151F-4A6C-9B59-ADBF598059C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8" name="Text Box 16">
          <a:extLst>
            <a:ext uri="{FF2B5EF4-FFF2-40B4-BE49-F238E27FC236}">
              <a16:creationId xmlns:a16="http://schemas.microsoft.com/office/drawing/2014/main" id="{9969B1D0-D99D-41C7-AA60-1A6331DF9F0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19" name="Text Box 17">
          <a:extLst>
            <a:ext uri="{FF2B5EF4-FFF2-40B4-BE49-F238E27FC236}">
              <a16:creationId xmlns:a16="http://schemas.microsoft.com/office/drawing/2014/main" id="{7EF6DA15-88DC-473E-B7AC-B70FAE46818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0" name="Text Box 18">
          <a:extLst>
            <a:ext uri="{FF2B5EF4-FFF2-40B4-BE49-F238E27FC236}">
              <a16:creationId xmlns:a16="http://schemas.microsoft.com/office/drawing/2014/main" id="{6EDB9CBF-F83D-41AC-B548-54F3318FC4D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1" name="Text Box 19">
          <a:extLst>
            <a:ext uri="{FF2B5EF4-FFF2-40B4-BE49-F238E27FC236}">
              <a16:creationId xmlns:a16="http://schemas.microsoft.com/office/drawing/2014/main" id="{D84809A0-6C57-44ED-889B-86217C2567D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2" name="Text Box 20">
          <a:extLst>
            <a:ext uri="{FF2B5EF4-FFF2-40B4-BE49-F238E27FC236}">
              <a16:creationId xmlns:a16="http://schemas.microsoft.com/office/drawing/2014/main" id="{742145F8-1516-4D74-9515-1643DF18C88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3" name="Text Box 21">
          <a:extLst>
            <a:ext uri="{FF2B5EF4-FFF2-40B4-BE49-F238E27FC236}">
              <a16:creationId xmlns:a16="http://schemas.microsoft.com/office/drawing/2014/main" id="{D86F6F4E-B0D4-40AA-BC9D-F3D71DE548A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4" name="Text Box 22">
          <a:extLst>
            <a:ext uri="{FF2B5EF4-FFF2-40B4-BE49-F238E27FC236}">
              <a16:creationId xmlns:a16="http://schemas.microsoft.com/office/drawing/2014/main" id="{91EC83DE-D961-49DA-BB97-E192322F438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5" name="Text Box 23">
          <a:extLst>
            <a:ext uri="{FF2B5EF4-FFF2-40B4-BE49-F238E27FC236}">
              <a16:creationId xmlns:a16="http://schemas.microsoft.com/office/drawing/2014/main" id="{7B3FAAFC-D626-4DD9-805F-18FD877D431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6" name="Text Box 24">
          <a:extLst>
            <a:ext uri="{FF2B5EF4-FFF2-40B4-BE49-F238E27FC236}">
              <a16:creationId xmlns:a16="http://schemas.microsoft.com/office/drawing/2014/main" id="{A962D4DD-5E29-4A9C-8D06-B9648B8552E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7" name="Text Box 25">
          <a:extLst>
            <a:ext uri="{FF2B5EF4-FFF2-40B4-BE49-F238E27FC236}">
              <a16:creationId xmlns:a16="http://schemas.microsoft.com/office/drawing/2014/main" id="{D2E18D17-125C-4EFE-95CF-1DAE190F8A9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8" name="Text Box 48">
          <a:extLst>
            <a:ext uri="{FF2B5EF4-FFF2-40B4-BE49-F238E27FC236}">
              <a16:creationId xmlns:a16="http://schemas.microsoft.com/office/drawing/2014/main" id="{37EBBA24-8ED8-474D-AE1B-D156FD77CE5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29" name="Text Box 93">
          <a:extLst>
            <a:ext uri="{FF2B5EF4-FFF2-40B4-BE49-F238E27FC236}">
              <a16:creationId xmlns:a16="http://schemas.microsoft.com/office/drawing/2014/main" id="{B423FA75-DB1F-4FC4-AFDD-7C78AAD0A64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0" name="Text Box 94">
          <a:extLst>
            <a:ext uri="{FF2B5EF4-FFF2-40B4-BE49-F238E27FC236}">
              <a16:creationId xmlns:a16="http://schemas.microsoft.com/office/drawing/2014/main" id="{4169BB3B-1C2E-460A-9622-E704009FF82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1" name="Text Box 3">
          <a:extLst>
            <a:ext uri="{FF2B5EF4-FFF2-40B4-BE49-F238E27FC236}">
              <a16:creationId xmlns:a16="http://schemas.microsoft.com/office/drawing/2014/main" id="{4524094D-1B19-4B07-B58D-CF2830AE6B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2" name="Text Box 4">
          <a:extLst>
            <a:ext uri="{FF2B5EF4-FFF2-40B4-BE49-F238E27FC236}">
              <a16:creationId xmlns:a16="http://schemas.microsoft.com/office/drawing/2014/main" id="{0D6AF77C-7C34-419F-B7A0-BB43947A99C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3" name="Text Box 5">
          <a:extLst>
            <a:ext uri="{FF2B5EF4-FFF2-40B4-BE49-F238E27FC236}">
              <a16:creationId xmlns:a16="http://schemas.microsoft.com/office/drawing/2014/main" id="{C6F25D9E-53F8-40A9-8B97-1E034043185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4" name="Text Box 6">
          <a:extLst>
            <a:ext uri="{FF2B5EF4-FFF2-40B4-BE49-F238E27FC236}">
              <a16:creationId xmlns:a16="http://schemas.microsoft.com/office/drawing/2014/main" id="{10A8576F-0472-4E1A-9A82-FAFA09AD03F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5" name="Text Box 7">
          <a:extLst>
            <a:ext uri="{FF2B5EF4-FFF2-40B4-BE49-F238E27FC236}">
              <a16:creationId xmlns:a16="http://schemas.microsoft.com/office/drawing/2014/main" id="{60C84991-E5FB-43DC-9908-828173B8DD8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6" name="Text Box 8">
          <a:extLst>
            <a:ext uri="{FF2B5EF4-FFF2-40B4-BE49-F238E27FC236}">
              <a16:creationId xmlns:a16="http://schemas.microsoft.com/office/drawing/2014/main" id="{936F85F5-2031-45D7-9B1A-9E3E08A1748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7" name="Text Box 9">
          <a:extLst>
            <a:ext uri="{FF2B5EF4-FFF2-40B4-BE49-F238E27FC236}">
              <a16:creationId xmlns:a16="http://schemas.microsoft.com/office/drawing/2014/main" id="{543AD1A7-36AE-4D34-8936-C7C6CCEB879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8" name="Text Box 10">
          <a:extLst>
            <a:ext uri="{FF2B5EF4-FFF2-40B4-BE49-F238E27FC236}">
              <a16:creationId xmlns:a16="http://schemas.microsoft.com/office/drawing/2014/main" id="{6FD2C3AE-B7E9-41FB-B2F1-D1E206E0F03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39" name="Text Box 11">
          <a:extLst>
            <a:ext uri="{FF2B5EF4-FFF2-40B4-BE49-F238E27FC236}">
              <a16:creationId xmlns:a16="http://schemas.microsoft.com/office/drawing/2014/main" id="{1B9C694D-6D6E-4C1E-9706-0F4F7372CA2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0" name="Text Box 12">
          <a:extLst>
            <a:ext uri="{FF2B5EF4-FFF2-40B4-BE49-F238E27FC236}">
              <a16:creationId xmlns:a16="http://schemas.microsoft.com/office/drawing/2014/main" id="{C68F3BAC-EA47-4585-BFBE-15BF6A6F11A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1" name="Text Box 13">
          <a:extLst>
            <a:ext uri="{FF2B5EF4-FFF2-40B4-BE49-F238E27FC236}">
              <a16:creationId xmlns:a16="http://schemas.microsoft.com/office/drawing/2014/main" id="{B77A55FC-D257-4041-9F0D-72999D7CD3E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2" name="Text Box 14">
          <a:extLst>
            <a:ext uri="{FF2B5EF4-FFF2-40B4-BE49-F238E27FC236}">
              <a16:creationId xmlns:a16="http://schemas.microsoft.com/office/drawing/2014/main" id="{03F1082B-0CEC-49D0-8928-9F40F8E36AE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3" name="Text Box 15">
          <a:extLst>
            <a:ext uri="{FF2B5EF4-FFF2-40B4-BE49-F238E27FC236}">
              <a16:creationId xmlns:a16="http://schemas.microsoft.com/office/drawing/2014/main" id="{0EB04D41-DAB3-4938-98B0-B8F86505858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4" name="Text Box 16">
          <a:extLst>
            <a:ext uri="{FF2B5EF4-FFF2-40B4-BE49-F238E27FC236}">
              <a16:creationId xmlns:a16="http://schemas.microsoft.com/office/drawing/2014/main" id="{2CF53FDF-34A9-4EC1-B6F6-0601A7F6F92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5" name="Text Box 17">
          <a:extLst>
            <a:ext uri="{FF2B5EF4-FFF2-40B4-BE49-F238E27FC236}">
              <a16:creationId xmlns:a16="http://schemas.microsoft.com/office/drawing/2014/main" id="{235433E6-2DD6-40BE-9717-8C2269B4188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6" name="Text Box 18">
          <a:extLst>
            <a:ext uri="{FF2B5EF4-FFF2-40B4-BE49-F238E27FC236}">
              <a16:creationId xmlns:a16="http://schemas.microsoft.com/office/drawing/2014/main" id="{5D4BF3B8-3913-4594-80D3-DB8379D608F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7" name="Text Box 19">
          <a:extLst>
            <a:ext uri="{FF2B5EF4-FFF2-40B4-BE49-F238E27FC236}">
              <a16:creationId xmlns:a16="http://schemas.microsoft.com/office/drawing/2014/main" id="{094C593D-DB03-4064-BC41-0F7623D5B9C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8" name="Text Box 20">
          <a:extLst>
            <a:ext uri="{FF2B5EF4-FFF2-40B4-BE49-F238E27FC236}">
              <a16:creationId xmlns:a16="http://schemas.microsoft.com/office/drawing/2014/main" id="{44BA7166-004B-47C6-A149-EB28CCEA016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49" name="Text Box 21">
          <a:extLst>
            <a:ext uri="{FF2B5EF4-FFF2-40B4-BE49-F238E27FC236}">
              <a16:creationId xmlns:a16="http://schemas.microsoft.com/office/drawing/2014/main" id="{EA507FA2-91E9-4F0F-9E3A-6C0190259D6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0" name="Text Box 22">
          <a:extLst>
            <a:ext uri="{FF2B5EF4-FFF2-40B4-BE49-F238E27FC236}">
              <a16:creationId xmlns:a16="http://schemas.microsoft.com/office/drawing/2014/main" id="{68CD3D15-1154-4732-9392-6D2148E745E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1" name="Text Box 23">
          <a:extLst>
            <a:ext uri="{FF2B5EF4-FFF2-40B4-BE49-F238E27FC236}">
              <a16:creationId xmlns:a16="http://schemas.microsoft.com/office/drawing/2014/main" id="{5A2FB84C-F3AB-4ADF-A0CF-FAA3B218CAA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2" name="Text Box 24">
          <a:extLst>
            <a:ext uri="{FF2B5EF4-FFF2-40B4-BE49-F238E27FC236}">
              <a16:creationId xmlns:a16="http://schemas.microsoft.com/office/drawing/2014/main" id="{E461E21C-7C89-4391-A2A5-3B1090CED87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3" name="Text Box 25">
          <a:extLst>
            <a:ext uri="{FF2B5EF4-FFF2-40B4-BE49-F238E27FC236}">
              <a16:creationId xmlns:a16="http://schemas.microsoft.com/office/drawing/2014/main" id="{CC3411EB-8F1F-4E74-9EFD-2B3205CCC65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4" name="Text Box 48">
          <a:extLst>
            <a:ext uri="{FF2B5EF4-FFF2-40B4-BE49-F238E27FC236}">
              <a16:creationId xmlns:a16="http://schemas.microsoft.com/office/drawing/2014/main" id="{02A5C432-48F8-4F41-80AE-320AFC12A62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5" name="Text Box 93">
          <a:extLst>
            <a:ext uri="{FF2B5EF4-FFF2-40B4-BE49-F238E27FC236}">
              <a16:creationId xmlns:a16="http://schemas.microsoft.com/office/drawing/2014/main" id="{7078A67A-1679-42EC-8ED4-F65FCB0F51F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6" name="Text Box 94">
          <a:extLst>
            <a:ext uri="{FF2B5EF4-FFF2-40B4-BE49-F238E27FC236}">
              <a16:creationId xmlns:a16="http://schemas.microsoft.com/office/drawing/2014/main" id="{E6F25B91-BE8F-4EA4-91CB-8D93ECD6652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7" name="Text Box 3">
          <a:extLst>
            <a:ext uri="{FF2B5EF4-FFF2-40B4-BE49-F238E27FC236}">
              <a16:creationId xmlns:a16="http://schemas.microsoft.com/office/drawing/2014/main" id="{D461B44D-341F-4C14-A385-6532919EA12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8" name="Text Box 4">
          <a:extLst>
            <a:ext uri="{FF2B5EF4-FFF2-40B4-BE49-F238E27FC236}">
              <a16:creationId xmlns:a16="http://schemas.microsoft.com/office/drawing/2014/main" id="{2B1BAF33-B0E8-44FB-BEA8-2ACF5B584C0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59" name="Text Box 5">
          <a:extLst>
            <a:ext uri="{FF2B5EF4-FFF2-40B4-BE49-F238E27FC236}">
              <a16:creationId xmlns:a16="http://schemas.microsoft.com/office/drawing/2014/main" id="{68DAE943-43E6-4FEC-B214-30A8F8F76B9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0" name="Text Box 6">
          <a:extLst>
            <a:ext uri="{FF2B5EF4-FFF2-40B4-BE49-F238E27FC236}">
              <a16:creationId xmlns:a16="http://schemas.microsoft.com/office/drawing/2014/main" id="{B6BD054C-44C9-49A0-8660-750E7E880CA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1" name="Text Box 7">
          <a:extLst>
            <a:ext uri="{FF2B5EF4-FFF2-40B4-BE49-F238E27FC236}">
              <a16:creationId xmlns:a16="http://schemas.microsoft.com/office/drawing/2014/main" id="{91052FC4-80CC-4C92-84C3-28FA9D136DE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2" name="Text Box 8">
          <a:extLst>
            <a:ext uri="{FF2B5EF4-FFF2-40B4-BE49-F238E27FC236}">
              <a16:creationId xmlns:a16="http://schemas.microsoft.com/office/drawing/2014/main" id="{491234CD-2A42-4E38-AAFE-11239A7BA4E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3" name="Text Box 9">
          <a:extLst>
            <a:ext uri="{FF2B5EF4-FFF2-40B4-BE49-F238E27FC236}">
              <a16:creationId xmlns:a16="http://schemas.microsoft.com/office/drawing/2014/main" id="{82F36EBC-A7B5-4459-8B98-31755E4FE42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4" name="Text Box 10">
          <a:extLst>
            <a:ext uri="{FF2B5EF4-FFF2-40B4-BE49-F238E27FC236}">
              <a16:creationId xmlns:a16="http://schemas.microsoft.com/office/drawing/2014/main" id="{21315D78-6CB5-423A-98B0-AD4A2BDB106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5" name="Text Box 11">
          <a:extLst>
            <a:ext uri="{FF2B5EF4-FFF2-40B4-BE49-F238E27FC236}">
              <a16:creationId xmlns:a16="http://schemas.microsoft.com/office/drawing/2014/main" id="{26C7DD6A-A37C-4347-BB2A-FC9A5895679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6" name="Text Box 12">
          <a:extLst>
            <a:ext uri="{FF2B5EF4-FFF2-40B4-BE49-F238E27FC236}">
              <a16:creationId xmlns:a16="http://schemas.microsoft.com/office/drawing/2014/main" id="{D854250B-B787-4C86-8793-ED356FB73E4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7" name="Text Box 13">
          <a:extLst>
            <a:ext uri="{FF2B5EF4-FFF2-40B4-BE49-F238E27FC236}">
              <a16:creationId xmlns:a16="http://schemas.microsoft.com/office/drawing/2014/main" id="{1FB1FB60-3157-46A4-8EDF-4E604949183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8" name="Text Box 14">
          <a:extLst>
            <a:ext uri="{FF2B5EF4-FFF2-40B4-BE49-F238E27FC236}">
              <a16:creationId xmlns:a16="http://schemas.microsoft.com/office/drawing/2014/main" id="{CFFCEA4D-3362-47A8-8D32-E9849743850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69" name="Text Box 15">
          <a:extLst>
            <a:ext uri="{FF2B5EF4-FFF2-40B4-BE49-F238E27FC236}">
              <a16:creationId xmlns:a16="http://schemas.microsoft.com/office/drawing/2014/main" id="{E7947E16-4139-4781-A371-B80D4A98ABE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0" name="Text Box 16">
          <a:extLst>
            <a:ext uri="{FF2B5EF4-FFF2-40B4-BE49-F238E27FC236}">
              <a16:creationId xmlns:a16="http://schemas.microsoft.com/office/drawing/2014/main" id="{9566D229-8FAC-4522-948F-A1709442B25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1" name="Text Box 17">
          <a:extLst>
            <a:ext uri="{FF2B5EF4-FFF2-40B4-BE49-F238E27FC236}">
              <a16:creationId xmlns:a16="http://schemas.microsoft.com/office/drawing/2014/main" id="{E672F8C9-DE35-4793-B5D7-364A3D8E530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2" name="Text Box 18">
          <a:extLst>
            <a:ext uri="{FF2B5EF4-FFF2-40B4-BE49-F238E27FC236}">
              <a16:creationId xmlns:a16="http://schemas.microsoft.com/office/drawing/2014/main" id="{0F97B84D-8B49-4A6F-BEE1-7953EEB595E1}"/>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3" name="Text Box 19">
          <a:extLst>
            <a:ext uri="{FF2B5EF4-FFF2-40B4-BE49-F238E27FC236}">
              <a16:creationId xmlns:a16="http://schemas.microsoft.com/office/drawing/2014/main" id="{0FD7F369-35EC-4B8D-8D40-75E07AEE9F0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4" name="Text Box 20">
          <a:extLst>
            <a:ext uri="{FF2B5EF4-FFF2-40B4-BE49-F238E27FC236}">
              <a16:creationId xmlns:a16="http://schemas.microsoft.com/office/drawing/2014/main" id="{A2E415BD-69CD-459B-90F8-F3DA3480A96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5" name="Text Box 21">
          <a:extLst>
            <a:ext uri="{FF2B5EF4-FFF2-40B4-BE49-F238E27FC236}">
              <a16:creationId xmlns:a16="http://schemas.microsoft.com/office/drawing/2014/main" id="{A515749A-17CE-4CEB-8BB4-3754196BD3D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6" name="Text Box 22">
          <a:extLst>
            <a:ext uri="{FF2B5EF4-FFF2-40B4-BE49-F238E27FC236}">
              <a16:creationId xmlns:a16="http://schemas.microsoft.com/office/drawing/2014/main" id="{8E85E0F2-1E6D-43DA-8A28-A1033A51B3A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7" name="Text Box 23">
          <a:extLst>
            <a:ext uri="{FF2B5EF4-FFF2-40B4-BE49-F238E27FC236}">
              <a16:creationId xmlns:a16="http://schemas.microsoft.com/office/drawing/2014/main" id="{6D45C87E-C0EF-46D9-923E-2764FB3E2AD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8" name="Text Box 24">
          <a:extLst>
            <a:ext uri="{FF2B5EF4-FFF2-40B4-BE49-F238E27FC236}">
              <a16:creationId xmlns:a16="http://schemas.microsoft.com/office/drawing/2014/main" id="{1831FCC8-E14C-4435-AA28-D4094B8BD97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79" name="Text Box 25">
          <a:extLst>
            <a:ext uri="{FF2B5EF4-FFF2-40B4-BE49-F238E27FC236}">
              <a16:creationId xmlns:a16="http://schemas.microsoft.com/office/drawing/2014/main" id="{099FC414-DFF1-4A76-8599-2C824A79789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0" name="Text Box 48">
          <a:extLst>
            <a:ext uri="{FF2B5EF4-FFF2-40B4-BE49-F238E27FC236}">
              <a16:creationId xmlns:a16="http://schemas.microsoft.com/office/drawing/2014/main" id="{9ED7DF06-7A64-4B87-B8FD-EF23A9A09EA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1" name="Text Box 93">
          <a:extLst>
            <a:ext uri="{FF2B5EF4-FFF2-40B4-BE49-F238E27FC236}">
              <a16:creationId xmlns:a16="http://schemas.microsoft.com/office/drawing/2014/main" id="{2EFB8865-14C4-4E77-AE49-E5072EF0062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2" name="Text Box 94">
          <a:extLst>
            <a:ext uri="{FF2B5EF4-FFF2-40B4-BE49-F238E27FC236}">
              <a16:creationId xmlns:a16="http://schemas.microsoft.com/office/drawing/2014/main" id="{3717657C-64FF-4E28-8FC5-BA3BC662082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3" name="Text Box 3">
          <a:extLst>
            <a:ext uri="{FF2B5EF4-FFF2-40B4-BE49-F238E27FC236}">
              <a16:creationId xmlns:a16="http://schemas.microsoft.com/office/drawing/2014/main" id="{D2EE376C-1301-468F-8D74-FE8765332FB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4" name="Text Box 4">
          <a:extLst>
            <a:ext uri="{FF2B5EF4-FFF2-40B4-BE49-F238E27FC236}">
              <a16:creationId xmlns:a16="http://schemas.microsoft.com/office/drawing/2014/main" id="{599241C3-3064-4953-B518-2F84532AA8C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5" name="Text Box 5">
          <a:extLst>
            <a:ext uri="{FF2B5EF4-FFF2-40B4-BE49-F238E27FC236}">
              <a16:creationId xmlns:a16="http://schemas.microsoft.com/office/drawing/2014/main" id="{5755862F-D9BF-4F0E-9081-FA44801CC4C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6" name="Text Box 6">
          <a:extLst>
            <a:ext uri="{FF2B5EF4-FFF2-40B4-BE49-F238E27FC236}">
              <a16:creationId xmlns:a16="http://schemas.microsoft.com/office/drawing/2014/main" id="{92B68C48-44FA-4C78-B187-70A64904D7D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7" name="Text Box 7">
          <a:extLst>
            <a:ext uri="{FF2B5EF4-FFF2-40B4-BE49-F238E27FC236}">
              <a16:creationId xmlns:a16="http://schemas.microsoft.com/office/drawing/2014/main" id="{FED3F89F-EFA8-4143-886A-C82E044D59D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8" name="Text Box 8">
          <a:extLst>
            <a:ext uri="{FF2B5EF4-FFF2-40B4-BE49-F238E27FC236}">
              <a16:creationId xmlns:a16="http://schemas.microsoft.com/office/drawing/2014/main" id="{2DC3FBD3-A4FE-4A01-8A55-180EC3BB8B6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89" name="Text Box 9">
          <a:extLst>
            <a:ext uri="{FF2B5EF4-FFF2-40B4-BE49-F238E27FC236}">
              <a16:creationId xmlns:a16="http://schemas.microsoft.com/office/drawing/2014/main" id="{ACC5FD31-E710-4C15-AF9E-641DEF24CA9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0" name="Text Box 10">
          <a:extLst>
            <a:ext uri="{FF2B5EF4-FFF2-40B4-BE49-F238E27FC236}">
              <a16:creationId xmlns:a16="http://schemas.microsoft.com/office/drawing/2014/main" id="{3FD025F2-866F-4190-83C6-34A5677642F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1" name="Text Box 11">
          <a:extLst>
            <a:ext uri="{FF2B5EF4-FFF2-40B4-BE49-F238E27FC236}">
              <a16:creationId xmlns:a16="http://schemas.microsoft.com/office/drawing/2014/main" id="{F0776B38-34BB-4172-AC66-711A3B9F360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2" name="Text Box 12">
          <a:extLst>
            <a:ext uri="{FF2B5EF4-FFF2-40B4-BE49-F238E27FC236}">
              <a16:creationId xmlns:a16="http://schemas.microsoft.com/office/drawing/2014/main" id="{9231785A-F03E-4979-9F1D-CC67D24D8D4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3" name="Text Box 13">
          <a:extLst>
            <a:ext uri="{FF2B5EF4-FFF2-40B4-BE49-F238E27FC236}">
              <a16:creationId xmlns:a16="http://schemas.microsoft.com/office/drawing/2014/main" id="{A99D43FB-8A3E-4A64-A3B6-4CFA46B51ED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4" name="Text Box 14">
          <a:extLst>
            <a:ext uri="{FF2B5EF4-FFF2-40B4-BE49-F238E27FC236}">
              <a16:creationId xmlns:a16="http://schemas.microsoft.com/office/drawing/2014/main" id="{E37E81DB-926D-4BB7-8B67-381646AA5C4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5" name="Text Box 15">
          <a:extLst>
            <a:ext uri="{FF2B5EF4-FFF2-40B4-BE49-F238E27FC236}">
              <a16:creationId xmlns:a16="http://schemas.microsoft.com/office/drawing/2014/main" id="{ADA3BED0-968F-4B34-B453-4498CFCB610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6" name="Text Box 16">
          <a:extLst>
            <a:ext uri="{FF2B5EF4-FFF2-40B4-BE49-F238E27FC236}">
              <a16:creationId xmlns:a16="http://schemas.microsoft.com/office/drawing/2014/main" id="{F1BB0785-9518-47E9-A81A-F39E2C0A1DD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7" name="Text Box 17">
          <a:extLst>
            <a:ext uri="{FF2B5EF4-FFF2-40B4-BE49-F238E27FC236}">
              <a16:creationId xmlns:a16="http://schemas.microsoft.com/office/drawing/2014/main" id="{660A4829-550E-48C6-912D-8D9839BB8DE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8" name="Text Box 18">
          <a:extLst>
            <a:ext uri="{FF2B5EF4-FFF2-40B4-BE49-F238E27FC236}">
              <a16:creationId xmlns:a16="http://schemas.microsoft.com/office/drawing/2014/main" id="{03EDF3CA-53B9-44A0-93AA-DF648AF0DA5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099" name="Text Box 19">
          <a:extLst>
            <a:ext uri="{FF2B5EF4-FFF2-40B4-BE49-F238E27FC236}">
              <a16:creationId xmlns:a16="http://schemas.microsoft.com/office/drawing/2014/main" id="{BC077DB8-9A52-433C-A8C7-DA0E4D5EAA2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0" name="Text Box 20">
          <a:extLst>
            <a:ext uri="{FF2B5EF4-FFF2-40B4-BE49-F238E27FC236}">
              <a16:creationId xmlns:a16="http://schemas.microsoft.com/office/drawing/2014/main" id="{0B02B631-78FE-4014-9F3F-A1D2ADEF257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1" name="Text Box 21">
          <a:extLst>
            <a:ext uri="{FF2B5EF4-FFF2-40B4-BE49-F238E27FC236}">
              <a16:creationId xmlns:a16="http://schemas.microsoft.com/office/drawing/2014/main" id="{3DCE8471-B69E-439F-879A-C71957EB6A0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2" name="Text Box 22">
          <a:extLst>
            <a:ext uri="{FF2B5EF4-FFF2-40B4-BE49-F238E27FC236}">
              <a16:creationId xmlns:a16="http://schemas.microsoft.com/office/drawing/2014/main" id="{91BD9567-D5BA-4D3F-9C70-1AE81509E9F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3" name="Text Box 23">
          <a:extLst>
            <a:ext uri="{FF2B5EF4-FFF2-40B4-BE49-F238E27FC236}">
              <a16:creationId xmlns:a16="http://schemas.microsoft.com/office/drawing/2014/main" id="{F3E4C5EF-3FF0-457D-8B9E-F4D7BC8DBA1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4" name="Text Box 24">
          <a:extLst>
            <a:ext uri="{FF2B5EF4-FFF2-40B4-BE49-F238E27FC236}">
              <a16:creationId xmlns:a16="http://schemas.microsoft.com/office/drawing/2014/main" id="{BD1B21D2-A1DE-4058-A511-4251263436F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5" name="Text Box 25">
          <a:extLst>
            <a:ext uri="{FF2B5EF4-FFF2-40B4-BE49-F238E27FC236}">
              <a16:creationId xmlns:a16="http://schemas.microsoft.com/office/drawing/2014/main" id="{192C8DFE-7306-4B74-8810-419D25096A2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6" name="Text Box 48">
          <a:extLst>
            <a:ext uri="{FF2B5EF4-FFF2-40B4-BE49-F238E27FC236}">
              <a16:creationId xmlns:a16="http://schemas.microsoft.com/office/drawing/2014/main" id="{5EA6C25A-249F-44F0-BA42-CF9984A961C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7" name="Text Box 93">
          <a:extLst>
            <a:ext uri="{FF2B5EF4-FFF2-40B4-BE49-F238E27FC236}">
              <a16:creationId xmlns:a16="http://schemas.microsoft.com/office/drawing/2014/main" id="{0231AFB0-7D43-40B9-A0CB-3E707465786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8" name="Text Box 94">
          <a:extLst>
            <a:ext uri="{FF2B5EF4-FFF2-40B4-BE49-F238E27FC236}">
              <a16:creationId xmlns:a16="http://schemas.microsoft.com/office/drawing/2014/main" id="{E454D594-432F-4BF7-9D1B-6D3D428EE07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09" name="Text Box 3">
          <a:extLst>
            <a:ext uri="{FF2B5EF4-FFF2-40B4-BE49-F238E27FC236}">
              <a16:creationId xmlns:a16="http://schemas.microsoft.com/office/drawing/2014/main" id="{E3A426F6-8668-4AA6-8F79-DE49DE4E8E7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0" name="Text Box 4">
          <a:extLst>
            <a:ext uri="{FF2B5EF4-FFF2-40B4-BE49-F238E27FC236}">
              <a16:creationId xmlns:a16="http://schemas.microsoft.com/office/drawing/2014/main" id="{AD142FD9-2DFB-4EF3-915A-973E7229BCE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1" name="Text Box 5">
          <a:extLst>
            <a:ext uri="{FF2B5EF4-FFF2-40B4-BE49-F238E27FC236}">
              <a16:creationId xmlns:a16="http://schemas.microsoft.com/office/drawing/2014/main" id="{F515706B-8074-4397-91A5-F1B501C4D6B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2" name="Text Box 6">
          <a:extLst>
            <a:ext uri="{FF2B5EF4-FFF2-40B4-BE49-F238E27FC236}">
              <a16:creationId xmlns:a16="http://schemas.microsoft.com/office/drawing/2014/main" id="{0BF67CDC-95C8-45A6-B16E-CF375F6D29A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3" name="Text Box 7">
          <a:extLst>
            <a:ext uri="{FF2B5EF4-FFF2-40B4-BE49-F238E27FC236}">
              <a16:creationId xmlns:a16="http://schemas.microsoft.com/office/drawing/2014/main" id="{FB4D0253-1362-4820-AE37-E5CB02CDB09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4" name="Text Box 8">
          <a:extLst>
            <a:ext uri="{FF2B5EF4-FFF2-40B4-BE49-F238E27FC236}">
              <a16:creationId xmlns:a16="http://schemas.microsoft.com/office/drawing/2014/main" id="{1E5993D8-2979-467F-BE2E-424F5C78F69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5" name="Text Box 9">
          <a:extLst>
            <a:ext uri="{FF2B5EF4-FFF2-40B4-BE49-F238E27FC236}">
              <a16:creationId xmlns:a16="http://schemas.microsoft.com/office/drawing/2014/main" id="{760D544F-D14E-412A-B709-A0EA778F1DA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6" name="Text Box 10">
          <a:extLst>
            <a:ext uri="{FF2B5EF4-FFF2-40B4-BE49-F238E27FC236}">
              <a16:creationId xmlns:a16="http://schemas.microsoft.com/office/drawing/2014/main" id="{EB63890E-8F6B-4F08-A407-BF8C3097EDBA}"/>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7" name="Text Box 11">
          <a:extLst>
            <a:ext uri="{FF2B5EF4-FFF2-40B4-BE49-F238E27FC236}">
              <a16:creationId xmlns:a16="http://schemas.microsoft.com/office/drawing/2014/main" id="{17A6F021-25C3-410F-A754-95516CC118A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8" name="Text Box 12">
          <a:extLst>
            <a:ext uri="{FF2B5EF4-FFF2-40B4-BE49-F238E27FC236}">
              <a16:creationId xmlns:a16="http://schemas.microsoft.com/office/drawing/2014/main" id="{05B69935-F833-4052-B4FF-74E86735596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19" name="Text Box 13">
          <a:extLst>
            <a:ext uri="{FF2B5EF4-FFF2-40B4-BE49-F238E27FC236}">
              <a16:creationId xmlns:a16="http://schemas.microsoft.com/office/drawing/2014/main" id="{4959589E-DD79-41F9-9060-A0345FBBA31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0" name="Text Box 14">
          <a:extLst>
            <a:ext uri="{FF2B5EF4-FFF2-40B4-BE49-F238E27FC236}">
              <a16:creationId xmlns:a16="http://schemas.microsoft.com/office/drawing/2014/main" id="{3AC394D0-F94D-4EAA-9B1D-03CB79CDA4A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1" name="Text Box 15">
          <a:extLst>
            <a:ext uri="{FF2B5EF4-FFF2-40B4-BE49-F238E27FC236}">
              <a16:creationId xmlns:a16="http://schemas.microsoft.com/office/drawing/2014/main" id="{EE0A399C-0A54-4D6F-A210-33634D0AEA8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2" name="Text Box 16">
          <a:extLst>
            <a:ext uri="{FF2B5EF4-FFF2-40B4-BE49-F238E27FC236}">
              <a16:creationId xmlns:a16="http://schemas.microsoft.com/office/drawing/2014/main" id="{A753C0F0-D10E-4536-A30D-103DC65AD84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3" name="Text Box 17">
          <a:extLst>
            <a:ext uri="{FF2B5EF4-FFF2-40B4-BE49-F238E27FC236}">
              <a16:creationId xmlns:a16="http://schemas.microsoft.com/office/drawing/2014/main" id="{D45F24B8-7014-4247-970D-3D7A5A58FEF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4" name="Text Box 18">
          <a:extLst>
            <a:ext uri="{FF2B5EF4-FFF2-40B4-BE49-F238E27FC236}">
              <a16:creationId xmlns:a16="http://schemas.microsoft.com/office/drawing/2014/main" id="{656F99E8-2CA2-4253-9CC9-EC8EA81CC96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5" name="Text Box 19">
          <a:extLst>
            <a:ext uri="{FF2B5EF4-FFF2-40B4-BE49-F238E27FC236}">
              <a16:creationId xmlns:a16="http://schemas.microsoft.com/office/drawing/2014/main" id="{83D24AA1-41C4-49CE-89CE-44D87D046B4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6" name="Text Box 20">
          <a:extLst>
            <a:ext uri="{FF2B5EF4-FFF2-40B4-BE49-F238E27FC236}">
              <a16:creationId xmlns:a16="http://schemas.microsoft.com/office/drawing/2014/main" id="{0ED2D9EF-715A-47E3-AB22-35A3CAA3E65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7" name="Text Box 21">
          <a:extLst>
            <a:ext uri="{FF2B5EF4-FFF2-40B4-BE49-F238E27FC236}">
              <a16:creationId xmlns:a16="http://schemas.microsoft.com/office/drawing/2014/main" id="{67644F53-7939-4A58-A0D1-68151DB1942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8" name="Text Box 22">
          <a:extLst>
            <a:ext uri="{FF2B5EF4-FFF2-40B4-BE49-F238E27FC236}">
              <a16:creationId xmlns:a16="http://schemas.microsoft.com/office/drawing/2014/main" id="{DDCC2D35-D678-4D99-8781-222FE1DA239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29" name="Text Box 23">
          <a:extLst>
            <a:ext uri="{FF2B5EF4-FFF2-40B4-BE49-F238E27FC236}">
              <a16:creationId xmlns:a16="http://schemas.microsoft.com/office/drawing/2014/main" id="{1C821BBE-46B4-4B65-83E1-9094E862859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0" name="Text Box 24">
          <a:extLst>
            <a:ext uri="{FF2B5EF4-FFF2-40B4-BE49-F238E27FC236}">
              <a16:creationId xmlns:a16="http://schemas.microsoft.com/office/drawing/2014/main" id="{F3EFFAAB-E406-4B9C-A2CA-B85DC3AAB97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1" name="Text Box 25">
          <a:extLst>
            <a:ext uri="{FF2B5EF4-FFF2-40B4-BE49-F238E27FC236}">
              <a16:creationId xmlns:a16="http://schemas.microsoft.com/office/drawing/2014/main" id="{BEF99B61-CA5B-4D3F-A8EB-10F8B1A12E9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2" name="Text Box 48">
          <a:extLst>
            <a:ext uri="{FF2B5EF4-FFF2-40B4-BE49-F238E27FC236}">
              <a16:creationId xmlns:a16="http://schemas.microsoft.com/office/drawing/2014/main" id="{82C86214-8A51-445B-91B4-FA83A91403D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3" name="Text Box 93">
          <a:extLst>
            <a:ext uri="{FF2B5EF4-FFF2-40B4-BE49-F238E27FC236}">
              <a16:creationId xmlns:a16="http://schemas.microsoft.com/office/drawing/2014/main" id="{D136642B-DB5F-49DF-A4E9-9CEB3768DD1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4" name="Text Box 94">
          <a:extLst>
            <a:ext uri="{FF2B5EF4-FFF2-40B4-BE49-F238E27FC236}">
              <a16:creationId xmlns:a16="http://schemas.microsoft.com/office/drawing/2014/main" id="{46502DAF-5BA1-4A32-98B5-EC035EA9BBF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5" name="Text Box 3">
          <a:extLst>
            <a:ext uri="{FF2B5EF4-FFF2-40B4-BE49-F238E27FC236}">
              <a16:creationId xmlns:a16="http://schemas.microsoft.com/office/drawing/2014/main" id="{D07D3F14-284D-4555-8B30-ED3F226606F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6" name="Text Box 4">
          <a:extLst>
            <a:ext uri="{FF2B5EF4-FFF2-40B4-BE49-F238E27FC236}">
              <a16:creationId xmlns:a16="http://schemas.microsoft.com/office/drawing/2014/main" id="{9289CBA7-EB8F-4A24-BCA8-F3A06BAA6C4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7" name="Text Box 5">
          <a:extLst>
            <a:ext uri="{FF2B5EF4-FFF2-40B4-BE49-F238E27FC236}">
              <a16:creationId xmlns:a16="http://schemas.microsoft.com/office/drawing/2014/main" id="{5995EA5F-99A9-4C66-8C90-6573BC4DE2D0}"/>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8" name="Text Box 6">
          <a:extLst>
            <a:ext uri="{FF2B5EF4-FFF2-40B4-BE49-F238E27FC236}">
              <a16:creationId xmlns:a16="http://schemas.microsoft.com/office/drawing/2014/main" id="{B08FCB45-8AC2-4090-825D-E79D9AD3E1A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39" name="Text Box 7">
          <a:extLst>
            <a:ext uri="{FF2B5EF4-FFF2-40B4-BE49-F238E27FC236}">
              <a16:creationId xmlns:a16="http://schemas.microsoft.com/office/drawing/2014/main" id="{C5ED27FC-A6A2-44DF-BB36-D411D2BAA94C}"/>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0" name="Text Box 8">
          <a:extLst>
            <a:ext uri="{FF2B5EF4-FFF2-40B4-BE49-F238E27FC236}">
              <a16:creationId xmlns:a16="http://schemas.microsoft.com/office/drawing/2014/main" id="{A481C318-9695-42CC-AD0A-0E57C9B6183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1" name="Text Box 9">
          <a:extLst>
            <a:ext uri="{FF2B5EF4-FFF2-40B4-BE49-F238E27FC236}">
              <a16:creationId xmlns:a16="http://schemas.microsoft.com/office/drawing/2014/main" id="{81BE673F-F6C8-4E35-A2F7-5B5A68DF527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2" name="Text Box 10">
          <a:extLst>
            <a:ext uri="{FF2B5EF4-FFF2-40B4-BE49-F238E27FC236}">
              <a16:creationId xmlns:a16="http://schemas.microsoft.com/office/drawing/2014/main" id="{DFD679EE-8AC8-4E8F-A4B7-2D7F46B8A27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3" name="Text Box 11">
          <a:extLst>
            <a:ext uri="{FF2B5EF4-FFF2-40B4-BE49-F238E27FC236}">
              <a16:creationId xmlns:a16="http://schemas.microsoft.com/office/drawing/2014/main" id="{EB7572F5-7D45-41BB-8064-923D5FF48A1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4" name="Text Box 12">
          <a:extLst>
            <a:ext uri="{FF2B5EF4-FFF2-40B4-BE49-F238E27FC236}">
              <a16:creationId xmlns:a16="http://schemas.microsoft.com/office/drawing/2014/main" id="{ADF73914-ED4C-4058-B56C-E70102CC182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5" name="Text Box 13">
          <a:extLst>
            <a:ext uri="{FF2B5EF4-FFF2-40B4-BE49-F238E27FC236}">
              <a16:creationId xmlns:a16="http://schemas.microsoft.com/office/drawing/2014/main" id="{FAEB2EA2-62E1-471E-9F5F-4AB73D44CCF7}"/>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6" name="Text Box 14">
          <a:extLst>
            <a:ext uri="{FF2B5EF4-FFF2-40B4-BE49-F238E27FC236}">
              <a16:creationId xmlns:a16="http://schemas.microsoft.com/office/drawing/2014/main" id="{0031005D-E678-4782-99D3-F0E3CA0D3AE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7" name="Text Box 15">
          <a:extLst>
            <a:ext uri="{FF2B5EF4-FFF2-40B4-BE49-F238E27FC236}">
              <a16:creationId xmlns:a16="http://schemas.microsoft.com/office/drawing/2014/main" id="{4C9D5079-9911-48F9-A550-5DAF889F2EDF}"/>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8" name="Text Box 16">
          <a:extLst>
            <a:ext uri="{FF2B5EF4-FFF2-40B4-BE49-F238E27FC236}">
              <a16:creationId xmlns:a16="http://schemas.microsoft.com/office/drawing/2014/main" id="{800504EB-49A8-48AD-A20A-B0346311BBA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49" name="Text Box 17">
          <a:extLst>
            <a:ext uri="{FF2B5EF4-FFF2-40B4-BE49-F238E27FC236}">
              <a16:creationId xmlns:a16="http://schemas.microsoft.com/office/drawing/2014/main" id="{6419C019-8195-4A8C-9430-62D67C6A18AB}"/>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0" name="Text Box 18">
          <a:extLst>
            <a:ext uri="{FF2B5EF4-FFF2-40B4-BE49-F238E27FC236}">
              <a16:creationId xmlns:a16="http://schemas.microsoft.com/office/drawing/2014/main" id="{4FE36113-63E7-4B45-8032-770AB8FE2235}"/>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1" name="Text Box 19">
          <a:extLst>
            <a:ext uri="{FF2B5EF4-FFF2-40B4-BE49-F238E27FC236}">
              <a16:creationId xmlns:a16="http://schemas.microsoft.com/office/drawing/2014/main" id="{B879C39D-00A5-436E-AB91-17329B8DBED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2" name="Text Box 20">
          <a:extLst>
            <a:ext uri="{FF2B5EF4-FFF2-40B4-BE49-F238E27FC236}">
              <a16:creationId xmlns:a16="http://schemas.microsoft.com/office/drawing/2014/main" id="{8F668B90-9AA3-42A7-B2F2-F1C563E7DA62}"/>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3" name="Text Box 21">
          <a:extLst>
            <a:ext uri="{FF2B5EF4-FFF2-40B4-BE49-F238E27FC236}">
              <a16:creationId xmlns:a16="http://schemas.microsoft.com/office/drawing/2014/main" id="{BF406592-E0CD-47F4-94B5-E65EA1AEDFD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4" name="Text Box 22">
          <a:extLst>
            <a:ext uri="{FF2B5EF4-FFF2-40B4-BE49-F238E27FC236}">
              <a16:creationId xmlns:a16="http://schemas.microsoft.com/office/drawing/2014/main" id="{62C81BD6-02C6-46E8-BF10-558E83FE93E6}"/>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5" name="Text Box 23">
          <a:extLst>
            <a:ext uri="{FF2B5EF4-FFF2-40B4-BE49-F238E27FC236}">
              <a16:creationId xmlns:a16="http://schemas.microsoft.com/office/drawing/2014/main" id="{10C601B4-F1A4-4262-B90F-B174DEC65CE4}"/>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6" name="Text Box 24">
          <a:extLst>
            <a:ext uri="{FF2B5EF4-FFF2-40B4-BE49-F238E27FC236}">
              <a16:creationId xmlns:a16="http://schemas.microsoft.com/office/drawing/2014/main" id="{AE12178C-CC64-4452-960C-1A3A79D9A969}"/>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7" name="Text Box 25">
          <a:extLst>
            <a:ext uri="{FF2B5EF4-FFF2-40B4-BE49-F238E27FC236}">
              <a16:creationId xmlns:a16="http://schemas.microsoft.com/office/drawing/2014/main" id="{8AED149B-F013-4B07-BA55-AE48E0740608}"/>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8" name="Text Box 48">
          <a:extLst>
            <a:ext uri="{FF2B5EF4-FFF2-40B4-BE49-F238E27FC236}">
              <a16:creationId xmlns:a16="http://schemas.microsoft.com/office/drawing/2014/main" id="{60B15C31-1937-4368-BCB4-66DF5E07682D}"/>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59" name="Text Box 93">
          <a:extLst>
            <a:ext uri="{FF2B5EF4-FFF2-40B4-BE49-F238E27FC236}">
              <a16:creationId xmlns:a16="http://schemas.microsoft.com/office/drawing/2014/main" id="{E8923B54-22E3-49B3-B6E2-753B6B6C0DDE}"/>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2162175</xdr:colOff>
      <xdr:row>53</xdr:row>
      <xdr:rowOff>0</xdr:rowOff>
    </xdr:from>
    <xdr:ext cx="76200" cy="327026"/>
    <xdr:sp macro="" textlink="">
      <xdr:nvSpPr>
        <xdr:cNvPr id="6160" name="Text Box 94">
          <a:extLst>
            <a:ext uri="{FF2B5EF4-FFF2-40B4-BE49-F238E27FC236}">
              <a16:creationId xmlns:a16="http://schemas.microsoft.com/office/drawing/2014/main" id="{7884BF8B-D489-4848-9DEE-6E0165152AC3}"/>
            </a:ext>
          </a:extLst>
        </xdr:cNvPr>
        <xdr:cNvSpPr txBox="1">
          <a:spLocks noChangeArrowheads="1"/>
        </xdr:cNvSpPr>
      </xdr:nvSpPr>
      <xdr:spPr bwMode="auto">
        <a:xfrm>
          <a:off x="1085850" y="12753975"/>
          <a:ext cx="76200" cy="327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1" name="Text Box 1">
          <a:extLst>
            <a:ext uri="{FF2B5EF4-FFF2-40B4-BE49-F238E27FC236}">
              <a16:creationId xmlns:a16="http://schemas.microsoft.com/office/drawing/2014/main" id="{EBD04E6A-7124-4670-A5B3-CCCAD6CB810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2" name="Text Box 118">
          <a:extLst>
            <a:ext uri="{FF2B5EF4-FFF2-40B4-BE49-F238E27FC236}">
              <a16:creationId xmlns:a16="http://schemas.microsoft.com/office/drawing/2014/main" id="{970EA0AA-E468-45E5-8F1F-E3AC073E770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3" name="Text Box 1">
          <a:extLst>
            <a:ext uri="{FF2B5EF4-FFF2-40B4-BE49-F238E27FC236}">
              <a16:creationId xmlns:a16="http://schemas.microsoft.com/office/drawing/2014/main" id="{74E6698E-4E61-4C0D-AD37-B2889035847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4" name="Text Box 118">
          <a:extLst>
            <a:ext uri="{FF2B5EF4-FFF2-40B4-BE49-F238E27FC236}">
              <a16:creationId xmlns:a16="http://schemas.microsoft.com/office/drawing/2014/main" id="{CDC76CF1-F9BE-4F45-BDAB-6A1EAC35C63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5" name="Text Box 1">
          <a:extLst>
            <a:ext uri="{FF2B5EF4-FFF2-40B4-BE49-F238E27FC236}">
              <a16:creationId xmlns:a16="http://schemas.microsoft.com/office/drawing/2014/main" id="{03147305-2578-43C3-A83A-F25E99916D1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6" name="Text Box 118">
          <a:extLst>
            <a:ext uri="{FF2B5EF4-FFF2-40B4-BE49-F238E27FC236}">
              <a16:creationId xmlns:a16="http://schemas.microsoft.com/office/drawing/2014/main" id="{24932904-14CC-4A02-83CE-2BF55655E26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67" name="Text Box 1">
          <a:extLst>
            <a:ext uri="{FF2B5EF4-FFF2-40B4-BE49-F238E27FC236}">
              <a16:creationId xmlns:a16="http://schemas.microsoft.com/office/drawing/2014/main" id="{BFCE7CA2-DF5F-4135-9832-5F0E0AC1FE7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68" name="Text Box 118">
          <a:extLst>
            <a:ext uri="{FF2B5EF4-FFF2-40B4-BE49-F238E27FC236}">
              <a16:creationId xmlns:a16="http://schemas.microsoft.com/office/drawing/2014/main" id="{DC8699EB-48BA-4EBB-BD89-04B43BBDE98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69" name="Text Box 1">
          <a:extLst>
            <a:ext uri="{FF2B5EF4-FFF2-40B4-BE49-F238E27FC236}">
              <a16:creationId xmlns:a16="http://schemas.microsoft.com/office/drawing/2014/main" id="{A55695D8-453E-454C-9936-F9822B229CE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70" name="Text Box 118">
          <a:extLst>
            <a:ext uri="{FF2B5EF4-FFF2-40B4-BE49-F238E27FC236}">
              <a16:creationId xmlns:a16="http://schemas.microsoft.com/office/drawing/2014/main" id="{C04E9C54-378A-4C66-88C1-67404450169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71" name="Text Box 1">
          <a:extLst>
            <a:ext uri="{FF2B5EF4-FFF2-40B4-BE49-F238E27FC236}">
              <a16:creationId xmlns:a16="http://schemas.microsoft.com/office/drawing/2014/main" id="{6A62474C-6C42-4497-B281-FF6E3EAA348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72" name="Text Box 118">
          <a:extLst>
            <a:ext uri="{FF2B5EF4-FFF2-40B4-BE49-F238E27FC236}">
              <a16:creationId xmlns:a16="http://schemas.microsoft.com/office/drawing/2014/main" id="{94B44C10-2520-4262-B9D6-4091C44C0FD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73" name="Text Box 1">
          <a:extLst>
            <a:ext uri="{FF2B5EF4-FFF2-40B4-BE49-F238E27FC236}">
              <a16:creationId xmlns:a16="http://schemas.microsoft.com/office/drawing/2014/main" id="{BEE3EE24-EE74-471A-8B95-DD0C7222602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74" name="Text Box 118">
          <a:extLst>
            <a:ext uri="{FF2B5EF4-FFF2-40B4-BE49-F238E27FC236}">
              <a16:creationId xmlns:a16="http://schemas.microsoft.com/office/drawing/2014/main" id="{88449CAF-1939-4673-B3C0-223F1B31A6E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75" name="Text Box 1">
          <a:extLst>
            <a:ext uri="{FF2B5EF4-FFF2-40B4-BE49-F238E27FC236}">
              <a16:creationId xmlns:a16="http://schemas.microsoft.com/office/drawing/2014/main" id="{CE8052AE-23E9-4C8F-9A55-3FF739C0D85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76" name="Text Box 118">
          <a:extLst>
            <a:ext uri="{FF2B5EF4-FFF2-40B4-BE49-F238E27FC236}">
              <a16:creationId xmlns:a16="http://schemas.microsoft.com/office/drawing/2014/main" id="{20C9DBA6-1877-4039-BFD5-F309486BF55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77" name="Text Box 1">
          <a:extLst>
            <a:ext uri="{FF2B5EF4-FFF2-40B4-BE49-F238E27FC236}">
              <a16:creationId xmlns:a16="http://schemas.microsoft.com/office/drawing/2014/main" id="{F1162B23-4404-4695-99EE-EDAED02D1E6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78" name="Text Box 118">
          <a:extLst>
            <a:ext uri="{FF2B5EF4-FFF2-40B4-BE49-F238E27FC236}">
              <a16:creationId xmlns:a16="http://schemas.microsoft.com/office/drawing/2014/main" id="{09ABF210-9D17-4107-A319-1F4C8F97EC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79" name="Text Box 1">
          <a:extLst>
            <a:ext uri="{FF2B5EF4-FFF2-40B4-BE49-F238E27FC236}">
              <a16:creationId xmlns:a16="http://schemas.microsoft.com/office/drawing/2014/main" id="{6778C96F-5C57-4CEB-99BA-F763AE78B1E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80" name="Text Box 118">
          <a:extLst>
            <a:ext uri="{FF2B5EF4-FFF2-40B4-BE49-F238E27FC236}">
              <a16:creationId xmlns:a16="http://schemas.microsoft.com/office/drawing/2014/main" id="{AB8A9B8F-AFDA-4795-97B3-69129187834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81" name="Text Box 1">
          <a:extLst>
            <a:ext uri="{FF2B5EF4-FFF2-40B4-BE49-F238E27FC236}">
              <a16:creationId xmlns:a16="http://schemas.microsoft.com/office/drawing/2014/main" id="{654DFACB-26AC-4C1A-9495-17E0359AB6F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82" name="Text Box 118">
          <a:extLst>
            <a:ext uri="{FF2B5EF4-FFF2-40B4-BE49-F238E27FC236}">
              <a16:creationId xmlns:a16="http://schemas.microsoft.com/office/drawing/2014/main" id="{5C955E29-A42A-4469-AF86-65DD005C3D3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83" name="Text Box 1">
          <a:extLst>
            <a:ext uri="{FF2B5EF4-FFF2-40B4-BE49-F238E27FC236}">
              <a16:creationId xmlns:a16="http://schemas.microsoft.com/office/drawing/2014/main" id="{4CF76349-027B-4250-8DAB-DDB7FDEF6BC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84" name="Text Box 118">
          <a:extLst>
            <a:ext uri="{FF2B5EF4-FFF2-40B4-BE49-F238E27FC236}">
              <a16:creationId xmlns:a16="http://schemas.microsoft.com/office/drawing/2014/main" id="{98CA72C0-235C-4AF1-9A36-DDAFA332285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85" name="Text Box 1">
          <a:extLst>
            <a:ext uri="{FF2B5EF4-FFF2-40B4-BE49-F238E27FC236}">
              <a16:creationId xmlns:a16="http://schemas.microsoft.com/office/drawing/2014/main" id="{1ECE1621-68CD-4130-AC90-CCF398876AA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86" name="Text Box 118">
          <a:extLst>
            <a:ext uri="{FF2B5EF4-FFF2-40B4-BE49-F238E27FC236}">
              <a16:creationId xmlns:a16="http://schemas.microsoft.com/office/drawing/2014/main" id="{CBF67F51-51F9-4C16-9DD1-80D77E467D2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87" name="Text Box 1">
          <a:extLst>
            <a:ext uri="{FF2B5EF4-FFF2-40B4-BE49-F238E27FC236}">
              <a16:creationId xmlns:a16="http://schemas.microsoft.com/office/drawing/2014/main" id="{B66DD9AF-6307-4C29-8A8C-32C4714E63B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88" name="Text Box 118">
          <a:extLst>
            <a:ext uri="{FF2B5EF4-FFF2-40B4-BE49-F238E27FC236}">
              <a16:creationId xmlns:a16="http://schemas.microsoft.com/office/drawing/2014/main" id="{5E30E470-3587-4D07-9026-741269CB28E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89" name="Text Box 1">
          <a:extLst>
            <a:ext uri="{FF2B5EF4-FFF2-40B4-BE49-F238E27FC236}">
              <a16:creationId xmlns:a16="http://schemas.microsoft.com/office/drawing/2014/main" id="{149AFB5A-36AB-469A-BE2B-1C7A06E0F48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190" name="Text Box 118">
          <a:extLst>
            <a:ext uri="{FF2B5EF4-FFF2-40B4-BE49-F238E27FC236}">
              <a16:creationId xmlns:a16="http://schemas.microsoft.com/office/drawing/2014/main" id="{3D557D6C-0A51-43C2-9D61-75D2739B204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91" name="Text Box 1">
          <a:extLst>
            <a:ext uri="{FF2B5EF4-FFF2-40B4-BE49-F238E27FC236}">
              <a16:creationId xmlns:a16="http://schemas.microsoft.com/office/drawing/2014/main" id="{FCE656EB-38E2-4392-8C5C-FC5D3C874EF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192" name="Text Box 118">
          <a:extLst>
            <a:ext uri="{FF2B5EF4-FFF2-40B4-BE49-F238E27FC236}">
              <a16:creationId xmlns:a16="http://schemas.microsoft.com/office/drawing/2014/main" id="{D5B5C463-F86B-4404-9C90-1B7C0032114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93" name="Text Box 1">
          <a:extLst>
            <a:ext uri="{FF2B5EF4-FFF2-40B4-BE49-F238E27FC236}">
              <a16:creationId xmlns:a16="http://schemas.microsoft.com/office/drawing/2014/main" id="{9A70FA0C-DD89-4D1F-A0DD-B364C3F3D24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94" name="Text Box 118">
          <a:extLst>
            <a:ext uri="{FF2B5EF4-FFF2-40B4-BE49-F238E27FC236}">
              <a16:creationId xmlns:a16="http://schemas.microsoft.com/office/drawing/2014/main" id="{70CC1C0F-7CA3-440A-9195-17558A90358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95" name="Text Box 1">
          <a:extLst>
            <a:ext uri="{FF2B5EF4-FFF2-40B4-BE49-F238E27FC236}">
              <a16:creationId xmlns:a16="http://schemas.microsoft.com/office/drawing/2014/main" id="{3D3944D4-BFC3-49B7-BB65-871B0649D77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196" name="Text Box 118">
          <a:extLst>
            <a:ext uri="{FF2B5EF4-FFF2-40B4-BE49-F238E27FC236}">
              <a16:creationId xmlns:a16="http://schemas.microsoft.com/office/drawing/2014/main" id="{B3C305F9-0585-4548-AD66-9D4C6911FE4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97" name="Text Box 1">
          <a:extLst>
            <a:ext uri="{FF2B5EF4-FFF2-40B4-BE49-F238E27FC236}">
              <a16:creationId xmlns:a16="http://schemas.microsoft.com/office/drawing/2014/main" id="{2A40B368-CFCF-404E-8B9C-F1F45865A14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98" name="Text Box 118">
          <a:extLst>
            <a:ext uri="{FF2B5EF4-FFF2-40B4-BE49-F238E27FC236}">
              <a16:creationId xmlns:a16="http://schemas.microsoft.com/office/drawing/2014/main" id="{50CF4EF3-186C-4285-A6B8-DB81DF79E0B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199" name="Text Box 1">
          <a:extLst>
            <a:ext uri="{FF2B5EF4-FFF2-40B4-BE49-F238E27FC236}">
              <a16:creationId xmlns:a16="http://schemas.microsoft.com/office/drawing/2014/main" id="{6553D393-3306-4EF2-B15E-1FCF52C5A0E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00" name="Text Box 118">
          <a:extLst>
            <a:ext uri="{FF2B5EF4-FFF2-40B4-BE49-F238E27FC236}">
              <a16:creationId xmlns:a16="http://schemas.microsoft.com/office/drawing/2014/main" id="{804E42CC-B772-45F5-BB8F-95436CE3699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1" name="Text Box 1">
          <a:extLst>
            <a:ext uri="{FF2B5EF4-FFF2-40B4-BE49-F238E27FC236}">
              <a16:creationId xmlns:a16="http://schemas.microsoft.com/office/drawing/2014/main" id="{8B716868-9545-4FD7-82F8-67E3972417B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2" name="Text Box 118">
          <a:extLst>
            <a:ext uri="{FF2B5EF4-FFF2-40B4-BE49-F238E27FC236}">
              <a16:creationId xmlns:a16="http://schemas.microsoft.com/office/drawing/2014/main" id="{04449181-C196-4FDE-BD07-5ABFC7F59B1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3" name="Text Box 1">
          <a:extLst>
            <a:ext uri="{FF2B5EF4-FFF2-40B4-BE49-F238E27FC236}">
              <a16:creationId xmlns:a16="http://schemas.microsoft.com/office/drawing/2014/main" id="{90F64B05-94E2-47D3-83CA-3A5ED54003A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4" name="Text Box 118">
          <a:extLst>
            <a:ext uri="{FF2B5EF4-FFF2-40B4-BE49-F238E27FC236}">
              <a16:creationId xmlns:a16="http://schemas.microsoft.com/office/drawing/2014/main" id="{1FC90076-AA83-4024-912F-0E48ECBBC23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5" name="Text Box 1">
          <a:extLst>
            <a:ext uri="{FF2B5EF4-FFF2-40B4-BE49-F238E27FC236}">
              <a16:creationId xmlns:a16="http://schemas.microsoft.com/office/drawing/2014/main" id="{E48CCF71-002A-404F-8BCD-BE93AF8BF01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06" name="Text Box 118">
          <a:extLst>
            <a:ext uri="{FF2B5EF4-FFF2-40B4-BE49-F238E27FC236}">
              <a16:creationId xmlns:a16="http://schemas.microsoft.com/office/drawing/2014/main" id="{60B809ED-13DF-4909-B013-C1544C840BE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07" name="Text Box 1">
          <a:extLst>
            <a:ext uri="{FF2B5EF4-FFF2-40B4-BE49-F238E27FC236}">
              <a16:creationId xmlns:a16="http://schemas.microsoft.com/office/drawing/2014/main" id="{8E5FE191-FD54-48D2-A197-D1D075D99BB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08" name="Text Box 1">
          <a:extLst>
            <a:ext uri="{FF2B5EF4-FFF2-40B4-BE49-F238E27FC236}">
              <a16:creationId xmlns:a16="http://schemas.microsoft.com/office/drawing/2014/main" id="{1C245A42-DC8D-4B05-B814-0C9918E27D4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09" name="Text Box 118">
          <a:extLst>
            <a:ext uri="{FF2B5EF4-FFF2-40B4-BE49-F238E27FC236}">
              <a16:creationId xmlns:a16="http://schemas.microsoft.com/office/drawing/2014/main" id="{28069296-03B4-4786-A2E3-DB929905E12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10" name="Text Box 1">
          <a:extLst>
            <a:ext uri="{FF2B5EF4-FFF2-40B4-BE49-F238E27FC236}">
              <a16:creationId xmlns:a16="http://schemas.microsoft.com/office/drawing/2014/main" id="{830E1E6C-92BD-4819-AE34-E5092F67A4B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11" name="Text Box 118">
          <a:extLst>
            <a:ext uri="{FF2B5EF4-FFF2-40B4-BE49-F238E27FC236}">
              <a16:creationId xmlns:a16="http://schemas.microsoft.com/office/drawing/2014/main" id="{2ECB3364-3425-42C5-BAD5-7ACF1AEC186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12" name="Text Box 1">
          <a:extLst>
            <a:ext uri="{FF2B5EF4-FFF2-40B4-BE49-F238E27FC236}">
              <a16:creationId xmlns:a16="http://schemas.microsoft.com/office/drawing/2014/main" id="{45DA551F-7480-42CD-9742-6CABF30C00B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13" name="Text Box 118">
          <a:extLst>
            <a:ext uri="{FF2B5EF4-FFF2-40B4-BE49-F238E27FC236}">
              <a16:creationId xmlns:a16="http://schemas.microsoft.com/office/drawing/2014/main" id="{CC059607-A715-444E-AFA8-DB411241888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14" name="Text Box 1">
          <a:extLst>
            <a:ext uri="{FF2B5EF4-FFF2-40B4-BE49-F238E27FC236}">
              <a16:creationId xmlns:a16="http://schemas.microsoft.com/office/drawing/2014/main" id="{6CF08CFF-973B-44AF-8C20-C3117341DB7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15" name="Text Box 118">
          <a:extLst>
            <a:ext uri="{FF2B5EF4-FFF2-40B4-BE49-F238E27FC236}">
              <a16:creationId xmlns:a16="http://schemas.microsoft.com/office/drawing/2014/main" id="{DA7CF9EE-61F6-4962-A745-D589639DBA4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16" name="Text Box 1">
          <a:extLst>
            <a:ext uri="{FF2B5EF4-FFF2-40B4-BE49-F238E27FC236}">
              <a16:creationId xmlns:a16="http://schemas.microsoft.com/office/drawing/2014/main" id="{AD94D92B-73A8-4D2E-8FFC-C26CEF86569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17" name="Text Box 118">
          <a:extLst>
            <a:ext uri="{FF2B5EF4-FFF2-40B4-BE49-F238E27FC236}">
              <a16:creationId xmlns:a16="http://schemas.microsoft.com/office/drawing/2014/main" id="{DAA6B07A-C984-483E-A287-2150565698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18" name="Text Box 1">
          <a:extLst>
            <a:ext uri="{FF2B5EF4-FFF2-40B4-BE49-F238E27FC236}">
              <a16:creationId xmlns:a16="http://schemas.microsoft.com/office/drawing/2014/main" id="{3E3EF94C-C121-46A1-B526-7262642F989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19" name="Text Box 118">
          <a:extLst>
            <a:ext uri="{FF2B5EF4-FFF2-40B4-BE49-F238E27FC236}">
              <a16:creationId xmlns:a16="http://schemas.microsoft.com/office/drawing/2014/main" id="{A141F439-3A01-438B-9A65-B1B642AED91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20" name="Text Box 1">
          <a:extLst>
            <a:ext uri="{FF2B5EF4-FFF2-40B4-BE49-F238E27FC236}">
              <a16:creationId xmlns:a16="http://schemas.microsoft.com/office/drawing/2014/main" id="{16C895F9-1CEE-42D5-A750-9CF9248B970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21" name="Text Box 118">
          <a:extLst>
            <a:ext uri="{FF2B5EF4-FFF2-40B4-BE49-F238E27FC236}">
              <a16:creationId xmlns:a16="http://schemas.microsoft.com/office/drawing/2014/main" id="{6D1F7E78-3026-4E11-B6BC-EBEB537D678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22" name="Text Box 1">
          <a:extLst>
            <a:ext uri="{FF2B5EF4-FFF2-40B4-BE49-F238E27FC236}">
              <a16:creationId xmlns:a16="http://schemas.microsoft.com/office/drawing/2014/main" id="{5199D2A6-9628-414C-B471-A79CBF946C8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23" name="Text Box 118">
          <a:extLst>
            <a:ext uri="{FF2B5EF4-FFF2-40B4-BE49-F238E27FC236}">
              <a16:creationId xmlns:a16="http://schemas.microsoft.com/office/drawing/2014/main" id="{20120A1B-0C8A-4157-B040-B2695D49846C}"/>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24" name="Text Box 1">
          <a:extLst>
            <a:ext uri="{FF2B5EF4-FFF2-40B4-BE49-F238E27FC236}">
              <a16:creationId xmlns:a16="http://schemas.microsoft.com/office/drawing/2014/main" id="{D1D422C8-1063-44AE-9123-EA9BDF08751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25" name="Text Box 118">
          <a:extLst>
            <a:ext uri="{FF2B5EF4-FFF2-40B4-BE49-F238E27FC236}">
              <a16:creationId xmlns:a16="http://schemas.microsoft.com/office/drawing/2014/main" id="{B508F478-EB0E-4C0F-B6EF-FFD86D1A186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26" name="Text Box 1">
          <a:extLst>
            <a:ext uri="{FF2B5EF4-FFF2-40B4-BE49-F238E27FC236}">
              <a16:creationId xmlns:a16="http://schemas.microsoft.com/office/drawing/2014/main" id="{F40F1F6A-23D2-4BEE-B323-1A56BB49D58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27" name="Text Box 118">
          <a:extLst>
            <a:ext uri="{FF2B5EF4-FFF2-40B4-BE49-F238E27FC236}">
              <a16:creationId xmlns:a16="http://schemas.microsoft.com/office/drawing/2014/main" id="{1AF7AD20-5D5B-4007-95FE-2712C709A70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28" name="Text Box 1">
          <a:extLst>
            <a:ext uri="{FF2B5EF4-FFF2-40B4-BE49-F238E27FC236}">
              <a16:creationId xmlns:a16="http://schemas.microsoft.com/office/drawing/2014/main" id="{AE1B6F30-8DE8-4805-9C24-2C55989E1F1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29" name="Text Box 118">
          <a:extLst>
            <a:ext uri="{FF2B5EF4-FFF2-40B4-BE49-F238E27FC236}">
              <a16:creationId xmlns:a16="http://schemas.microsoft.com/office/drawing/2014/main" id="{E762CDE6-A04F-4D32-B77F-FB22F64BB45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30" name="Text Box 1">
          <a:extLst>
            <a:ext uri="{FF2B5EF4-FFF2-40B4-BE49-F238E27FC236}">
              <a16:creationId xmlns:a16="http://schemas.microsoft.com/office/drawing/2014/main" id="{456801D4-09A7-4BCE-A6A7-E46C7AEE33C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31" name="Text Box 118">
          <a:extLst>
            <a:ext uri="{FF2B5EF4-FFF2-40B4-BE49-F238E27FC236}">
              <a16:creationId xmlns:a16="http://schemas.microsoft.com/office/drawing/2014/main" id="{FD98949F-3724-4AE3-8ECB-7DBBC953C73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2" name="Text Box 1">
          <a:extLst>
            <a:ext uri="{FF2B5EF4-FFF2-40B4-BE49-F238E27FC236}">
              <a16:creationId xmlns:a16="http://schemas.microsoft.com/office/drawing/2014/main" id="{E69B8603-C21B-42C7-BEC4-E45C7AC209A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3" name="Text Box 118">
          <a:extLst>
            <a:ext uri="{FF2B5EF4-FFF2-40B4-BE49-F238E27FC236}">
              <a16:creationId xmlns:a16="http://schemas.microsoft.com/office/drawing/2014/main" id="{AAF4E88C-BC63-490F-B6E7-2003FAE457E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4" name="Text Box 1">
          <a:extLst>
            <a:ext uri="{FF2B5EF4-FFF2-40B4-BE49-F238E27FC236}">
              <a16:creationId xmlns:a16="http://schemas.microsoft.com/office/drawing/2014/main" id="{CB9E4D0F-9E7A-4967-AEB0-4BEF3ADC13B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5" name="Text Box 118">
          <a:extLst>
            <a:ext uri="{FF2B5EF4-FFF2-40B4-BE49-F238E27FC236}">
              <a16:creationId xmlns:a16="http://schemas.microsoft.com/office/drawing/2014/main" id="{C5D87532-B4BB-4FB8-A491-C00FBF2A1F8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6" name="Text Box 1">
          <a:extLst>
            <a:ext uri="{FF2B5EF4-FFF2-40B4-BE49-F238E27FC236}">
              <a16:creationId xmlns:a16="http://schemas.microsoft.com/office/drawing/2014/main" id="{138B76EC-CC83-4100-B7D9-47FE0287635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37" name="Text Box 118">
          <a:extLst>
            <a:ext uri="{FF2B5EF4-FFF2-40B4-BE49-F238E27FC236}">
              <a16:creationId xmlns:a16="http://schemas.microsoft.com/office/drawing/2014/main" id="{0D273D83-CFB7-42A0-AFDE-FA7BE4EB63D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38" name="Text Box 1">
          <a:extLst>
            <a:ext uri="{FF2B5EF4-FFF2-40B4-BE49-F238E27FC236}">
              <a16:creationId xmlns:a16="http://schemas.microsoft.com/office/drawing/2014/main" id="{161ACEBD-31C3-4272-8B7D-4C10ADE3AAA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39" name="Text Box 118">
          <a:extLst>
            <a:ext uri="{FF2B5EF4-FFF2-40B4-BE49-F238E27FC236}">
              <a16:creationId xmlns:a16="http://schemas.microsoft.com/office/drawing/2014/main" id="{7EF5BFB3-A01E-47A5-8F87-0B08BDFC4EA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40" name="Text Box 1">
          <a:extLst>
            <a:ext uri="{FF2B5EF4-FFF2-40B4-BE49-F238E27FC236}">
              <a16:creationId xmlns:a16="http://schemas.microsoft.com/office/drawing/2014/main" id="{AEB2A8CA-42AB-4FDF-B56A-B66B75B5987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41" name="Text Box 118">
          <a:extLst>
            <a:ext uri="{FF2B5EF4-FFF2-40B4-BE49-F238E27FC236}">
              <a16:creationId xmlns:a16="http://schemas.microsoft.com/office/drawing/2014/main" id="{72503DE9-CBA6-4834-9D85-04BB2E0B159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42" name="Text Box 1">
          <a:extLst>
            <a:ext uri="{FF2B5EF4-FFF2-40B4-BE49-F238E27FC236}">
              <a16:creationId xmlns:a16="http://schemas.microsoft.com/office/drawing/2014/main" id="{05413F05-76F3-4EFA-8AC8-B51DA9D24C8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43" name="Text Box 118">
          <a:extLst>
            <a:ext uri="{FF2B5EF4-FFF2-40B4-BE49-F238E27FC236}">
              <a16:creationId xmlns:a16="http://schemas.microsoft.com/office/drawing/2014/main" id="{21081E46-5026-4805-8D14-1726D73A6BB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44" name="Text Box 1">
          <a:extLst>
            <a:ext uri="{FF2B5EF4-FFF2-40B4-BE49-F238E27FC236}">
              <a16:creationId xmlns:a16="http://schemas.microsoft.com/office/drawing/2014/main" id="{49149ACB-37EF-4F50-B817-7F1A46764DA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45" name="Text Box 118">
          <a:extLst>
            <a:ext uri="{FF2B5EF4-FFF2-40B4-BE49-F238E27FC236}">
              <a16:creationId xmlns:a16="http://schemas.microsoft.com/office/drawing/2014/main" id="{818DF6F3-4DC0-4D30-A039-39E2CA1F0AF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46" name="Text Box 1">
          <a:extLst>
            <a:ext uri="{FF2B5EF4-FFF2-40B4-BE49-F238E27FC236}">
              <a16:creationId xmlns:a16="http://schemas.microsoft.com/office/drawing/2014/main" id="{08B56C21-6A14-4D45-8024-5B44B5471FB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47" name="Text Box 118">
          <a:extLst>
            <a:ext uri="{FF2B5EF4-FFF2-40B4-BE49-F238E27FC236}">
              <a16:creationId xmlns:a16="http://schemas.microsoft.com/office/drawing/2014/main" id="{F397AAEE-02F2-4971-8CF2-36483C87524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48" name="Text Box 1">
          <a:extLst>
            <a:ext uri="{FF2B5EF4-FFF2-40B4-BE49-F238E27FC236}">
              <a16:creationId xmlns:a16="http://schemas.microsoft.com/office/drawing/2014/main" id="{AA83764A-5466-482F-B531-41C319487A5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49" name="Text Box 118">
          <a:extLst>
            <a:ext uri="{FF2B5EF4-FFF2-40B4-BE49-F238E27FC236}">
              <a16:creationId xmlns:a16="http://schemas.microsoft.com/office/drawing/2014/main" id="{38F65B10-1503-4F9B-BAEF-622475C0C06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50" name="Text Box 1">
          <a:extLst>
            <a:ext uri="{FF2B5EF4-FFF2-40B4-BE49-F238E27FC236}">
              <a16:creationId xmlns:a16="http://schemas.microsoft.com/office/drawing/2014/main" id="{B60D411C-28BD-4968-ADAC-2C63F1A8268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51" name="Text Box 118">
          <a:extLst>
            <a:ext uri="{FF2B5EF4-FFF2-40B4-BE49-F238E27FC236}">
              <a16:creationId xmlns:a16="http://schemas.microsoft.com/office/drawing/2014/main" id="{2C43FDC9-59A6-4EA7-B05B-353644C8079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52" name="Text Box 1">
          <a:extLst>
            <a:ext uri="{FF2B5EF4-FFF2-40B4-BE49-F238E27FC236}">
              <a16:creationId xmlns:a16="http://schemas.microsoft.com/office/drawing/2014/main" id="{EC32E775-1B14-40AF-BA70-64CA81E3979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53" name="Text Box 118">
          <a:extLst>
            <a:ext uri="{FF2B5EF4-FFF2-40B4-BE49-F238E27FC236}">
              <a16:creationId xmlns:a16="http://schemas.microsoft.com/office/drawing/2014/main" id="{96DC2478-A666-4E25-93F3-3707C356C48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54" name="Text Box 1">
          <a:extLst>
            <a:ext uri="{FF2B5EF4-FFF2-40B4-BE49-F238E27FC236}">
              <a16:creationId xmlns:a16="http://schemas.microsoft.com/office/drawing/2014/main" id="{BCA6BA67-BA6E-4E74-AD71-52EB07A4D87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55" name="Text Box 118">
          <a:extLst>
            <a:ext uri="{FF2B5EF4-FFF2-40B4-BE49-F238E27FC236}">
              <a16:creationId xmlns:a16="http://schemas.microsoft.com/office/drawing/2014/main" id="{90F9EC4A-6DCB-4EB0-9D17-1E794978B1BA}"/>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56" name="Text Box 1">
          <a:extLst>
            <a:ext uri="{FF2B5EF4-FFF2-40B4-BE49-F238E27FC236}">
              <a16:creationId xmlns:a16="http://schemas.microsoft.com/office/drawing/2014/main" id="{FE11E3FF-DE38-4E6A-B060-A19DA6F37BC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57" name="Text Box 118">
          <a:extLst>
            <a:ext uri="{FF2B5EF4-FFF2-40B4-BE49-F238E27FC236}">
              <a16:creationId xmlns:a16="http://schemas.microsoft.com/office/drawing/2014/main" id="{315E29F2-2AC0-4A98-A3F8-9F863187E56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58" name="Text Box 1">
          <a:extLst>
            <a:ext uri="{FF2B5EF4-FFF2-40B4-BE49-F238E27FC236}">
              <a16:creationId xmlns:a16="http://schemas.microsoft.com/office/drawing/2014/main" id="{39CEA26B-CA90-47C1-BCA1-5C90803BE3B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59" name="Text Box 118">
          <a:extLst>
            <a:ext uri="{FF2B5EF4-FFF2-40B4-BE49-F238E27FC236}">
              <a16:creationId xmlns:a16="http://schemas.microsoft.com/office/drawing/2014/main" id="{E68D7143-8808-45AB-A04D-83925484396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60" name="Text Box 1">
          <a:extLst>
            <a:ext uri="{FF2B5EF4-FFF2-40B4-BE49-F238E27FC236}">
              <a16:creationId xmlns:a16="http://schemas.microsoft.com/office/drawing/2014/main" id="{795AC017-FA68-481B-BAE8-0E2ABA9F74C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61" name="Text Box 118">
          <a:extLst>
            <a:ext uri="{FF2B5EF4-FFF2-40B4-BE49-F238E27FC236}">
              <a16:creationId xmlns:a16="http://schemas.microsoft.com/office/drawing/2014/main" id="{7D40B640-B948-4E2B-9712-F87E5B21D53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62" name="Text Box 1">
          <a:extLst>
            <a:ext uri="{FF2B5EF4-FFF2-40B4-BE49-F238E27FC236}">
              <a16:creationId xmlns:a16="http://schemas.microsoft.com/office/drawing/2014/main" id="{AC3FA701-0E04-4E0C-970B-5787D9ABE59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3" name="Text Box 1">
          <a:extLst>
            <a:ext uri="{FF2B5EF4-FFF2-40B4-BE49-F238E27FC236}">
              <a16:creationId xmlns:a16="http://schemas.microsoft.com/office/drawing/2014/main" id="{31FD5061-4568-4CB4-9CEE-5743681EBAF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4" name="Text Box 118">
          <a:extLst>
            <a:ext uri="{FF2B5EF4-FFF2-40B4-BE49-F238E27FC236}">
              <a16:creationId xmlns:a16="http://schemas.microsoft.com/office/drawing/2014/main" id="{AF2F5756-B0C2-4B73-BC35-029DB8A5282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5" name="Text Box 1">
          <a:extLst>
            <a:ext uri="{FF2B5EF4-FFF2-40B4-BE49-F238E27FC236}">
              <a16:creationId xmlns:a16="http://schemas.microsoft.com/office/drawing/2014/main" id="{4C386241-4FA0-4D0C-81A6-0A74E1073C5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6" name="Text Box 118">
          <a:extLst>
            <a:ext uri="{FF2B5EF4-FFF2-40B4-BE49-F238E27FC236}">
              <a16:creationId xmlns:a16="http://schemas.microsoft.com/office/drawing/2014/main" id="{B3FA3D50-D9E4-4A80-86C1-4B74E4805DC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7" name="Text Box 1">
          <a:extLst>
            <a:ext uri="{FF2B5EF4-FFF2-40B4-BE49-F238E27FC236}">
              <a16:creationId xmlns:a16="http://schemas.microsoft.com/office/drawing/2014/main" id="{58D470E6-8782-4E23-B7C4-E1CF0585947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68" name="Text Box 118">
          <a:extLst>
            <a:ext uri="{FF2B5EF4-FFF2-40B4-BE49-F238E27FC236}">
              <a16:creationId xmlns:a16="http://schemas.microsoft.com/office/drawing/2014/main" id="{7F88ED6D-4235-4EEF-A762-D13F6298C2C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69" name="Text Box 1">
          <a:extLst>
            <a:ext uri="{FF2B5EF4-FFF2-40B4-BE49-F238E27FC236}">
              <a16:creationId xmlns:a16="http://schemas.microsoft.com/office/drawing/2014/main" id="{CB16D231-75FF-46BE-9D02-B5EE65C0F13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70" name="Text Box 118">
          <a:extLst>
            <a:ext uri="{FF2B5EF4-FFF2-40B4-BE49-F238E27FC236}">
              <a16:creationId xmlns:a16="http://schemas.microsoft.com/office/drawing/2014/main" id="{F1C64088-5F0E-4EA9-843B-56E8A96B251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71" name="Text Box 1">
          <a:extLst>
            <a:ext uri="{FF2B5EF4-FFF2-40B4-BE49-F238E27FC236}">
              <a16:creationId xmlns:a16="http://schemas.microsoft.com/office/drawing/2014/main" id="{96A1FF4B-FB45-42CE-96E8-0F93244DE8B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72" name="Text Box 118">
          <a:extLst>
            <a:ext uri="{FF2B5EF4-FFF2-40B4-BE49-F238E27FC236}">
              <a16:creationId xmlns:a16="http://schemas.microsoft.com/office/drawing/2014/main" id="{6594414C-66E7-40A7-B39A-46802C05963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73" name="Text Box 1">
          <a:extLst>
            <a:ext uri="{FF2B5EF4-FFF2-40B4-BE49-F238E27FC236}">
              <a16:creationId xmlns:a16="http://schemas.microsoft.com/office/drawing/2014/main" id="{EF887011-C439-4C2D-BBB0-127578A828E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74" name="Text Box 118">
          <a:extLst>
            <a:ext uri="{FF2B5EF4-FFF2-40B4-BE49-F238E27FC236}">
              <a16:creationId xmlns:a16="http://schemas.microsoft.com/office/drawing/2014/main" id="{FE21A534-C5B2-4B01-B8CF-92985EFD064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75" name="Text Box 1">
          <a:extLst>
            <a:ext uri="{FF2B5EF4-FFF2-40B4-BE49-F238E27FC236}">
              <a16:creationId xmlns:a16="http://schemas.microsoft.com/office/drawing/2014/main" id="{4745D5E3-AB3B-4078-AACE-81201668743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76" name="Text Box 118">
          <a:extLst>
            <a:ext uri="{FF2B5EF4-FFF2-40B4-BE49-F238E27FC236}">
              <a16:creationId xmlns:a16="http://schemas.microsoft.com/office/drawing/2014/main" id="{1D630361-5E7A-4776-AF5F-789B7E73A2C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77" name="Text Box 1">
          <a:extLst>
            <a:ext uri="{FF2B5EF4-FFF2-40B4-BE49-F238E27FC236}">
              <a16:creationId xmlns:a16="http://schemas.microsoft.com/office/drawing/2014/main" id="{EC2AB89D-FD4C-452E-A2A2-F4ECDC2754E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78" name="Text Box 118">
          <a:extLst>
            <a:ext uri="{FF2B5EF4-FFF2-40B4-BE49-F238E27FC236}">
              <a16:creationId xmlns:a16="http://schemas.microsoft.com/office/drawing/2014/main" id="{39899817-5FA0-4A8E-AED6-F7AF8E38F00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79" name="Text Box 1">
          <a:extLst>
            <a:ext uri="{FF2B5EF4-FFF2-40B4-BE49-F238E27FC236}">
              <a16:creationId xmlns:a16="http://schemas.microsoft.com/office/drawing/2014/main" id="{0E516D8C-8E89-4B3E-9616-C75F8D5DA94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80" name="Text Box 118">
          <a:extLst>
            <a:ext uri="{FF2B5EF4-FFF2-40B4-BE49-F238E27FC236}">
              <a16:creationId xmlns:a16="http://schemas.microsoft.com/office/drawing/2014/main" id="{7FBDD798-B53D-4847-B9A8-8EEC249DBB9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81" name="Text Box 1">
          <a:extLst>
            <a:ext uri="{FF2B5EF4-FFF2-40B4-BE49-F238E27FC236}">
              <a16:creationId xmlns:a16="http://schemas.microsoft.com/office/drawing/2014/main" id="{0406975A-F0A4-4411-95F5-487796FC557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82" name="Text Box 118">
          <a:extLst>
            <a:ext uri="{FF2B5EF4-FFF2-40B4-BE49-F238E27FC236}">
              <a16:creationId xmlns:a16="http://schemas.microsoft.com/office/drawing/2014/main" id="{13466824-0B4A-4684-8C7D-DC9C103CEA6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83" name="Text Box 1">
          <a:extLst>
            <a:ext uri="{FF2B5EF4-FFF2-40B4-BE49-F238E27FC236}">
              <a16:creationId xmlns:a16="http://schemas.microsoft.com/office/drawing/2014/main" id="{D936CF68-B097-4D57-876D-BE84A965821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84" name="Text Box 118">
          <a:extLst>
            <a:ext uri="{FF2B5EF4-FFF2-40B4-BE49-F238E27FC236}">
              <a16:creationId xmlns:a16="http://schemas.microsoft.com/office/drawing/2014/main" id="{0B31646A-7E7D-40C3-A9E3-B79FC4E94A4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85" name="Text Box 1">
          <a:extLst>
            <a:ext uri="{FF2B5EF4-FFF2-40B4-BE49-F238E27FC236}">
              <a16:creationId xmlns:a16="http://schemas.microsoft.com/office/drawing/2014/main" id="{8D8933FB-C7FC-4617-98C8-E7988512D21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286" name="Text Box 118">
          <a:extLst>
            <a:ext uri="{FF2B5EF4-FFF2-40B4-BE49-F238E27FC236}">
              <a16:creationId xmlns:a16="http://schemas.microsoft.com/office/drawing/2014/main" id="{01E9E09C-E7E5-418E-8A68-BDAD8FDEA03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87" name="Text Box 1">
          <a:extLst>
            <a:ext uri="{FF2B5EF4-FFF2-40B4-BE49-F238E27FC236}">
              <a16:creationId xmlns:a16="http://schemas.microsoft.com/office/drawing/2014/main" id="{38500BF2-801D-4EC3-8652-A4F7543A303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88" name="Text Box 118">
          <a:extLst>
            <a:ext uri="{FF2B5EF4-FFF2-40B4-BE49-F238E27FC236}">
              <a16:creationId xmlns:a16="http://schemas.microsoft.com/office/drawing/2014/main" id="{F49B9892-DE7E-4E55-BF74-BA40EDEE50F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89" name="Text Box 1">
          <a:extLst>
            <a:ext uri="{FF2B5EF4-FFF2-40B4-BE49-F238E27FC236}">
              <a16:creationId xmlns:a16="http://schemas.microsoft.com/office/drawing/2014/main" id="{8AC3EB8F-CDB2-495F-B235-3C9EAD20C9F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290" name="Text Box 118">
          <a:extLst>
            <a:ext uri="{FF2B5EF4-FFF2-40B4-BE49-F238E27FC236}">
              <a16:creationId xmlns:a16="http://schemas.microsoft.com/office/drawing/2014/main" id="{2EF10126-5F7E-4207-AC48-3148FE4312E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91" name="Text Box 1">
          <a:extLst>
            <a:ext uri="{FF2B5EF4-FFF2-40B4-BE49-F238E27FC236}">
              <a16:creationId xmlns:a16="http://schemas.microsoft.com/office/drawing/2014/main" id="{FAC393A3-4939-4D9C-B40C-6549EBE1D6F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92" name="Text Box 118">
          <a:extLst>
            <a:ext uri="{FF2B5EF4-FFF2-40B4-BE49-F238E27FC236}">
              <a16:creationId xmlns:a16="http://schemas.microsoft.com/office/drawing/2014/main" id="{6225B0AD-14B2-4A87-AE89-E3C6FB7E154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293" name="Text Box 1">
          <a:extLst>
            <a:ext uri="{FF2B5EF4-FFF2-40B4-BE49-F238E27FC236}">
              <a16:creationId xmlns:a16="http://schemas.microsoft.com/office/drawing/2014/main" id="{2D34D57A-236C-4494-B74B-60FFE790DFB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4" name="Text Box 1">
          <a:extLst>
            <a:ext uri="{FF2B5EF4-FFF2-40B4-BE49-F238E27FC236}">
              <a16:creationId xmlns:a16="http://schemas.microsoft.com/office/drawing/2014/main" id="{5BD76386-C121-4FEC-AC16-7310797F434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5" name="Text Box 118">
          <a:extLst>
            <a:ext uri="{FF2B5EF4-FFF2-40B4-BE49-F238E27FC236}">
              <a16:creationId xmlns:a16="http://schemas.microsoft.com/office/drawing/2014/main" id="{FAC78456-E0DC-4DF4-A48D-53DE12A83A5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6" name="Text Box 1">
          <a:extLst>
            <a:ext uri="{FF2B5EF4-FFF2-40B4-BE49-F238E27FC236}">
              <a16:creationId xmlns:a16="http://schemas.microsoft.com/office/drawing/2014/main" id="{950308DE-16CB-4C40-8819-A6896566D77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7" name="Text Box 118">
          <a:extLst>
            <a:ext uri="{FF2B5EF4-FFF2-40B4-BE49-F238E27FC236}">
              <a16:creationId xmlns:a16="http://schemas.microsoft.com/office/drawing/2014/main" id="{26543EBC-7D39-4877-8D96-0FA9E58F8A7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8" name="Text Box 1">
          <a:extLst>
            <a:ext uri="{FF2B5EF4-FFF2-40B4-BE49-F238E27FC236}">
              <a16:creationId xmlns:a16="http://schemas.microsoft.com/office/drawing/2014/main" id="{6037B45B-ADAE-41BF-8DA2-EF1AADD6A6A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299" name="Text Box 118">
          <a:extLst>
            <a:ext uri="{FF2B5EF4-FFF2-40B4-BE49-F238E27FC236}">
              <a16:creationId xmlns:a16="http://schemas.microsoft.com/office/drawing/2014/main" id="{27FAD95C-D8D0-4B65-987A-187254CB749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00" name="Text Box 1">
          <a:extLst>
            <a:ext uri="{FF2B5EF4-FFF2-40B4-BE49-F238E27FC236}">
              <a16:creationId xmlns:a16="http://schemas.microsoft.com/office/drawing/2014/main" id="{BED05F77-1B30-41B2-9686-8B41F43CC5F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01" name="Text Box 118">
          <a:extLst>
            <a:ext uri="{FF2B5EF4-FFF2-40B4-BE49-F238E27FC236}">
              <a16:creationId xmlns:a16="http://schemas.microsoft.com/office/drawing/2014/main" id="{B85CA27D-03CA-431A-9758-0338A711953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02" name="Text Box 1">
          <a:extLst>
            <a:ext uri="{FF2B5EF4-FFF2-40B4-BE49-F238E27FC236}">
              <a16:creationId xmlns:a16="http://schemas.microsoft.com/office/drawing/2014/main" id="{80D64609-C3AD-45F6-99BE-2BE96D2A63D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03" name="Text Box 118">
          <a:extLst>
            <a:ext uri="{FF2B5EF4-FFF2-40B4-BE49-F238E27FC236}">
              <a16:creationId xmlns:a16="http://schemas.microsoft.com/office/drawing/2014/main" id="{7E4EC642-147E-4E55-9840-49529C220BE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04" name="Text Box 1">
          <a:extLst>
            <a:ext uri="{FF2B5EF4-FFF2-40B4-BE49-F238E27FC236}">
              <a16:creationId xmlns:a16="http://schemas.microsoft.com/office/drawing/2014/main" id="{61196609-E24B-4FA3-8BA5-F8C91554B01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05" name="Text Box 118">
          <a:extLst>
            <a:ext uri="{FF2B5EF4-FFF2-40B4-BE49-F238E27FC236}">
              <a16:creationId xmlns:a16="http://schemas.microsoft.com/office/drawing/2014/main" id="{CF5E60EB-50F8-41DC-A0D5-B71149D3118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06" name="Text Box 1">
          <a:extLst>
            <a:ext uri="{FF2B5EF4-FFF2-40B4-BE49-F238E27FC236}">
              <a16:creationId xmlns:a16="http://schemas.microsoft.com/office/drawing/2014/main" id="{4B711D84-3211-4791-A9D7-0C87C4759A9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07" name="Text Box 118">
          <a:extLst>
            <a:ext uri="{FF2B5EF4-FFF2-40B4-BE49-F238E27FC236}">
              <a16:creationId xmlns:a16="http://schemas.microsoft.com/office/drawing/2014/main" id="{7233C883-4091-40F6-8D01-66558439AED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08" name="Text Box 1">
          <a:extLst>
            <a:ext uri="{FF2B5EF4-FFF2-40B4-BE49-F238E27FC236}">
              <a16:creationId xmlns:a16="http://schemas.microsoft.com/office/drawing/2014/main" id="{688B9896-96D1-45A0-B56E-16C8F0737E2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09" name="Text Box 118">
          <a:extLst>
            <a:ext uri="{FF2B5EF4-FFF2-40B4-BE49-F238E27FC236}">
              <a16:creationId xmlns:a16="http://schemas.microsoft.com/office/drawing/2014/main" id="{D1AF8ACD-DCD9-4713-AAFE-8AFB66DF52E7}"/>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0" name="Text Box 1">
          <a:extLst>
            <a:ext uri="{FF2B5EF4-FFF2-40B4-BE49-F238E27FC236}">
              <a16:creationId xmlns:a16="http://schemas.microsoft.com/office/drawing/2014/main" id="{D60B87D9-CF96-4DE8-93D2-FD47F3D6494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1" name="Text Box 118">
          <a:extLst>
            <a:ext uri="{FF2B5EF4-FFF2-40B4-BE49-F238E27FC236}">
              <a16:creationId xmlns:a16="http://schemas.microsoft.com/office/drawing/2014/main" id="{86488781-5B86-4259-9FDC-6F369CFF568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2" name="Text Box 1">
          <a:extLst>
            <a:ext uri="{FF2B5EF4-FFF2-40B4-BE49-F238E27FC236}">
              <a16:creationId xmlns:a16="http://schemas.microsoft.com/office/drawing/2014/main" id="{CEB5B43A-8A99-42A4-AEE8-27206B5B3BA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3" name="Text Box 118">
          <a:extLst>
            <a:ext uri="{FF2B5EF4-FFF2-40B4-BE49-F238E27FC236}">
              <a16:creationId xmlns:a16="http://schemas.microsoft.com/office/drawing/2014/main" id="{66C24CA3-8019-4D3C-BF8B-973669CC19B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4" name="Text Box 1">
          <a:extLst>
            <a:ext uri="{FF2B5EF4-FFF2-40B4-BE49-F238E27FC236}">
              <a16:creationId xmlns:a16="http://schemas.microsoft.com/office/drawing/2014/main" id="{2B94891E-F181-4998-93E5-8A5D77A38DD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15" name="Text Box 118">
          <a:extLst>
            <a:ext uri="{FF2B5EF4-FFF2-40B4-BE49-F238E27FC236}">
              <a16:creationId xmlns:a16="http://schemas.microsoft.com/office/drawing/2014/main" id="{E3B63A64-4E9A-4FB0-8E94-0C4AF9A2C7A4}"/>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16" name="Text Box 1">
          <a:extLst>
            <a:ext uri="{FF2B5EF4-FFF2-40B4-BE49-F238E27FC236}">
              <a16:creationId xmlns:a16="http://schemas.microsoft.com/office/drawing/2014/main" id="{E871D287-85CA-4408-AD06-8B37EE9B6C37}"/>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17" name="Text Box 118">
          <a:extLst>
            <a:ext uri="{FF2B5EF4-FFF2-40B4-BE49-F238E27FC236}">
              <a16:creationId xmlns:a16="http://schemas.microsoft.com/office/drawing/2014/main" id="{DEA186AB-534E-4A73-87CB-340D102F322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18" name="Text Box 1">
          <a:extLst>
            <a:ext uri="{FF2B5EF4-FFF2-40B4-BE49-F238E27FC236}">
              <a16:creationId xmlns:a16="http://schemas.microsoft.com/office/drawing/2014/main" id="{47701434-BDAF-45C7-B382-8DF3D601C44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19" name="Text Box 118">
          <a:extLst>
            <a:ext uri="{FF2B5EF4-FFF2-40B4-BE49-F238E27FC236}">
              <a16:creationId xmlns:a16="http://schemas.microsoft.com/office/drawing/2014/main" id="{1A8FCFCC-026B-46C2-B008-F10A56F9D3C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20" name="Text Box 1">
          <a:extLst>
            <a:ext uri="{FF2B5EF4-FFF2-40B4-BE49-F238E27FC236}">
              <a16:creationId xmlns:a16="http://schemas.microsoft.com/office/drawing/2014/main" id="{B55C6CFF-CACB-4CDC-A74A-E5BA2D0E156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21" name="Text Box 118">
          <a:extLst>
            <a:ext uri="{FF2B5EF4-FFF2-40B4-BE49-F238E27FC236}">
              <a16:creationId xmlns:a16="http://schemas.microsoft.com/office/drawing/2014/main" id="{4E9E9348-C0D4-409D-9E91-FE37DB7ECC9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22" name="Text Box 1">
          <a:extLst>
            <a:ext uri="{FF2B5EF4-FFF2-40B4-BE49-F238E27FC236}">
              <a16:creationId xmlns:a16="http://schemas.microsoft.com/office/drawing/2014/main" id="{57009BE6-721E-4AA8-91EB-88F46781F95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23" name="Text Box 118">
          <a:extLst>
            <a:ext uri="{FF2B5EF4-FFF2-40B4-BE49-F238E27FC236}">
              <a16:creationId xmlns:a16="http://schemas.microsoft.com/office/drawing/2014/main" id="{416CB578-C29B-4994-B0B3-95D8E98FA01A}"/>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24" name="Text Box 1">
          <a:extLst>
            <a:ext uri="{FF2B5EF4-FFF2-40B4-BE49-F238E27FC236}">
              <a16:creationId xmlns:a16="http://schemas.microsoft.com/office/drawing/2014/main" id="{002134B5-6D7E-47A3-A4E7-D8876E55151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25" name="Text Box 1">
          <a:extLst>
            <a:ext uri="{FF2B5EF4-FFF2-40B4-BE49-F238E27FC236}">
              <a16:creationId xmlns:a16="http://schemas.microsoft.com/office/drawing/2014/main" id="{7B21ADBA-1D68-41A1-A079-B272F449D87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26" name="Text Box 118">
          <a:extLst>
            <a:ext uri="{FF2B5EF4-FFF2-40B4-BE49-F238E27FC236}">
              <a16:creationId xmlns:a16="http://schemas.microsoft.com/office/drawing/2014/main" id="{3BBDCAD8-5082-4D5F-90DE-DADBBE88525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27" name="Text Box 1">
          <a:extLst>
            <a:ext uri="{FF2B5EF4-FFF2-40B4-BE49-F238E27FC236}">
              <a16:creationId xmlns:a16="http://schemas.microsoft.com/office/drawing/2014/main" id="{650900D1-3B14-4EDE-9079-3159486A03E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28" name="Text Box 118">
          <a:extLst>
            <a:ext uri="{FF2B5EF4-FFF2-40B4-BE49-F238E27FC236}">
              <a16:creationId xmlns:a16="http://schemas.microsoft.com/office/drawing/2014/main" id="{D39C686B-F5DC-4356-A7BE-2E75B0EEB51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29" name="Text Box 1">
          <a:extLst>
            <a:ext uri="{FF2B5EF4-FFF2-40B4-BE49-F238E27FC236}">
              <a16:creationId xmlns:a16="http://schemas.microsoft.com/office/drawing/2014/main" id="{93096AE3-44A5-4D86-8C8C-A9BE263EAAE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30" name="Text Box 118">
          <a:extLst>
            <a:ext uri="{FF2B5EF4-FFF2-40B4-BE49-F238E27FC236}">
              <a16:creationId xmlns:a16="http://schemas.microsoft.com/office/drawing/2014/main" id="{C3499DBF-48B8-4AAC-BC07-9AC69E49C8D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31" name="Text Box 1">
          <a:extLst>
            <a:ext uri="{FF2B5EF4-FFF2-40B4-BE49-F238E27FC236}">
              <a16:creationId xmlns:a16="http://schemas.microsoft.com/office/drawing/2014/main" id="{570B4A9D-1FE9-4B02-B672-2D9FF952081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32" name="Text Box 118">
          <a:extLst>
            <a:ext uri="{FF2B5EF4-FFF2-40B4-BE49-F238E27FC236}">
              <a16:creationId xmlns:a16="http://schemas.microsoft.com/office/drawing/2014/main" id="{848E7D5B-9263-4559-9E58-48E59AA10CF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33" name="Text Box 1">
          <a:extLst>
            <a:ext uri="{FF2B5EF4-FFF2-40B4-BE49-F238E27FC236}">
              <a16:creationId xmlns:a16="http://schemas.microsoft.com/office/drawing/2014/main" id="{4E02B0C3-9D89-441F-BC4A-EEC943E040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34" name="Text Box 118">
          <a:extLst>
            <a:ext uri="{FF2B5EF4-FFF2-40B4-BE49-F238E27FC236}">
              <a16:creationId xmlns:a16="http://schemas.microsoft.com/office/drawing/2014/main" id="{B536D2A4-B581-47BB-AAED-2B6828E6566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35" name="Text Box 1">
          <a:extLst>
            <a:ext uri="{FF2B5EF4-FFF2-40B4-BE49-F238E27FC236}">
              <a16:creationId xmlns:a16="http://schemas.microsoft.com/office/drawing/2014/main" id="{C6931BD9-F61E-4C29-9376-D7DD145931F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36" name="Text Box 118">
          <a:extLst>
            <a:ext uri="{FF2B5EF4-FFF2-40B4-BE49-F238E27FC236}">
              <a16:creationId xmlns:a16="http://schemas.microsoft.com/office/drawing/2014/main" id="{9F8DA9DB-CBC2-40E9-BCB9-2432B5092ED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37" name="Text Box 1">
          <a:extLst>
            <a:ext uri="{FF2B5EF4-FFF2-40B4-BE49-F238E27FC236}">
              <a16:creationId xmlns:a16="http://schemas.microsoft.com/office/drawing/2014/main" id="{E9194F0D-6376-4DD8-BBD7-FFE053166D0F}"/>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38" name="Text Box 118">
          <a:extLst>
            <a:ext uri="{FF2B5EF4-FFF2-40B4-BE49-F238E27FC236}">
              <a16:creationId xmlns:a16="http://schemas.microsoft.com/office/drawing/2014/main" id="{6B7D577C-CBBC-4203-87BF-242B1ED945A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39" name="Text Box 1">
          <a:extLst>
            <a:ext uri="{FF2B5EF4-FFF2-40B4-BE49-F238E27FC236}">
              <a16:creationId xmlns:a16="http://schemas.microsoft.com/office/drawing/2014/main" id="{CF249684-5C47-4F31-8697-CAEE7411AE4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40" name="Text Box 118">
          <a:extLst>
            <a:ext uri="{FF2B5EF4-FFF2-40B4-BE49-F238E27FC236}">
              <a16:creationId xmlns:a16="http://schemas.microsoft.com/office/drawing/2014/main" id="{35CEDBD3-DC23-4FA9-8DF6-61C17515BA7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1" name="Text Box 1">
          <a:extLst>
            <a:ext uri="{FF2B5EF4-FFF2-40B4-BE49-F238E27FC236}">
              <a16:creationId xmlns:a16="http://schemas.microsoft.com/office/drawing/2014/main" id="{EBBF22F2-7F23-4494-B532-F3DBA07DA6E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2" name="Text Box 118">
          <a:extLst>
            <a:ext uri="{FF2B5EF4-FFF2-40B4-BE49-F238E27FC236}">
              <a16:creationId xmlns:a16="http://schemas.microsoft.com/office/drawing/2014/main" id="{4A092D56-CAAD-4246-B3B1-438B4E26C4E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3" name="Text Box 1">
          <a:extLst>
            <a:ext uri="{FF2B5EF4-FFF2-40B4-BE49-F238E27FC236}">
              <a16:creationId xmlns:a16="http://schemas.microsoft.com/office/drawing/2014/main" id="{37BC6CEC-4B1A-486F-AC31-C5C51E4EC0C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4" name="Text Box 118">
          <a:extLst>
            <a:ext uri="{FF2B5EF4-FFF2-40B4-BE49-F238E27FC236}">
              <a16:creationId xmlns:a16="http://schemas.microsoft.com/office/drawing/2014/main" id="{5F98130B-5351-4A23-8190-0115A484BA1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5" name="Text Box 1">
          <a:extLst>
            <a:ext uri="{FF2B5EF4-FFF2-40B4-BE49-F238E27FC236}">
              <a16:creationId xmlns:a16="http://schemas.microsoft.com/office/drawing/2014/main" id="{CA22B7E5-7EC8-4FE4-B3F8-D6F3F7C4F61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46" name="Text Box 118">
          <a:extLst>
            <a:ext uri="{FF2B5EF4-FFF2-40B4-BE49-F238E27FC236}">
              <a16:creationId xmlns:a16="http://schemas.microsoft.com/office/drawing/2014/main" id="{8D749373-F29B-49F4-8993-DEC9EC0FD9A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47" name="Text Box 1">
          <a:extLst>
            <a:ext uri="{FF2B5EF4-FFF2-40B4-BE49-F238E27FC236}">
              <a16:creationId xmlns:a16="http://schemas.microsoft.com/office/drawing/2014/main" id="{26ABE2E8-E151-4E19-868C-CB34481C76E5}"/>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48" name="Text Box 118">
          <a:extLst>
            <a:ext uri="{FF2B5EF4-FFF2-40B4-BE49-F238E27FC236}">
              <a16:creationId xmlns:a16="http://schemas.microsoft.com/office/drawing/2014/main" id="{3E61DC3A-E877-46D5-9CC0-A0BD3A813708}"/>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49" name="Text Box 1">
          <a:extLst>
            <a:ext uri="{FF2B5EF4-FFF2-40B4-BE49-F238E27FC236}">
              <a16:creationId xmlns:a16="http://schemas.microsoft.com/office/drawing/2014/main" id="{D28FE361-2CE8-42A4-85B4-FC13A9228FC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50" name="Text Box 118">
          <a:extLst>
            <a:ext uri="{FF2B5EF4-FFF2-40B4-BE49-F238E27FC236}">
              <a16:creationId xmlns:a16="http://schemas.microsoft.com/office/drawing/2014/main" id="{203826A5-9436-4436-9AA5-7B1C7F74348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51" name="Text Box 1">
          <a:extLst>
            <a:ext uri="{FF2B5EF4-FFF2-40B4-BE49-F238E27FC236}">
              <a16:creationId xmlns:a16="http://schemas.microsoft.com/office/drawing/2014/main" id="{85E5BD67-E8E1-4093-A326-186CD15D659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52" name="Text Box 118">
          <a:extLst>
            <a:ext uri="{FF2B5EF4-FFF2-40B4-BE49-F238E27FC236}">
              <a16:creationId xmlns:a16="http://schemas.microsoft.com/office/drawing/2014/main" id="{2FA2660F-292F-4CAA-8FE0-F637D29E90B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53" name="Text Box 1">
          <a:extLst>
            <a:ext uri="{FF2B5EF4-FFF2-40B4-BE49-F238E27FC236}">
              <a16:creationId xmlns:a16="http://schemas.microsoft.com/office/drawing/2014/main" id="{B2A15E47-A23F-4222-8967-FA13E52C163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54" name="Text Box 118">
          <a:extLst>
            <a:ext uri="{FF2B5EF4-FFF2-40B4-BE49-F238E27FC236}">
              <a16:creationId xmlns:a16="http://schemas.microsoft.com/office/drawing/2014/main" id="{0FFE7725-B56C-4B66-8F51-1669782BE76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55" name="Text Box 1">
          <a:extLst>
            <a:ext uri="{FF2B5EF4-FFF2-40B4-BE49-F238E27FC236}">
              <a16:creationId xmlns:a16="http://schemas.microsoft.com/office/drawing/2014/main" id="{79A61952-C394-4351-B091-C54E3932428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56" name="Text Box 1">
          <a:extLst>
            <a:ext uri="{FF2B5EF4-FFF2-40B4-BE49-F238E27FC236}">
              <a16:creationId xmlns:a16="http://schemas.microsoft.com/office/drawing/2014/main" id="{0D2328D2-A27A-4393-84D6-D3D19941B8C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57" name="Text Box 118">
          <a:extLst>
            <a:ext uri="{FF2B5EF4-FFF2-40B4-BE49-F238E27FC236}">
              <a16:creationId xmlns:a16="http://schemas.microsoft.com/office/drawing/2014/main" id="{64485D58-4247-44F2-A317-B9C50F8B6F3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58" name="Text Box 1">
          <a:extLst>
            <a:ext uri="{FF2B5EF4-FFF2-40B4-BE49-F238E27FC236}">
              <a16:creationId xmlns:a16="http://schemas.microsoft.com/office/drawing/2014/main" id="{E4409633-D686-4C68-9CF2-12283B20D98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59" name="Text Box 118">
          <a:extLst>
            <a:ext uri="{FF2B5EF4-FFF2-40B4-BE49-F238E27FC236}">
              <a16:creationId xmlns:a16="http://schemas.microsoft.com/office/drawing/2014/main" id="{DCEA658F-1F41-4237-8F02-6ED8510C2F0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60" name="Text Box 1">
          <a:extLst>
            <a:ext uri="{FF2B5EF4-FFF2-40B4-BE49-F238E27FC236}">
              <a16:creationId xmlns:a16="http://schemas.microsoft.com/office/drawing/2014/main" id="{88E70EA2-1AFD-4EDF-840D-3D30A59A44A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61" name="Text Box 118">
          <a:extLst>
            <a:ext uri="{FF2B5EF4-FFF2-40B4-BE49-F238E27FC236}">
              <a16:creationId xmlns:a16="http://schemas.microsoft.com/office/drawing/2014/main" id="{1450C0BC-AB1C-41F3-91C0-24751AD91D9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62" name="Text Box 1">
          <a:extLst>
            <a:ext uri="{FF2B5EF4-FFF2-40B4-BE49-F238E27FC236}">
              <a16:creationId xmlns:a16="http://schemas.microsoft.com/office/drawing/2014/main" id="{6CB84F63-AF45-4CD6-97CD-DA32C456A4D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63" name="Text Box 118">
          <a:extLst>
            <a:ext uri="{FF2B5EF4-FFF2-40B4-BE49-F238E27FC236}">
              <a16:creationId xmlns:a16="http://schemas.microsoft.com/office/drawing/2014/main" id="{C1C6F510-2AD1-476A-883D-8BD196FE49B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64" name="Text Box 1">
          <a:extLst>
            <a:ext uri="{FF2B5EF4-FFF2-40B4-BE49-F238E27FC236}">
              <a16:creationId xmlns:a16="http://schemas.microsoft.com/office/drawing/2014/main" id="{FAF7C11F-D2F7-4A84-86F7-DF3033C6E66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65" name="Text Box 118">
          <a:extLst>
            <a:ext uri="{FF2B5EF4-FFF2-40B4-BE49-F238E27FC236}">
              <a16:creationId xmlns:a16="http://schemas.microsoft.com/office/drawing/2014/main" id="{2CA7A001-334F-4AF0-B27A-0EF137995D2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66" name="Text Box 1">
          <a:extLst>
            <a:ext uri="{FF2B5EF4-FFF2-40B4-BE49-F238E27FC236}">
              <a16:creationId xmlns:a16="http://schemas.microsoft.com/office/drawing/2014/main" id="{6DADD7D0-AB4A-47F1-BC1D-AFF6F4A0BAC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67" name="Text Box 118">
          <a:extLst>
            <a:ext uri="{FF2B5EF4-FFF2-40B4-BE49-F238E27FC236}">
              <a16:creationId xmlns:a16="http://schemas.microsoft.com/office/drawing/2014/main" id="{310EB2EE-2BA7-4740-8D5A-F990A774DAE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68" name="Text Box 1">
          <a:extLst>
            <a:ext uri="{FF2B5EF4-FFF2-40B4-BE49-F238E27FC236}">
              <a16:creationId xmlns:a16="http://schemas.microsoft.com/office/drawing/2014/main" id="{DBAAA256-6421-48B3-8BDA-AC6CB387E6A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69" name="Text Box 118">
          <a:extLst>
            <a:ext uri="{FF2B5EF4-FFF2-40B4-BE49-F238E27FC236}">
              <a16:creationId xmlns:a16="http://schemas.microsoft.com/office/drawing/2014/main" id="{F915D227-278C-4A46-A6FC-17E69AF45E9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70" name="Text Box 1">
          <a:extLst>
            <a:ext uri="{FF2B5EF4-FFF2-40B4-BE49-F238E27FC236}">
              <a16:creationId xmlns:a16="http://schemas.microsoft.com/office/drawing/2014/main" id="{9451B2F9-98D6-4C06-ABC2-27B799E80C2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71" name="Text Box 118">
          <a:extLst>
            <a:ext uri="{FF2B5EF4-FFF2-40B4-BE49-F238E27FC236}">
              <a16:creationId xmlns:a16="http://schemas.microsoft.com/office/drawing/2014/main" id="{B58BB0F6-5C5F-4FD9-8B58-73EDF4C2AEB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2" name="Text Box 1">
          <a:extLst>
            <a:ext uri="{FF2B5EF4-FFF2-40B4-BE49-F238E27FC236}">
              <a16:creationId xmlns:a16="http://schemas.microsoft.com/office/drawing/2014/main" id="{21DD902B-59A2-4D16-865D-938499E387E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3" name="Text Box 118">
          <a:extLst>
            <a:ext uri="{FF2B5EF4-FFF2-40B4-BE49-F238E27FC236}">
              <a16:creationId xmlns:a16="http://schemas.microsoft.com/office/drawing/2014/main" id="{10E50799-FBDE-45CB-9D96-A884FB3AE24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4" name="Text Box 1">
          <a:extLst>
            <a:ext uri="{FF2B5EF4-FFF2-40B4-BE49-F238E27FC236}">
              <a16:creationId xmlns:a16="http://schemas.microsoft.com/office/drawing/2014/main" id="{7D43E7F1-E7E1-4D1F-ABB0-27B55866C38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5" name="Text Box 118">
          <a:extLst>
            <a:ext uri="{FF2B5EF4-FFF2-40B4-BE49-F238E27FC236}">
              <a16:creationId xmlns:a16="http://schemas.microsoft.com/office/drawing/2014/main" id="{0757AD76-C062-405C-8F2D-3BC5E0016C8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6" name="Text Box 1">
          <a:extLst>
            <a:ext uri="{FF2B5EF4-FFF2-40B4-BE49-F238E27FC236}">
              <a16:creationId xmlns:a16="http://schemas.microsoft.com/office/drawing/2014/main" id="{1A3603D1-7D58-4584-9F2D-8C041F70831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77" name="Text Box 118">
          <a:extLst>
            <a:ext uri="{FF2B5EF4-FFF2-40B4-BE49-F238E27FC236}">
              <a16:creationId xmlns:a16="http://schemas.microsoft.com/office/drawing/2014/main" id="{8E449258-6229-4F64-AEEA-BFEBD3FDE80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78" name="Text Box 1">
          <a:extLst>
            <a:ext uri="{FF2B5EF4-FFF2-40B4-BE49-F238E27FC236}">
              <a16:creationId xmlns:a16="http://schemas.microsoft.com/office/drawing/2014/main" id="{B206A822-8D4A-4DF9-9AD8-79AD4E50C00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79" name="Text Box 118">
          <a:extLst>
            <a:ext uri="{FF2B5EF4-FFF2-40B4-BE49-F238E27FC236}">
              <a16:creationId xmlns:a16="http://schemas.microsoft.com/office/drawing/2014/main" id="{7215ED54-9901-48AB-A3F6-82B9B38ADC0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80" name="Text Box 1">
          <a:extLst>
            <a:ext uri="{FF2B5EF4-FFF2-40B4-BE49-F238E27FC236}">
              <a16:creationId xmlns:a16="http://schemas.microsoft.com/office/drawing/2014/main" id="{44F2B5B8-A368-43E8-8D45-FD5B97B7FD0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81" name="Text Box 118">
          <a:extLst>
            <a:ext uri="{FF2B5EF4-FFF2-40B4-BE49-F238E27FC236}">
              <a16:creationId xmlns:a16="http://schemas.microsoft.com/office/drawing/2014/main" id="{7291AC83-96C9-4033-ACC4-1BBDB808F08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82" name="Text Box 1">
          <a:extLst>
            <a:ext uri="{FF2B5EF4-FFF2-40B4-BE49-F238E27FC236}">
              <a16:creationId xmlns:a16="http://schemas.microsoft.com/office/drawing/2014/main" id="{F99B0BDB-CAF0-4266-9096-1C14F0E5013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83" name="Text Box 118">
          <a:extLst>
            <a:ext uri="{FF2B5EF4-FFF2-40B4-BE49-F238E27FC236}">
              <a16:creationId xmlns:a16="http://schemas.microsoft.com/office/drawing/2014/main" id="{1EB4C2C1-808D-458C-AFD6-00535166E5D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84" name="Text Box 1">
          <a:extLst>
            <a:ext uri="{FF2B5EF4-FFF2-40B4-BE49-F238E27FC236}">
              <a16:creationId xmlns:a16="http://schemas.microsoft.com/office/drawing/2014/main" id="{A8D94123-655D-4F21-AA1B-E22F8AEFEC18}"/>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85" name="Text Box 118">
          <a:extLst>
            <a:ext uri="{FF2B5EF4-FFF2-40B4-BE49-F238E27FC236}">
              <a16:creationId xmlns:a16="http://schemas.microsoft.com/office/drawing/2014/main" id="{EECD6C59-E185-467B-81E2-A7735026BFB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86" name="Text Box 1">
          <a:extLst>
            <a:ext uri="{FF2B5EF4-FFF2-40B4-BE49-F238E27FC236}">
              <a16:creationId xmlns:a16="http://schemas.microsoft.com/office/drawing/2014/main" id="{7C23FD51-1108-4AD3-86DF-D576B441FA3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87" name="Text Box 1">
          <a:extLst>
            <a:ext uri="{FF2B5EF4-FFF2-40B4-BE49-F238E27FC236}">
              <a16:creationId xmlns:a16="http://schemas.microsoft.com/office/drawing/2014/main" id="{42950DFB-2670-4736-96C8-192AD896498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88" name="Text Box 118">
          <a:extLst>
            <a:ext uri="{FF2B5EF4-FFF2-40B4-BE49-F238E27FC236}">
              <a16:creationId xmlns:a16="http://schemas.microsoft.com/office/drawing/2014/main" id="{274E67BF-525E-4406-9A73-E0289A0823A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89" name="Text Box 1">
          <a:extLst>
            <a:ext uri="{FF2B5EF4-FFF2-40B4-BE49-F238E27FC236}">
              <a16:creationId xmlns:a16="http://schemas.microsoft.com/office/drawing/2014/main" id="{731A33E8-7798-4FD9-8CF5-552C9D9960B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90" name="Text Box 118">
          <a:extLst>
            <a:ext uri="{FF2B5EF4-FFF2-40B4-BE49-F238E27FC236}">
              <a16:creationId xmlns:a16="http://schemas.microsoft.com/office/drawing/2014/main" id="{244367D8-68F3-4743-86BA-8A033FD5C08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91" name="Text Box 1">
          <a:extLst>
            <a:ext uri="{FF2B5EF4-FFF2-40B4-BE49-F238E27FC236}">
              <a16:creationId xmlns:a16="http://schemas.microsoft.com/office/drawing/2014/main" id="{61B0F73A-BD25-4BAF-B0C9-5AFF9F722E8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392" name="Text Box 118">
          <a:extLst>
            <a:ext uri="{FF2B5EF4-FFF2-40B4-BE49-F238E27FC236}">
              <a16:creationId xmlns:a16="http://schemas.microsoft.com/office/drawing/2014/main" id="{387F4E2F-ABA2-4745-AA0A-CD28E0C67DC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93" name="Text Box 1">
          <a:extLst>
            <a:ext uri="{FF2B5EF4-FFF2-40B4-BE49-F238E27FC236}">
              <a16:creationId xmlns:a16="http://schemas.microsoft.com/office/drawing/2014/main" id="{81BFBEBF-0E5A-42D4-918A-7BDB65EE5D7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394" name="Text Box 118">
          <a:extLst>
            <a:ext uri="{FF2B5EF4-FFF2-40B4-BE49-F238E27FC236}">
              <a16:creationId xmlns:a16="http://schemas.microsoft.com/office/drawing/2014/main" id="{F84E6ABC-3138-4549-AF6C-0489228B41E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95" name="Text Box 1">
          <a:extLst>
            <a:ext uri="{FF2B5EF4-FFF2-40B4-BE49-F238E27FC236}">
              <a16:creationId xmlns:a16="http://schemas.microsoft.com/office/drawing/2014/main" id="{AC68CE7F-2CDC-4F31-B14A-F503A7785C6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96" name="Text Box 118">
          <a:extLst>
            <a:ext uri="{FF2B5EF4-FFF2-40B4-BE49-F238E27FC236}">
              <a16:creationId xmlns:a16="http://schemas.microsoft.com/office/drawing/2014/main" id="{83E248DF-318B-496C-B6DB-EE70A5D1272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97" name="Text Box 1">
          <a:extLst>
            <a:ext uri="{FF2B5EF4-FFF2-40B4-BE49-F238E27FC236}">
              <a16:creationId xmlns:a16="http://schemas.microsoft.com/office/drawing/2014/main" id="{A1C8A42F-A162-4FF2-BBF1-B31ECA81E6E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398" name="Text Box 118">
          <a:extLst>
            <a:ext uri="{FF2B5EF4-FFF2-40B4-BE49-F238E27FC236}">
              <a16:creationId xmlns:a16="http://schemas.microsoft.com/office/drawing/2014/main" id="{49898375-25E8-44E6-BB4C-C6417B795E0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399" name="Text Box 1">
          <a:extLst>
            <a:ext uri="{FF2B5EF4-FFF2-40B4-BE49-F238E27FC236}">
              <a16:creationId xmlns:a16="http://schemas.microsoft.com/office/drawing/2014/main" id="{1AF47E6E-2E40-4A3E-ACFB-20A9C9ED90E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00" name="Text Box 118">
          <a:extLst>
            <a:ext uri="{FF2B5EF4-FFF2-40B4-BE49-F238E27FC236}">
              <a16:creationId xmlns:a16="http://schemas.microsoft.com/office/drawing/2014/main" id="{EFB173FB-AE5D-4558-B0B7-614225A0BDE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01" name="Text Box 1">
          <a:extLst>
            <a:ext uri="{FF2B5EF4-FFF2-40B4-BE49-F238E27FC236}">
              <a16:creationId xmlns:a16="http://schemas.microsoft.com/office/drawing/2014/main" id="{667AF8D4-9366-4BB3-8391-A9A7D1DFD6B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02" name="Text Box 118">
          <a:extLst>
            <a:ext uri="{FF2B5EF4-FFF2-40B4-BE49-F238E27FC236}">
              <a16:creationId xmlns:a16="http://schemas.microsoft.com/office/drawing/2014/main" id="{6E8676E5-8520-40B2-87EC-9BE3055FE9F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3" name="Text Box 1">
          <a:extLst>
            <a:ext uri="{FF2B5EF4-FFF2-40B4-BE49-F238E27FC236}">
              <a16:creationId xmlns:a16="http://schemas.microsoft.com/office/drawing/2014/main" id="{952DD9EE-CB6B-446A-BB40-A8B5FFD420F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4" name="Text Box 118">
          <a:extLst>
            <a:ext uri="{FF2B5EF4-FFF2-40B4-BE49-F238E27FC236}">
              <a16:creationId xmlns:a16="http://schemas.microsoft.com/office/drawing/2014/main" id="{D9276F3F-D16F-4EB1-8684-0503B973563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5" name="Text Box 1">
          <a:extLst>
            <a:ext uri="{FF2B5EF4-FFF2-40B4-BE49-F238E27FC236}">
              <a16:creationId xmlns:a16="http://schemas.microsoft.com/office/drawing/2014/main" id="{6AAB45BF-A703-4BA6-8FD8-08F91D01D39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6" name="Text Box 118">
          <a:extLst>
            <a:ext uri="{FF2B5EF4-FFF2-40B4-BE49-F238E27FC236}">
              <a16:creationId xmlns:a16="http://schemas.microsoft.com/office/drawing/2014/main" id="{EF961DDB-E164-4D93-9AE4-7DF2595EAA66}"/>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7" name="Text Box 1">
          <a:extLst>
            <a:ext uri="{FF2B5EF4-FFF2-40B4-BE49-F238E27FC236}">
              <a16:creationId xmlns:a16="http://schemas.microsoft.com/office/drawing/2014/main" id="{8AE629F6-A3D9-4A59-92DB-0121C690868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08" name="Text Box 118">
          <a:extLst>
            <a:ext uri="{FF2B5EF4-FFF2-40B4-BE49-F238E27FC236}">
              <a16:creationId xmlns:a16="http://schemas.microsoft.com/office/drawing/2014/main" id="{1165C66D-B47E-4EFE-850D-7FCF42F0931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09" name="Text Box 1">
          <a:extLst>
            <a:ext uri="{FF2B5EF4-FFF2-40B4-BE49-F238E27FC236}">
              <a16:creationId xmlns:a16="http://schemas.microsoft.com/office/drawing/2014/main" id="{562EE5E1-D050-4925-BF94-6C149D4FC1A9}"/>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10" name="Text Box 118">
          <a:extLst>
            <a:ext uri="{FF2B5EF4-FFF2-40B4-BE49-F238E27FC236}">
              <a16:creationId xmlns:a16="http://schemas.microsoft.com/office/drawing/2014/main" id="{3CB0F0D7-DDB4-4068-A85A-1C94B9E255D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11" name="Text Box 1">
          <a:extLst>
            <a:ext uri="{FF2B5EF4-FFF2-40B4-BE49-F238E27FC236}">
              <a16:creationId xmlns:a16="http://schemas.microsoft.com/office/drawing/2014/main" id="{21670A6B-DC70-4BA0-87EB-DD7CA72C44E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12" name="Text Box 118">
          <a:extLst>
            <a:ext uri="{FF2B5EF4-FFF2-40B4-BE49-F238E27FC236}">
              <a16:creationId xmlns:a16="http://schemas.microsoft.com/office/drawing/2014/main" id="{3AE1A24E-0DD3-447D-937D-29DCB9A8EDC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13" name="Text Box 1">
          <a:extLst>
            <a:ext uri="{FF2B5EF4-FFF2-40B4-BE49-F238E27FC236}">
              <a16:creationId xmlns:a16="http://schemas.microsoft.com/office/drawing/2014/main" id="{7C69FFCB-A126-4450-BE48-1D1157D6E74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14" name="Text Box 118">
          <a:extLst>
            <a:ext uri="{FF2B5EF4-FFF2-40B4-BE49-F238E27FC236}">
              <a16:creationId xmlns:a16="http://schemas.microsoft.com/office/drawing/2014/main" id="{55E4AA88-B6B4-4E27-A0C6-3324F76498B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15" name="Text Box 1">
          <a:extLst>
            <a:ext uri="{FF2B5EF4-FFF2-40B4-BE49-F238E27FC236}">
              <a16:creationId xmlns:a16="http://schemas.microsoft.com/office/drawing/2014/main" id="{08655F12-1F0D-4E51-9599-E474BC9C4964}"/>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16" name="Text Box 118">
          <a:extLst>
            <a:ext uri="{FF2B5EF4-FFF2-40B4-BE49-F238E27FC236}">
              <a16:creationId xmlns:a16="http://schemas.microsoft.com/office/drawing/2014/main" id="{0A787D73-04B4-4FFF-BBFB-974778DF43A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17" name="Text Box 1">
          <a:extLst>
            <a:ext uri="{FF2B5EF4-FFF2-40B4-BE49-F238E27FC236}">
              <a16:creationId xmlns:a16="http://schemas.microsoft.com/office/drawing/2014/main" id="{E201BC11-9E06-49E0-9082-C3C8656EEBE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18" name="Text Box 118">
          <a:extLst>
            <a:ext uri="{FF2B5EF4-FFF2-40B4-BE49-F238E27FC236}">
              <a16:creationId xmlns:a16="http://schemas.microsoft.com/office/drawing/2014/main" id="{62D992E8-B92B-4398-918C-136AD36384E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19" name="Text Box 1">
          <a:extLst>
            <a:ext uri="{FF2B5EF4-FFF2-40B4-BE49-F238E27FC236}">
              <a16:creationId xmlns:a16="http://schemas.microsoft.com/office/drawing/2014/main" id="{F5A7750C-2ED9-4DFA-A07C-4A6B1BBCDFB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20" name="Text Box 118">
          <a:extLst>
            <a:ext uri="{FF2B5EF4-FFF2-40B4-BE49-F238E27FC236}">
              <a16:creationId xmlns:a16="http://schemas.microsoft.com/office/drawing/2014/main" id="{213179FA-5F97-4F04-A64A-EF86A6CFE58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21" name="Text Box 1">
          <a:extLst>
            <a:ext uri="{FF2B5EF4-FFF2-40B4-BE49-F238E27FC236}">
              <a16:creationId xmlns:a16="http://schemas.microsoft.com/office/drawing/2014/main" id="{726430DB-C172-41A9-8059-CD20DA454F5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22" name="Text Box 118">
          <a:extLst>
            <a:ext uri="{FF2B5EF4-FFF2-40B4-BE49-F238E27FC236}">
              <a16:creationId xmlns:a16="http://schemas.microsoft.com/office/drawing/2014/main" id="{590DEEB7-1131-4E04-A5B9-51B7BE9E5BD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23" name="Text Box 1">
          <a:extLst>
            <a:ext uri="{FF2B5EF4-FFF2-40B4-BE49-F238E27FC236}">
              <a16:creationId xmlns:a16="http://schemas.microsoft.com/office/drawing/2014/main" id="{620149E5-42B8-4733-B702-5AD4B928FFF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24" name="Text Box 118">
          <a:extLst>
            <a:ext uri="{FF2B5EF4-FFF2-40B4-BE49-F238E27FC236}">
              <a16:creationId xmlns:a16="http://schemas.microsoft.com/office/drawing/2014/main" id="{D38BF459-FE3B-44E4-BF8F-C9ED8E6745C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25" name="Text Box 1">
          <a:extLst>
            <a:ext uri="{FF2B5EF4-FFF2-40B4-BE49-F238E27FC236}">
              <a16:creationId xmlns:a16="http://schemas.microsoft.com/office/drawing/2014/main" id="{F1BE6A3B-03F2-4875-8F09-AABB4FD6095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26" name="Text Box 118">
          <a:extLst>
            <a:ext uri="{FF2B5EF4-FFF2-40B4-BE49-F238E27FC236}">
              <a16:creationId xmlns:a16="http://schemas.microsoft.com/office/drawing/2014/main" id="{A4FBA562-946E-40CF-A2A8-0DADC9EE22A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27" name="Text Box 1">
          <a:extLst>
            <a:ext uri="{FF2B5EF4-FFF2-40B4-BE49-F238E27FC236}">
              <a16:creationId xmlns:a16="http://schemas.microsoft.com/office/drawing/2014/main" id="{448C955C-0BAC-408A-ACA6-46E8DAE6A28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28" name="Text Box 118">
          <a:extLst>
            <a:ext uri="{FF2B5EF4-FFF2-40B4-BE49-F238E27FC236}">
              <a16:creationId xmlns:a16="http://schemas.microsoft.com/office/drawing/2014/main" id="{0C21FDD3-133F-4605-A3C2-6596E38A4B7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29" name="Text Box 1">
          <a:extLst>
            <a:ext uri="{FF2B5EF4-FFF2-40B4-BE49-F238E27FC236}">
              <a16:creationId xmlns:a16="http://schemas.microsoft.com/office/drawing/2014/main" id="{CCAC7DB7-F066-441B-96F8-F272EE9406AB}"/>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0" name="Text Box 118">
          <a:extLst>
            <a:ext uri="{FF2B5EF4-FFF2-40B4-BE49-F238E27FC236}">
              <a16:creationId xmlns:a16="http://schemas.microsoft.com/office/drawing/2014/main" id="{810D5149-19EC-41F9-BE3A-34F51CCC7F2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1" name="Text Box 1">
          <a:extLst>
            <a:ext uri="{FF2B5EF4-FFF2-40B4-BE49-F238E27FC236}">
              <a16:creationId xmlns:a16="http://schemas.microsoft.com/office/drawing/2014/main" id="{09DB3908-4406-4A2E-B0C3-D4F2E3BFCD9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2" name="Text Box 118">
          <a:extLst>
            <a:ext uri="{FF2B5EF4-FFF2-40B4-BE49-F238E27FC236}">
              <a16:creationId xmlns:a16="http://schemas.microsoft.com/office/drawing/2014/main" id="{63228443-DECF-48B9-934B-74D6F1A77D6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3" name="Text Box 1">
          <a:extLst>
            <a:ext uri="{FF2B5EF4-FFF2-40B4-BE49-F238E27FC236}">
              <a16:creationId xmlns:a16="http://schemas.microsoft.com/office/drawing/2014/main" id="{B48D118E-FEA3-4A5C-9654-0092D388D7F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4" name="Text Box 118">
          <a:extLst>
            <a:ext uri="{FF2B5EF4-FFF2-40B4-BE49-F238E27FC236}">
              <a16:creationId xmlns:a16="http://schemas.microsoft.com/office/drawing/2014/main" id="{DB03AE3D-F46A-4B96-96C1-4829814A8A9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5" name="Text Box 1">
          <a:extLst>
            <a:ext uri="{FF2B5EF4-FFF2-40B4-BE49-F238E27FC236}">
              <a16:creationId xmlns:a16="http://schemas.microsoft.com/office/drawing/2014/main" id="{81AD4080-74F8-4B03-9E20-A15F708F16F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6" name="Text Box 118">
          <a:extLst>
            <a:ext uri="{FF2B5EF4-FFF2-40B4-BE49-F238E27FC236}">
              <a16:creationId xmlns:a16="http://schemas.microsoft.com/office/drawing/2014/main" id="{920FF873-7E15-4F68-BEC3-57A1501E83E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7" name="Text Box 1">
          <a:extLst>
            <a:ext uri="{FF2B5EF4-FFF2-40B4-BE49-F238E27FC236}">
              <a16:creationId xmlns:a16="http://schemas.microsoft.com/office/drawing/2014/main" id="{F7711BDF-942B-4B62-B68A-EC9FAAD58F5A}"/>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8" name="Text Box 118">
          <a:extLst>
            <a:ext uri="{FF2B5EF4-FFF2-40B4-BE49-F238E27FC236}">
              <a16:creationId xmlns:a16="http://schemas.microsoft.com/office/drawing/2014/main" id="{FC98272E-9C07-49FE-B784-7C92D233A2F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39" name="Text Box 1">
          <a:extLst>
            <a:ext uri="{FF2B5EF4-FFF2-40B4-BE49-F238E27FC236}">
              <a16:creationId xmlns:a16="http://schemas.microsoft.com/office/drawing/2014/main" id="{71C99D85-5504-4329-9AEA-1E2103E4902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40" name="Text Box 118">
          <a:extLst>
            <a:ext uri="{FF2B5EF4-FFF2-40B4-BE49-F238E27FC236}">
              <a16:creationId xmlns:a16="http://schemas.microsoft.com/office/drawing/2014/main" id="{9BB11061-1008-4438-87F3-ADAEC4B0C93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41" name="Text Box 1">
          <a:extLst>
            <a:ext uri="{FF2B5EF4-FFF2-40B4-BE49-F238E27FC236}">
              <a16:creationId xmlns:a16="http://schemas.microsoft.com/office/drawing/2014/main" id="{C1892E04-1C63-4C68-A5FA-C545498FF24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42" name="Text Box 118">
          <a:extLst>
            <a:ext uri="{FF2B5EF4-FFF2-40B4-BE49-F238E27FC236}">
              <a16:creationId xmlns:a16="http://schemas.microsoft.com/office/drawing/2014/main" id="{5F0D5BE2-2195-4330-9619-3C199C89AFF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3" name="Text Box 1">
          <a:extLst>
            <a:ext uri="{FF2B5EF4-FFF2-40B4-BE49-F238E27FC236}">
              <a16:creationId xmlns:a16="http://schemas.microsoft.com/office/drawing/2014/main" id="{0000DBB1-AFAC-45A6-ADDC-7AEC9532C54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4" name="Text Box 118">
          <a:extLst>
            <a:ext uri="{FF2B5EF4-FFF2-40B4-BE49-F238E27FC236}">
              <a16:creationId xmlns:a16="http://schemas.microsoft.com/office/drawing/2014/main" id="{6EE489E0-1D85-476A-9202-FC95809AF52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5" name="Text Box 1">
          <a:extLst>
            <a:ext uri="{FF2B5EF4-FFF2-40B4-BE49-F238E27FC236}">
              <a16:creationId xmlns:a16="http://schemas.microsoft.com/office/drawing/2014/main" id="{76AF13DB-73FD-4BD7-BA71-0B4FEC150B4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6" name="Text Box 118">
          <a:extLst>
            <a:ext uri="{FF2B5EF4-FFF2-40B4-BE49-F238E27FC236}">
              <a16:creationId xmlns:a16="http://schemas.microsoft.com/office/drawing/2014/main" id="{6ED4BEE9-1A81-4552-BDE2-66023E2E841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7" name="Text Box 1">
          <a:extLst>
            <a:ext uri="{FF2B5EF4-FFF2-40B4-BE49-F238E27FC236}">
              <a16:creationId xmlns:a16="http://schemas.microsoft.com/office/drawing/2014/main" id="{C65E30A7-D717-42A9-8FB2-C9DF95E6B1A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48" name="Text Box 118">
          <a:extLst>
            <a:ext uri="{FF2B5EF4-FFF2-40B4-BE49-F238E27FC236}">
              <a16:creationId xmlns:a16="http://schemas.microsoft.com/office/drawing/2014/main" id="{D1CF6AC6-8983-4AEF-B985-F8C9505C5DC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49" name="Text Box 1">
          <a:extLst>
            <a:ext uri="{FF2B5EF4-FFF2-40B4-BE49-F238E27FC236}">
              <a16:creationId xmlns:a16="http://schemas.microsoft.com/office/drawing/2014/main" id="{CD0CF672-9347-47C6-923A-EFD19E852B26}"/>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50" name="Text Box 118">
          <a:extLst>
            <a:ext uri="{FF2B5EF4-FFF2-40B4-BE49-F238E27FC236}">
              <a16:creationId xmlns:a16="http://schemas.microsoft.com/office/drawing/2014/main" id="{73F90A1E-F9BF-4398-9423-4793D92B176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1" name="Text Box 1">
          <a:extLst>
            <a:ext uri="{FF2B5EF4-FFF2-40B4-BE49-F238E27FC236}">
              <a16:creationId xmlns:a16="http://schemas.microsoft.com/office/drawing/2014/main" id="{BB4E33CB-4A71-4340-8B16-708079FC2B4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2" name="Text Box 118">
          <a:extLst>
            <a:ext uri="{FF2B5EF4-FFF2-40B4-BE49-F238E27FC236}">
              <a16:creationId xmlns:a16="http://schemas.microsoft.com/office/drawing/2014/main" id="{BE08935B-FEF1-4010-964B-168B4AD2318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3" name="Text Box 1">
          <a:extLst>
            <a:ext uri="{FF2B5EF4-FFF2-40B4-BE49-F238E27FC236}">
              <a16:creationId xmlns:a16="http://schemas.microsoft.com/office/drawing/2014/main" id="{487BD1D5-5602-4F9E-9EB7-9DFB2FFD1A67}"/>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4" name="Text Box 118">
          <a:extLst>
            <a:ext uri="{FF2B5EF4-FFF2-40B4-BE49-F238E27FC236}">
              <a16:creationId xmlns:a16="http://schemas.microsoft.com/office/drawing/2014/main" id="{5A5A337A-4B00-4804-B34A-4A9D7FCE2D7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5" name="Text Box 1">
          <a:extLst>
            <a:ext uri="{FF2B5EF4-FFF2-40B4-BE49-F238E27FC236}">
              <a16:creationId xmlns:a16="http://schemas.microsoft.com/office/drawing/2014/main" id="{2F09390D-E476-4D17-B728-83E96197AB4E}"/>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56" name="Text Box 118">
          <a:extLst>
            <a:ext uri="{FF2B5EF4-FFF2-40B4-BE49-F238E27FC236}">
              <a16:creationId xmlns:a16="http://schemas.microsoft.com/office/drawing/2014/main" id="{BDF845D2-A02C-4B9E-91F8-DCD349A2AEA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57" name="Text Box 1">
          <a:extLst>
            <a:ext uri="{FF2B5EF4-FFF2-40B4-BE49-F238E27FC236}">
              <a16:creationId xmlns:a16="http://schemas.microsoft.com/office/drawing/2014/main" id="{A62BD045-FE21-4E02-B731-887663211963}"/>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58" name="Text Box 118">
          <a:extLst>
            <a:ext uri="{FF2B5EF4-FFF2-40B4-BE49-F238E27FC236}">
              <a16:creationId xmlns:a16="http://schemas.microsoft.com/office/drawing/2014/main" id="{2AB4260A-B008-45FD-83CF-99F1D5987CDF}"/>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59" name="Text Box 1">
          <a:extLst>
            <a:ext uri="{FF2B5EF4-FFF2-40B4-BE49-F238E27FC236}">
              <a16:creationId xmlns:a16="http://schemas.microsoft.com/office/drawing/2014/main" id="{79A1E2DD-6D71-4F4E-BBFE-74C92C4F145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60" name="Text Box 118">
          <a:extLst>
            <a:ext uri="{FF2B5EF4-FFF2-40B4-BE49-F238E27FC236}">
              <a16:creationId xmlns:a16="http://schemas.microsoft.com/office/drawing/2014/main" id="{7D1CE95A-306B-4716-ADA9-497F4EF2848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61" name="Text Box 1">
          <a:extLst>
            <a:ext uri="{FF2B5EF4-FFF2-40B4-BE49-F238E27FC236}">
              <a16:creationId xmlns:a16="http://schemas.microsoft.com/office/drawing/2014/main" id="{416EB959-5713-4069-B499-648B0E25EFF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62" name="Text Box 118">
          <a:extLst>
            <a:ext uri="{FF2B5EF4-FFF2-40B4-BE49-F238E27FC236}">
              <a16:creationId xmlns:a16="http://schemas.microsoft.com/office/drawing/2014/main" id="{18DFDD6A-66AE-4F4B-B5BC-C9A578FADB9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63" name="Text Box 1">
          <a:extLst>
            <a:ext uri="{FF2B5EF4-FFF2-40B4-BE49-F238E27FC236}">
              <a16:creationId xmlns:a16="http://schemas.microsoft.com/office/drawing/2014/main" id="{E0E5E5A3-CC97-4166-8DF3-6C5918A70A1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64" name="Text Box 118">
          <a:extLst>
            <a:ext uri="{FF2B5EF4-FFF2-40B4-BE49-F238E27FC236}">
              <a16:creationId xmlns:a16="http://schemas.microsoft.com/office/drawing/2014/main" id="{7B9D2B03-4830-4F47-8B79-8DF25EE7BB5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65" name="Text Box 1">
          <a:extLst>
            <a:ext uri="{FF2B5EF4-FFF2-40B4-BE49-F238E27FC236}">
              <a16:creationId xmlns:a16="http://schemas.microsoft.com/office/drawing/2014/main" id="{D84E1321-2C97-4048-82AC-72C7CB627D9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66" name="Text Box 118">
          <a:extLst>
            <a:ext uri="{FF2B5EF4-FFF2-40B4-BE49-F238E27FC236}">
              <a16:creationId xmlns:a16="http://schemas.microsoft.com/office/drawing/2014/main" id="{720C2382-2027-407A-BD53-1CE136E99331}"/>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67" name="Text Box 1">
          <a:extLst>
            <a:ext uri="{FF2B5EF4-FFF2-40B4-BE49-F238E27FC236}">
              <a16:creationId xmlns:a16="http://schemas.microsoft.com/office/drawing/2014/main" id="{491720AD-1725-4DAF-A92A-5B32B6E46271}"/>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68" name="Text Box 118">
          <a:extLst>
            <a:ext uri="{FF2B5EF4-FFF2-40B4-BE49-F238E27FC236}">
              <a16:creationId xmlns:a16="http://schemas.microsoft.com/office/drawing/2014/main" id="{C965A4C5-A966-47E1-BB44-9D0A1C55BAA0}"/>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69" name="Text Box 1">
          <a:extLst>
            <a:ext uri="{FF2B5EF4-FFF2-40B4-BE49-F238E27FC236}">
              <a16:creationId xmlns:a16="http://schemas.microsoft.com/office/drawing/2014/main" id="{3C2C5B6D-FB7A-4664-8B9E-44D4A4248F2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70" name="Text Box 118">
          <a:extLst>
            <a:ext uri="{FF2B5EF4-FFF2-40B4-BE49-F238E27FC236}">
              <a16:creationId xmlns:a16="http://schemas.microsoft.com/office/drawing/2014/main" id="{C9D6939F-C41F-4376-8C5B-F35746F7A5C5}"/>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71" name="Text Box 1">
          <a:extLst>
            <a:ext uri="{FF2B5EF4-FFF2-40B4-BE49-F238E27FC236}">
              <a16:creationId xmlns:a16="http://schemas.microsoft.com/office/drawing/2014/main" id="{8FEA9229-31EB-4D61-AA32-ED3F10F8E38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72" name="Text Box 118">
          <a:extLst>
            <a:ext uri="{FF2B5EF4-FFF2-40B4-BE49-F238E27FC236}">
              <a16:creationId xmlns:a16="http://schemas.microsoft.com/office/drawing/2014/main" id="{0B46F371-B1BE-4364-BDEF-0B7913EE6AD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73" name="Text Box 1">
          <a:extLst>
            <a:ext uri="{FF2B5EF4-FFF2-40B4-BE49-F238E27FC236}">
              <a16:creationId xmlns:a16="http://schemas.microsoft.com/office/drawing/2014/main" id="{87A2742E-5F2A-460D-B593-20FCC5A80AD2}"/>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74" name="Text Box 118">
          <a:extLst>
            <a:ext uri="{FF2B5EF4-FFF2-40B4-BE49-F238E27FC236}">
              <a16:creationId xmlns:a16="http://schemas.microsoft.com/office/drawing/2014/main" id="{1188B8B1-ACD6-426A-977A-639C570C2444}"/>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75" name="Text Box 1">
          <a:extLst>
            <a:ext uri="{FF2B5EF4-FFF2-40B4-BE49-F238E27FC236}">
              <a16:creationId xmlns:a16="http://schemas.microsoft.com/office/drawing/2014/main" id="{06B1074C-DFDF-4186-BEEE-9ACA36349CE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76" name="Text Box 118">
          <a:extLst>
            <a:ext uri="{FF2B5EF4-FFF2-40B4-BE49-F238E27FC236}">
              <a16:creationId xmlns:a16="http://schemas.microsoft.com/office/drawing/2014/main" id="{F5BEBAA6-8C5F-4FC1-BFDE-5347BAB4B65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77" name="Text Box 1">
          <a:extLst>
            <a:ext uri="{FF2B5EF4-FFF2-40B4-BE49-F238E27FC236}">
              <a16:creationId xmlns:a16="http://schemas.microsoft.com/office/drawing/2014/main" id="{EEE61683-4CF7-4D74-B287-88FA067018D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78" name="Text Box 118">
          <a:extLst>
            <a:ext uri="{FF2B5EF4-FFF2-40B4-BE49-F238E27FC236}">
              <a16:creationId xmlns:a16="http://schemas.microsoft.com/office/drawing/2014/main" id="{9EF71D10-11A4-483F-9D84-648FEB1CF52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79" name="Text Box 1">
          <a:extLst>
            <a:ext uri="{FF2B5EF4-FFF2-40B4-BE49-F238E27FC236}">
              <a16:creationId xmlns:a16="http://schemas.microsoft.com/office/drawing/2014/main" id="{4A2293FD-C6FE-4729-B674-D7448A542C0B}"/>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80" name="Text Box 118">
          <a:extLst>
            <a:ext uri="{FF2B5EF4-FFF2-40B4-BE49-F238E27FC236}">
              <a16:creationId xmlns:a16="http://schemas.microsoft.com/office/drawing/2014/main" id="{4F0A25BA-AC35-4C0F-B10E-62E009C12856}"/>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81" name="Text Box 1">
          <a:extLst>
            <a:ext uri="{FF2B5EF4-FFF2-40B4-BE49-F238E27FC236}">
              <a16:creationId xmlns:a16="http://schemas.microsoft.com/office/drawing/2014/main" id="{E76FC993-4B9E-4587-A725-A9A8E8D931C2}"/>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482" name="Text Box 118">
          <a:extLst>
            <a:ext uri="{FF2B5EF4-FFF2-40B4-BE49-F238E27FC236}">
              <a16:creationId xmlns:a16="http://schemas.microsoft.com/office/drawing/2014/main" id="{C3C0CF7A-93E2-4DAC-8261-8BFD8F02971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3" name="Text Box 1">
          <a:extLst>
            <a:ext uri="{FF2B5EF4-FFF2-40B4-BE49-F238E27FC236}">
              <a16:creationId xmlns:a16="http://schemas.microsoft.com/office/drawing/2014/main" id="{8849F31D-3417-40B8-923A-72BC2D79569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4" name="Text Box 118">
          <a:extLst>
            <a:ext uri="{FF2B5EF4-FFF2-40B4-BE49-F238E27FC236}">
              <a16:creationId xmlns:a16="http://schemas.microsoft.com/office/drawing/2014/main" id="{850A4C43-9262-4460-8737-A509291CF55B}"/>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5" name="Text Box 1">
          <a:extLst>
            <a:ext uri="{FF2B5EF4-FFF2-40B4-BE49-F238E27FC236}">
              <a16:creationId xmlns:a16="http://schemas.microsoft.com/office/drawing/2014/main" id="{7B53B0F8-9E74-4327-B9C3-D0E498B199B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6" name="Text Box 118">
          <a:extLst>
            <a:ext uri="{FF2B5EF4-FFF2-40B4-BE49-F238E27FC236}">
              <a16:creationId xmlns:a16="http://schemas.microsoft.com/office/drawing/2014/main" id="{2AEBFD1D-FFE0-4892-BA36-60D782BB713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7" name="Text Box 1">
          <a:extLst>
            <a:ext uri="{FF2B5EF4-FFF2-40B4-BE49-F238E27FC236}">
              <a16:creationId xmlns:a16="http://schemas.microsoft.com/office/drawing/2014/main" id="{10D6E5D6-1A72-488C-B905-81AC0D13C1C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488" name="Text Box 118">
          <a:extLst>
            <a:ext uri="{FF2B5EF4-FFF2-40B4-BE49-F238E27FC236}">
              <a16:creationId xmlns:a16="http://schemas.microsoft.com/office/drawing/2014/main" id="{05AACF93-2153-41EE-879C-D79D8344ADCD}"/>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89" name="Text Box 1">
          <a:extLst>
            <a:ext uri="{FF2B5EF4-FFF2-40B4-BE49-F238E27FC236}">
              <a16:creationId xmlns:a16="http://schemas.microsoft.com/office/drawing/2014/main" id="{8E0E5AA0-E531-44FB-B11E-2F106585737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490" name="Text Box 118">
          <a:extLst>
            <a:ext uri="{FF2B5EF4-FFF2-40B4-BE49-F238E27FC236}">
              <a16:creationId xmlns:a16="http://schemas.microsoft.com/office/drawing/2014/main" id="{E670313B-8AF3-45F7-B631-B52A4F90330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1" name="Text Box 1">
          <a:extLst>
            <a:ext uri="{FF2B5EF4-FFF2-40B4-BE49-F238E27FC236}">
              <a16:creationId xmlns:a16="http://schemas.microsoft.com/office/drawing/2014/main" id="{92D9D0A4-F09C-4E0F-A6B1-7DF09280B61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2" name="Text Box 118">
          <a:extLst>
            <a:ext uri="{FF2B5EF4-FFF2-40B4-BE49-F238E27FC236}">
              <a16:creationId xmlns:a16="http://schemas.microsoft.com/office/drawing/2014/main" id="{F827034D-64F8-4851-A28D-A5545ABDEB4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3" name="Text Box 1">
          <a:extLst>
            <a:ext uri="{FF2B5EF4-FFF2-40B4-BE49-F238E27FC236}">
              <a16:creationId xmlns:a16="http://schemas.microsoft.com/office/drawing/2014/main" id="{4D1BD9BE-FFCD-49A6-9A51-3392777BDE15}"/>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4" name="Text Box 118">
          <a:extLst>
            <a:ext uri="{FF2B5EF4-FFF2-40B4-BE49-F238E27FC236}">
              <a16:creationId xmlns:a16="http://schemas.microsoft.com/office/drawing/2014/main" id="{B565F456-BDB1-40AA-A015-58591F1291C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5" name="Text Box 1">
          <a:extLst>
            <a:ext uri="{FF2B5EF4-FFF2-40B4-BE49-F238E27FC236}">
              <a16:creationId xmlns:a16="http://schemas.microsoft.com/office/drawing/2014/main" id="{D2C80B54-7561-4A07-9F43-C6CD3C79917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6" name="Text Box 118">
          <a:extLst>
            <a:ext uri="{FF2B5EF4-FFF2-40B4-BE49-F238E27FC236}">
              <a16:creationId xmlns:a16="http://schemas.microsoft.com/office/drawing/2014/main" id="{6A410D91-E623-4BD2-AB96-6D2BCDBB519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7" name="Text Box 1">
          <a:extLst>
            <a:ext uri="{FF2B5EF4-FFF2-40B4-BE49-F238E27FC236}">
              <a16:creationId xmlns:a16="http://schemas.microsoft.com/office/drawing/2014/main" id="{02A0A99C-F092-4071-8C8A-CEB4341C91B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8" name="Text Box 118">
          <a:extLst>
            <a:ext uri="{FF2B5EF4-FFF2-40B4-BE49-F238E27FC236}">
              <a16:creationId xmlns:a16="http://schemas.microsoft.com/office/drawing/2014/main" id="{190F26D6-D4FE-4983-BE16-C80FFF4A07B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499" name="Text Box 1">
          <a:extLst>
            <a:ext uri="{FF2B5EF4-FFF2-40B4-BE49-F238E27FC236}">
              <a16:creationId xmlns:a16="http://schemas.microsoft.com/office/drawing/2014/main" id="{E82C72F6-3733-4A79-AE5F-DC9240E9EA6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0" name="Text Box 118">
          <a:extLst>
            <a:ext uri="{FF2B5EF4-FFF2-40B4-BE49-F238E27FC236}">
              <a16:creationId xmlns:a16="http://schemas.microsoft.com/office/drawing/2014/main" id="{7CE6BF2E-64DE-42CF-B192-BC1E7D96C73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1" name="Text Box 1">
          <a:extLst>
            <a:ext uri="{FF2B5EF4-FFF2-40B4-BE49-F238E27FC236}">
              <a16:creationId xmlns:a16="http://schemas.microsoft.com/office/drawing/2014/main" id="{4EEBDE58-BB4D-4191-92E0-B5EA8765B91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2" name="Text Box 118">
          <a:extLst>
            <a:ext uri="{FF2B5EF4-FFF2-40B4-BE49-F238E27FC236}">
              <a16:creationId xmlns:a16="http://schemas.microsoft.com/office/drawing/2014/main" id="{7C7B8481-08BF-4E4C-8BE2-9D2E9615885C}"/>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3" name="Text Box 1">
          <a:extLst>
            <a:ext uri="{FF2B5EF4-FFF2-40B4-BE49-F238E27FC236}">
              <a16:creationId xmlns:a16="http://schemas.microsoft.com/office/drawing/2014/main" id="{9E90129C-FB56-4333-A0E9-FCDCCBD1035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4" name="Text Box 118">
          <a:extLst>
            <a:ext uri="{FF2B5EF4-FFF2-40B4-BE49-F238E27FC236}">
              <a16:creationId xmlns:a16="http://schemas.microsoft.com/office/drawing/2014/main" id="{6D7BF860-658C-4737-9B35-EC2235C3A8E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5" name="Text Box 1">
          <a:extLst>
            <a:ext uri="{FF2B5EF4-FFF2-40B4-BE49-F238E27FC236}">
              <a16:creationId xmlns:a16="http://schemas.microsoft.com/office/drawing/2014/main" id="{095DC7E1-E7E9-4421-AB74-18A9ACAAA4B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6" name="Text Box 118">
          <a:extLst>
            <a:ext uri="{FF2B5EF4-FFF2-40B4-BE49-F238E27FC236}">
              <a16:creationId xmlns:a16="http://schemas.microsoft.com/office/drawing/2014/main" id="{41FFA300-D15E-42A4-A159-F8012B69A17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7" name="Text Box 1">
          <a:extLst>
            <a:ext uri="{FF2B5EF4-FFF2-40B4-BE49-F238E27FC236}">
              <a16:creationId xmlns:a16="http://schemas.microsoft.com/office/drawing/2014/main" id="{E7ECF978-BCE4-429D-B0B2-7115CDE9AAB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8" name="Text Box 118">
          <a:extLst>
            <a:ext uri="{FF2B5EF4-FFF2-40B4-BE49-F238E27FC236}">
              <a16:creationId xmlns:a16="http://schemas.microsoft.com/office/drawing/2014/main" id="{15ACA179-D417-4FBF-A7EC-D76CC46F4BB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09" name="Text Box 1">
          <a:extLst>
            <a:ext uri="{FF2B5EF4-FFF2-40B4-BE49-F238E27FC236}">
              <a16:creationId xmlns:a16="http://schemas.microsoft.com/office/drawing/2014/main" id="{34963A7B-8FEB-4152-9AD5-F9107E6AF4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10" name="Text Box 118">
          <a:extLst>
            <a:ext uri="{FF2B5EF4-FFF2-40B4-BE49-F238E27FC236}">
              <a16:creationId xmlns:a16="http://schemas.microsoft.com/office/drawing/2014/main" id="{86BB7540-A421-4D94-8047-A5DE05B1626D}"/>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11" name="Text Box 1">
          <a:extLst>
            <a:ext uri="{FF2B5EF4-FFF2-40B4-BE49-F238E27FC236}">
              <a16:creationId xmlns:a16="http://schemas.microsoft.com/office/drawing/2014/main" id="{9CF91144-F36E-4505-A344-3739C825C99D}"/>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12" name="Text Box 118">
          <a:extLst>
            <a:ext uri="{FF2B5EF4-FFF2-40B4-BE49-F238E27FC236}">
              <a16:creationId xmlns:a16="http://schemas.microsoft.com/office/drawing/2014/main" id="{389CCC4A-FD45-4A46-8494-8429ACA99C40}"/>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13" name="Text Box 1">
          <a:extLst>
            <a:ext uri="{FF2B5EF4-FFF2-40B4-BE49-F238E27FC236}">
              <a16:creationId xmlns:a16="http://schemas.microsoft.com/office/drawing/2014/main" id="{FAF529BE-4FFC-4C89-B350-5E09D7AA9E8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14" name="Text Box 118">
          <a:extLst>
            <a:ext uri="{FF2B5EF4-FFF2-40B4-BE49-F238E27FC236}">
              <a16:creationId xmlns:a16="http://schemas.microsoft.com/office/drawing/2014/main" id="{1120EF61-E8A7-4675-89EA-AC23E9D8EADE}"/>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15" name="Text Box 1">
          <a:extLst>
            <a:ext uri="{FF2B5EF4-FFF2-40B4-BE49-F238E27FC236}">
              <a16:creationId xmlns:a16="http://schemas.microsoft.com/office/drawing/2014/main" id="{40F24C7B-AB79-42BA-BBD8-D2B1804C1D42}"/>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16" name="Text Box 118">
          <a:extLst>
            <a:ext uri="{FF2B5EF4-FFF2-40B4-BE49-F238E27FC236}">
              <a16:creationId xmlns:a16="http://schemas.microsoft.com/office/drawing/2014/main" id="{238B6095-6390-474E-92A6-5D9DFD81B8EC}"/>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17" name="Text Box 1">
          <a:extLst>
            <a:ext uri="{FF2B5EF4-FFF2-40B4-BE49-F238E27FC236}">
              <a16:creationId xmlns:a16="http://schemas.microsoft.com/office/drawing/2014/main" id="{D8B34A83-B595-40B9-A36F-C8F6A3C9554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18" name="Text Box 118">
          <a:extLst>
            <a:ext uri="{FF2B5EF4-FFF2-40B4-BE49-F238E27FC236}">
              <a16:creationId xmlns:a16="http://schemas.microsoft.com/office/drawing/2014/main" id="{0A0BF2A5-00A6-4347-A7F9-13C51B3C13D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19" name="Text Box 1">
          <a:extLst>
            <a:ext uri="{FF2B5EF4-FFF2-40B4-BE49-F238E27FC236}">
              <a16:creationId xmlns:a16="http://schemas.microsoft.com/office/drawing/2014/main" id="{C860D8D1-64DB-4FAF-B050-4779E49901D8}"/>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20" name="Text Box 118">
          <a:extLst>
            <a:ext uri="{FF2B5EF4-FFF2-40B4-BE49-F238E27FC236}">
              <a16:creationId xmlns:a16="http://schemas.microsoft.com/office/drawing/2014/main" id="{838E8334-F5B3-4339-A97B-C8AEEA438D9A}"/>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521" name="Text Box 1">
          <a:extLst>
            <a:ext uri="{FF2B5EF4-FFF2-40B4-BE49-F238E27FC236}">
              <a16:creationId xmlns:a16="http://schemas.microsoft.com/office/drawing/2014/main" id="{94D6FB79-282E-487A-8013-08525362D23B}"/>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522" name="Text Box 118">
          <a:extLst>
            <a:ext uri="{FF2B5EF4-FFF2-40B4-BE49-F238E27FC236}">
              <a16:creationId xmlns:a16="http://schemas.microsoft.com/office/drawing/2014/main" id="{21FCA8B7-6588-403F-BB01-B2AADC5D7210}"/>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23" name="Text Box 1">
          <a:extLst>
            <a:ext uri="{FF2B5EF4-FFF2-40B4-BE49-F238E27FC236}">
              <a16:creationId xmlns:a16="http://schemas.microsoft.com/office/drawing/2014/main" id="{5DA95B16-BBF0-4AFF-B166-25135AB395E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24" name="Text Box 118">
          <a:extLst>
            <a:ext uri="{FF2B5EF4-FFF2-40B4-BE49-F238E27FC236}">
              <a16:creationId xmlns:a16="http://schemas.microsoft.com/office/drawing/2014/main" id="{637E6DE5-914A-4CEB-9FE6-88D7FD271459}"/>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25" name="Text Box 1">
          <a:extLst>
            <a:ext uri="{FF2B5EF4-FFF2-40B4-BE49-F238E27FC236}">
              <a16:creationId xmlns:a16="http://schemas.microsoft.com/office/drawing/2014/main" id="{BFD16F8D-6821-4573-BC3E-1846803DB718}"/>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26" name="Text Box 118">
          <a:extLst>
            <a:ext uri="{FF2B5EF4-FFF2-40B4-BE49-F238E27FC236}">
              <a16:creationId xmlns:a16="http://schemas.microsoft.com/office/drawing/2014/main" id="{90D6D89F-78BA-4A73-8B1C-A0272AB8F6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27" name="Text Box 1">
          <a:extLst>
            <a:ext uri="{FF2B5EF4-FFF2-40B4-BE49-F238E27FC236}">
              <a16:creationId xmlns:a16="http://schemas.microsoft.com/office/drawing/2014/main" id="{EFBA4264-F97C-4D57-B093-6424698A466C}"/>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28" name="Text Box 118">
          <a:extLst>
            <a:ext uri="{FF2B5EF4-FFF2-40B4-BE49-F238E27FC236}">
              <a16:creationId xmlns:a16="http://schemas.microsoft.com/office/drawing/2014/main" id="{9DCFB961-8541-45B8-8A7E-B4AC0FEC8FE5}"/>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29" name="Text Box 1">
          <a:extLst>
            <a:ext uri="{FF2B5EF4-FFF2-40B4-BE49-F238E27FC236}">
              <a16:creationId xmlns:a16="http://schemas.microsoft.com/office/drawing/2014/main" id="{4FE0774E-DF01-4E32-8AE1-781D3B573803}"/>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228600" cy="152401"/>
    <xdr:sp macro="" textlink="">
      <xdr:nvSpPr>
        <xdr:cNvPr id="6530" name="Text Box 118">
          <a:extLst>
            <a:ext uri="{FF2B5EF4-FFF2-40B4-BE49-F238E27FC236}">
              <a16:creationId xmlns:a16="http://schemas.microsoft.com/office/drawing/2014/main" id="{1B9A8004-6110-4C66-AAF5-34CA5CEF2139}"/>
            </a:ext>
          </a:extLst>
        </xdr:cNvPr>
        <xdr:cNvSpPr txBox="1">
          <a:spLocks noChangeArrowheads="1"/>
        </xdr:cNvSpPr>
      </xdr:nvSpPr>
      <xdr:spPr bwMode="auto">
        <a:xfrm>
          <a:off x="3248025" y="12753975"/>
          <a:ext cx="2286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1" name="Text Box 1">
          <a:extLst>
            <a:ext uri="{FF2B5EF4-FFF2-40B4-BE49-F238E27FC236}">
              <a16:creationId xmlns:a16="http://schemas.microsoft.com/office/drawing/2014/main" id="{55DD234A-4499-4255-9B43-B0C87D357D5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2" name="Text Box 118">
          <a:extLst>
            <a:ext uri="{FF2B5EF4-FFF2-40B4-BE49-F238E27FC236}">
              <a16:creationId xmlns:a16="http://schemas.microsoft.com/office/drawing/2014/main" id="{E26F100D-B7F8-49F3-9130-7C2485292C2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3" name="Text Box 1">
          <a:extLst>
            <a:ext uri="{FF2B5EF4-FFF2-40B4-BE49-F238E27FC236}">
              <a16:creationId xmlns:a16="http://schemas.microsoft.com/office/drawing/2014/main" id="{DB8C8AB1-34CA-4E09-8543-7D12FF3ECB7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4" name="Text Box 118">
          <a:extLst>
            <a:ext uri="{FF2B5EF4-FFF2-40B4-BE49-F238E27FC236}">
              <a16:creationId xmlns:a16="http://schemas.microsoft.com/office/drawing/2014/main" id="{8CC7CDE5-805E-40D4-825C-9CA052781153}"/>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5" name="Text Box 1">
          <a:extLst>
            <a:ext uri="{FF2B5EF4-FFF2-40B4-BE49-F238E27FC236}">
              <a16:creationId xmlns:a16="http://schemas.microsoft.com/office/drawing/2014/main" id="{17D5F411-B88A-44EC-9F64-70BFD320811F}"/>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314325"/>
    <xdr:sp macro="" textlink="">
      <xdr:nvSpPr>
        <xdr:cNvPr id="6536" name="Text Box 118">
          <a:extLst>
            <a:ext uri="{FF2B5EF4-FFF2-40B4-BE49-F238E27FC236}">
              <a16:creationId xmlns:a16="http://schemas.microsoft.com/office/drawing/2014/main" id="{C1D1E43A-096A-47C8-870F-4A97D5558D79}"/>
            </a:ext>
          </a:extLst>
        </xdr:cNvPr>
        <xdr:cNvSpPr txBox="1">
          <a:spLocks noChangeArrowheads="1"/>
        </xdr:cNvSpPr>
      </xdr:nvSpPr>
      <xdr:spPr bwMode="auto">
        <a:xfrm>
          <a:off x="3248025" y="127539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537" name="Text Box 1">
          <a:extLst>
            <a:ext uri="{FF2B5EF4-FFF2-40B4-BE49-F238E27FC236}">
              <a16:creationId xmlns:a16="http://schemas.microsoft.com/office/drawing/2014/main" id="{A7B1FC77-941E-40BF-8A40-8DD1C2989531}"/>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61925" cy="314325"/>
    <xdr:sp macro="" textlink="">
      <xdr:nvSpPr>
        <xdr:cNvPr id="6538" name="Text Box 118">
          <a:extLst>
            <a:ext uri="{FF2B5EF4-FFF2-40B4-BE49-F238E27FC236}">
              <a16:creationId xmlns:a16="http://schemas.microsoft.com/office/drawing/2014/main" id="{26624187-8458-4EA6-831E-97A0B3B8206D}"/>
            </a:ext>
          </a:extLst>
        </xdr:cNvPr>
        <xdr:cNvSpPr txBox="1">
          <a:spLocks noChangeArrowheads="1"/>
        </xdr:cNvSpPr>
      </xdr:nvSpPr>
      <xdr:spPr bwMode="auto">
        <a:xfrm>
          <a:off x="3248025" y="12753975"/>
          <a:ext cx="161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39" name="Text Box 1">
          <a:extLst>
            <a:ext uri="{FF2B5EF4-FFF2-40B4-BE49-F238E27FC236}">
              <a16:creationId xmlns:a16="http://schemas.microsoft.com/office/drawing/2014/main" id="{E6912F3E-8895-4CCD-ADE7-4F8D16B83DF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0" name="Text Box 118">
          <a:extLst>
            <a:ext uri="{FF2B5EF4-FFF2-40B4-BE49-F238E27FC236}">
              <a16:creationId xmlns:a16="http://schemas.microsoft.com/office/drawing/2014/main" id="{55E63F98-D8DD-47B2-9A92-31DB07E8288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1" name="Text Box 1">
          <a:extLst>
            <a:ext uri="{FF2B5EF4-FFF2-40B4-BE49-F238E27FC236}">
              <a16:creationId xmlns:a16="http://schemas.microsoft.com/office/drawing/2014/main" id="{036346F2-C8AF-45EF-B986-BE2486ABB3A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2" name="Text Box 118">
          <a:extLst>
            <a:ext uri="{FF2B5EF4-FFF2-40B4-BE49-F238E27FC236}">
              <a16:creationId xmlns:a16="http://schemas.microsoft.com/office/drawing/2014/main" id="{E4209C6B-7D62-41EA-9ED3-2B30B6F91D8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3" name="Text Box 1">
          <a:extLst>
            <a:ext uri="{FF2B5EF4-FFF2-40B4-BE49-F238E27FC236}">
              <a16:creationId xmlns:a16="http://schemas.microsoft.com/office/drawing/2014/main" id="{A168B79E-5D15-4752-A7A6-EF6C363DCFF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4" name="Text Box 118">
          <a:extLst>
            <a:ext uri="{FF2B5EF4-FFF2-40B4-BE49-F238E27FC236}">
              <a16:creationId xmlns:a16="http://schemas.microsoft.com/office/drawing/2014/main" id="{E4FA05EB-F956-4593-B894-F6C10264A4E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5" name="Text Box 1">
          <a:extLst>
            <a:ext uri="{FF2B5EF4-FFF2-40B4-BE49-F238E27FC236}">
              <a16:creationId xmlns:a16="http://schemas.microsoft.com/office/drawing/2014/main" id="{5C48C599-2E7D-49A0-AE7E-5548287F8561}"/>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6" name="Text Box 118">
          <a:extLst>
            <a:ext uri="{FF2B5EF4-FFF2-40B4-BE49-F238E27FC236}">
              <a16:creationId xmlns:a16="http://schemas.microsoft.com/office/drawing/2014/main" id="{73915C5D-74D6-4F08-B07E-8072FC7A7E02}"/>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7" name="Text Box 1">
          <a:extLst>
            <a:ext uri="{FF2B5EF4-FFF2-40B4-BE49-F238E27FC236}">
              <a16:creationId xmlns:a16="http://schemas.microsoft.com/office/drawing/2014/main" id="{F7D3CF2A-39CA-47C7-8E85-DC3B7611751E}"/>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8" name="Text Box 118">
          <a:extLst>
            <a:ext uri="{FF2B5EF4-FFF2-40B4-BE49-F238E27FC236}">
              <a16:creationId xmlns:a16="http://schemas.microsoft.com/office/drawing/2014/main" id="{0570A9E1-090E-4ADD-8917-0AF1A0483E7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49" name="Text Box 1">
          <a:extLst>
            <a:ext uri="{FF2B5EF4-FFF2-40B4-BE49-F238E27FC236}">
              <a16:creationId xmlns:a16="http://schemas.microsoft.com/office/drawing/2014/main" id="{ADAA90F9-31F6-480D-8923-E20BD06104D0}"/>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50" name="Text Box 118">
          <a:extLst>
            <a:ext uri="{FF2B5EF4-FFF2-40B4-BE49-F238E27FC236}">
              <a16:creationId xmlns:a16="http://schemas.microsoft.com/office/drawing/2014/main" id="{49F1328F-17DF-4839-B570-1091CFA19F03}"/>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51" name="Text Box 1">
          <a:extLst>
            <a:ext uri="{FF2B5EF4-FFF2-40B4-BE49-F238E27FC236}">
              <a16:creationId xmlns:a16="http://schemas.microsoft.com/office/drawing/2014/main" id="{7820B0E8-E4E1-4249-B62A-075C743F6E6F}"/>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52" name="Text Box 118">
          <a:extLst>
            <a:ext uri="{FF2B5EF4-FFF2-40B4-BE49-F238E27FC236}">
              <a16:creationId xmlns:a16="http://schemas.microsoft.com/office/drawing/2014/main" id="{5E6FE2C0-48B3-4669-B03E-A275A79B7A66}"/>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53" name="Text Box 1">
          <a:extLst>
            <a:ext uri="{FF2B5EF4-FFF2-40B4-BE49-F238E27FC236}">
              <a16:creationId xmlns:a16="http://schemas.microsoft.com/office/drawing/2014/main" id="{CB182B6C-94B7-4FA6-BEEB-496B3740E0A7}"/>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2162175</xdr:colOff>
      <xdr:row>53</xdr:row>
      <xdr:rowOff>0</xdr:rowOff>
    </xdr:from>
    <xdr:ext cx="152400" cy="152401"/>
    <xdr:sp macro="" textlink="">
      <xdr:nvSpPr>
        <xdr:cNvPr id="6554" name="Text Box 118">
          <a:extLst>
            <a:ext uri="{FF2B5EF4-FFF2-40B4-BE49-F238E27FC236}">
              <a16:creationId xmlns:a16="http://schemas.microsoft.com/office/drawing/2014/main" id="{817A12AC-16B2-4221-A327-123E3333BD24}"/>
            </a:ext>
          </a:extLst>
        </xdr:cNvPr>
        <xdr:cNvSpPr txBox="1">
          <a:spLocks noChangeArrowheads="1"/>
        </xdr:cNvSpPr>
      </xdr:nvSpPr>
      <xdr:spPr bwMode="auto">
        <a:xfrm>
          <a:off x="3248025" y="12753975"/>
          <a:ext cx="15240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71E1-790D-488F-87E4-62907F5E418A}">
  <sheetPr>
    <tabColor rgb="FF00B0F0"/>
  </sheetPr>
  <dimension ref="A2:H82"/>
  <sheetViews>
    <sheetView view="pageBreakPreview" topLeftCell="A34" zoomScale="115" zoomScaleNormal="85" zoomScaleSheetLayoutView="115" workbookViewId="0">
      <selection activeCell="D7" sqref="D7"/>
    </sheetView>
  </sheetViews>
  <sheetFormatPr defaultRowHeight="13.2" x14ac:dyDescent="0.25"/>
  <cols>
    <col min="1" max="1" width="14.33203125" style="417" customWidth="1"/>
    <col min="2" max="2" width="7" style="417" customWidth="1"/>
    <col min="3" max="3" width="69.109375" style="417" customWidth="1"/>
    <col min="4" max="4" width="8.88671875" style="417"/>
    <col min="5" max="5" width="7.6640625" style="417" customWidth="1"/>
    <col min="6" max="6" width="13.5546875" style="417" customWidth="1"/>
    <col min="7" max="7" width="8.88671875" style="417"/>
    <col min="8" max="8" width="9.6640625" style="417" bestFit="1" customWidth="1"/>
    <col min="9" max="256" width="8.88671875" style="417"/>
    <col min="257" max="257" width="14.33203125" style="417" customWidth="1"/>
    <col min="258" max="258" width="9.6640625" style="417" bestFit="1" customWidth="1"/>
    <col min="259" max="259" width="69.109375" style="417" customWidth="1"/>
    <col min="260" max="260" width="8.88671875" style="417"/>
    <col min="261" max="261" width="10.44140625" style="417" bestFit="1" customWidth="1"/>
    <col min="262" max="262" width="13.5546875" style="417" customWidth="1"/>
    <col min="263" max="512" width="8.88671875" style="417"/>
    <col min="513" max="513" width="14.33203125" style="417" customWidth="1"/>
    <col min="514" max="514" width="9.6640625" style="417" bestFit="1" customWidth="1"/>
    <col min="515" max="515" width="69.109375" style="417" customWidth="1"/>
    <col min="516" max="516" width="8.88671875" style="417"/>
    <col min="517" max="517" width="10.44140625" style="417" bestFit="1" customWidth="1"/>
    <col min="518" max="518" width="13.5546875" style="417" customWidth="1"/>
    <col min="519" max="768" width="8.88671875" style="417"/>
    <col min="769" max="769" width="14.33203125" style="417" customWidth="1"/>
    <col min="770" max="770" width="9.6640625" style="417" bestFit="1" customWidth="1"/>
    <col min="771" max="771" width="69.109375" style="417" customWidth="1"/>
    <col min="772" max="772" width="8.88671875" style="417"/>
    <col min="773" max="773" width="10.44140625" style="417" bestFit="1" customWidth="1"/>
    <col min="774" max="774" width="13.5546875" style="417" customWidth="1"/>
    <col min="775" max="1024" width="8.88671875" style="417"/>
    <col min="1025" max="1025" width="14.33203125" style="417" customWidth="1"/>
    <col min="1026" max="1026" width="9.6640625" style="417" bestFit="1" customWidth="1"/>
    <col min="1027" max="1027" width="69.109375" style="417" customWidth="1"/>
    <col min="1028" max="1028" width="8.88671875" style="417"/>
    <col min="1029" max="1029" width="10.44140625" style="417" bestFit="1" customWidth="1"/>
    <col min="1030" max="1030" width="13.5546875" style="417" customWidth="1"/>
    <col min="1031" max="1280" width="8.88671875" style="417"/>
    <col min="1281" max="1281" width="14.33203125" style="417" customWidth="1"/>
    <col min="1282" max="1282" width="9.6640625" style="417" bestFit="1" customWidth="1"/>
    <col min="1283" max="1283" width="69.109375" style="417" customWidth="1"/>
    <col min="1284" max="1284" width="8.88671875" style="417"/>
    <col min="1285" max="1285" width="10.44140625" style="417" bestFit="1" customWidth="1"/>
    <col min="1286" max="1286" width="13.5546875" style="417" customWidth="1"/>
    <col min="1287" max="1536" width="8.88671875" style="417"/>
    <col min="1537" max="1537" width="14.33203125" style="417" customWidth="1"/>
    <col min="1538" max="1538" width="9.6640625" style="417" bestFit="1" customWidth="1"/>
    <col min="1539" max="1539" width="69.109375" style="417" customWidth="1"/>
    <col min="1540" max="1540" width="8.88671875" style="417"/>
    <col min="1541" max="1541" width="10.44140625" style="417" bestFit="1" customWidth="1"/>
    <col min="1542" max="1542" width="13.5546875" style="417" customWidth="1"/>
    <col min="1543" max="1792" width="8.88671875" style="417"/>
    <col min="1793" max="1793" width="14.33203125" style="417" customWidth="1"/>
    <col min="1794" max="1794" width="9.6640625" style="417" bestFit="1" customWidth="1"/>
    <col min="1795" max="1795" width="69.109375" style="417" customWidth="1"/>
    <col min="1796" max="1796" width="8.88671875" style="417"/>
    <col min="1797" max="1797" width="10.44140625" style="417" bestFit="1" customWidth="1"/>
    <col min="1798" max="1798" width="13.5546875" style="417" customWidth="1"/>
    <col min="1799" max="2048" width="8.88671875" style="417"/>
    <col min="2049" max="2049" width="14.33203125" style="417" customWidth="1"/>
    <col min="2050" max="2050" width="9.6640625" style="417" bestFit="1" customWidth="1"/>
    <col min="2051" max="2051" width="69.109375" style="417" customWidth="1"/>
    <col min="2052" max="2052" width="8.88671875" style="417"/>
    <col min="2053" max="2053" width="10.44140625" style="417" bestFit="1" customWidth="1"/>
    <col min="2054" max="2054" width="13.5546875" style="417" customWidth="1"/>
    <col min="2055" max="2304" width="8.88671875" style="417"/>
    <col min="2305" max="2305" width="14.33203125" style="417" customWidth="1"/>
    <col min="2306" max="2306" width="9.6640625" style="417" bestFit="1" customWidth="1"/>
    <col min="2307" max="2307" width="69.109375" style="417" customWidth="1"/>
    <col min="2308" max="2308" width="8.88671875" style="417"/>
    <col min="2309" max="2309" width="10.44140625" style="417" bestFit="1" customWidth="1"/>
    <col min="2310" max="2310" width="13.5546875" style="417" customWidth="1"/>
    <col min="2311" max="2560" width="8.88671875" style="417"/>
    <col min="2561" max="2561" width="14.33203125" style="417" customWidth="1"/>
    <col min="2562" max="2562" width="9.6640625" style="417" bestFit="1" customWidth="1"/>
    <col min="2563" max="2563" width="69.109375" style="417" customWidth="1"/>
    <col min="2564" max="2564" width="8.88671875" style="417"/>
    <col min="2565" max="2565" width="10.44140625" style="417" bestFit="1" customWidth="1"/>
    <col min="2566" max="2566" width="13.5546875" style="417" customWidth="1"/>
    <col min="2567" max="2816" width="8.88671875" style="417"/>
    <col min="2817" max="2817" width="14.33203125" style="417" customWidth="1"/>
    <col min="2818" max="2818" width="9.6640625" style="417" bestFit="1" customWidth="1"/>
    <col min="2819" max="2819" width="69.109375" style="417" customWidth="1"/>
    <col min="2820" max="2820" width="8.88671875" style="417"/>
    <col min="2821" max="2821" width="10.44140625" style="417" bestFit="1" customWidth="1"/>
    <col min="2822" max="2822" width="13.5546875" style="417" customWidth="1"/>
    <col min="2823" max="3072" width="8.88671875" style="417"/>
    <col min="3073" max="3073" width="14.33203125" style="417" customWidth="1"/>
    <col min="3074" max="3074" width="9.6640625" style="417" bestFit="1" customWidth="1"/>
    <col min="3075" max="3075" width="69.109375" style="417" customWidth="1"/>
    <col min="3076" max="3076" width="8.88671875" style="417"/>
    <col min="3077" max="3077" width="10.44140625" style="417" bestFit="1" customWidth="1"/>
    <col min="3078" max="3078" width="13.5546875" style="417" customWidth="1"/>
    <col min="3079" max="3328" width="8.88671875" style="417"/>
    <col min="3329" max="3329" width="14.33203125" style="417" customWidth="1"/>
    <col min="3330" max="3330" width="9.6640625" style="417" bestFit="1" customWidth="1"/>
    <col min="3331" max="3331" width="69.109375" style="417" customWidth="1"/>
    <col min="3332" max="3332" width="8.88671875" style="417"/>
    <col min="3333" max="3333" width="10.44140625" style="417" bestFit="1" customWidth="1"/>
    <col min="3334" max="3334" width="13.5546875" style="417" customWidth="1"/>
    <col min="3335" max="3584" width="8.88671875" style="417"/>
    <col min="3585" max="3585" width="14.33203125" style="417" customWidth="1"/>
    <col min="3586" max="3586" width="9.6640625" style="417" bestFit="1" customWidth="1"/>
    <col min="3587" max="3587" width="69.109375" style="417" customWidth="1"/>
    <col min="3588" max="3588" width="8.88671875" style="417"/>
    <col min="3589" max="3589" width="10.44140625" style="417" bestFit="1" customWidth="1"/>
    <col min="3590" max="3590" width="13.5546875" style="417" customWidth="1"/>
    <col min="3591" max="3840" width="8.88671875" style="417"/>
    <col min="3841" max="3841" width="14.33203125" style="417" customWidth="1"/>
    <col min="3842" max="3842" width="9.6640625" style="417" bestFit="1" customWidth="1"/>
    <col min="3843" max="3843" width="69.109375" style="417" customWidth="1"/>
    <col min="3844" max="3844" width="8.88671875" style="417"/>
    <col min="3845" max="3845" width="10.44140625" style="417" bestFit="1" customWidth="1"/>
    <col min="3846" max="3846" width="13.5546875" style="417" customWidth="1"/>
    <col min="3847" max="4096" width="8.88671875" style="417"/>
    <col min="4097" max="4097" width="14.33203125" style="417" customWidth="1"/>
    <col min="4098" max="4098" width="9.6640625" style="417" bestFit="1" customWidth="1"/>
    <col min="4099" max="4099" width="69.109375" style="417" customWidth="1"/>
    <col min="4100" max="4100" width="8.88671875" style="417"/>
    <col min="4101" max="4101" width="10.44140625" style="417" bestFit="1" customWidth="1"/>
    <col min="4102" max="4102" width="13.5546875" style="417" customWidth="1"/>
    <col min="4103" max="4352" width="8.88671875" style="417"/>
    <col min="4353" max="4353" width="14.33203125" style="417" customWidth="1"/>
    <col min="4354" max="4354" width="9.6640625" style="417" bestFit="1" customWidth="1"/>
    <col min="4355" max="4355" width="69.109375" style="417" customWidth="1"/>
    <col min="4356" max="4356" width="8.88671875" style="417"/>
    <col min="4357" max="4357" width="10.44140625" style="417" bestFit="1" customWidth="1"/>
    <col min="4358" max="4358" width="13.5546875" style="417" customWidth="1"/>
    <col min="4359" max="4608" width="8.88671875" style="417"/>
    <col min="4609" max="4609" width="14.33203125" style="417" customWidth="1"/>
    <col min="4610" max="4610" width="9.6640625" style="417" bestFit="1" customWidth="1"/>
    <col min="4611" max="4611" width="69.109375" style="417" customWidth="1"/>
    <col min="4612" max="4612" width="8.88671875" style="417"/>
    <col min="4613" max="4613" width="10.44140625" style="417" bestFit="1" customWidth="1"/>
    <col min="4614" max="4614" width="13.5546875" style="417" customWidth="1"/>
    <col min="4615" max="4864" width="8.88671875" style="417"/>
    <col min="4865" max="4865" width="14.33203125" style="417" customWidth="1"/>
    <col min="4866" max="4866" width="9.6640625" style="417" bestFit="1" customWidth="1"/>
    <col min="4867" max="4867" width="69.109375" style="417" customWidth="1"/>
    <col min="4868" max="4868" width="8.88671875" style="417"/>
    <col min="4869" max="4869" width="10.44140625" style="417" bestFit="1" customWidth="1"/>
    <col min="4870" max="4870" width="13.5546875" style="417" customWidth="1"/>
    <col min="4871" max="5120" width="8.88671875" style="417"/>
    <col min="5121" max="5121" width="14.33203125" style="417" customWidth="1"/>
    <col min="5122" max="5122" width="9.6640625" style="417" bestFit="1" customWidth="1"/>
    <col min="5123" max="5123" width="69.109375" style="417" customWidth="1"/>
    <col min="5124" max="5124" width="8.88671875" style="417"/>
    <col min="5125" max="5125" width="10.44140625" style="417" bestFit="1" customWidth="1"/>
    <col min="5126" max="5126" width="13.5546875" style="417" customWidth="1"/>
    <col min="5127" max="5376" width="8.88671875" style="417"/>
    <col min="5377" max="5377" width="14.33203125" style="417" customWidth="1"/>
    <col min="5378" max="5378" width="9.6640625" style="417" bestFit="1" customWidth="1"/>
    <col min="5379" max="5379" width="69.109375" style="417" customWidth="1"/>
    <col min="5380" max="5380" width="8.88671875" style="417"/>
    <col min="5381" max="5381" width="10.44140625" style="417" bestFit="1" customWidth="1"/>
    <col min="5382" max="5382" width="13.5546875" style="417" customWidth="1"/>
    <col min="5383" max="5632" width="8.88671875" style="417"/>
    <col min="5633" max="5633" width="14.33203125" style="417" customWidth="1"/>
    <col min="5634" max="5634" width="9.6640625" style="417" bestFit="1" customWidth="1"/>
    <col min="5635" max="5635" width="69.109375" style="417" customWidth="1"/>
    <col min="5636" max="5636" width="8.88671875" style="417"/>
    <col min="5637" max="5637" width="10.44140625" style="417" bestFit="1" customWidth="1"/>
    <col min="5638" max="5638" width="13.5546875" style="417" customWidth="1"/>
    <col min="5639" max="5888" width="8.88671875" style="417"/>
    <col min="5889" max="5889" width="14.33203125" style="417" customWidth="1"/>
    <col min="5890" max="5890" width="9.6640625" style="417" bestFit="1" customWidth="1"/>
    <col min="5891" max="5891" width="69.109375" style="417" customWidth="1"/>
    <col min="5892" max="5892" width="8.88671875" style="417"/>
    <col min="5893" max="5893" width="10.44140625" style="417" bestFit="1" customWidth="1"/>
    <col min="5894" max="5894" width="13.5546875" style="417" customWidth="1"/>
    <col min="5895" max="6144" width="8.88671875" style="417"/>
    <col min="6145" max="6145" width="14.33203125" style="417" customWidth="1"/>
    <col min="6146" max="6146" width="9.6640625" style="417" bestFit="1" customWidth="1"/>
    <col min="6147" max="6147" width="69.109375" style="417" customWidth="1"/>
    <col min="6148" max="6148" width="8.88671875" style="417"/>
    <col min="6149" max="6149" width="10.44140625" style="417" bestFit="1" customWidth="1"/>
    <col min="6150" max="6150" width="13.5546875" style="417" customWidth="1"/>
    <col min="6151" max="6400" width="8.88671875" style="417"/>
    <col min="6401" max="6401" width="14.33203125" style="417" customWidth="1"/>
    <col min="6402" max="6402" width="9.6640625" style="417" bestFit="1" customWidth="1"/>
    <col min="6403" max="6403" width="69.109375" style="417" customWidth="1"/>
    <col min="6404" max="6404" width="8.88671875" style="417"/>
    <col min="6405" max="6405" width="10.44140625" style="417" bestFit="1" customWidth="1"/>
    <col min="6406" max="6406" width="13.5546875" style="417" customWidth="1"/>
    <col min="6407" max="6656" width="8.88671875" style="417"/>
    <col min="6657" max="6657" width="14.33203125" style="417" customWidth="1"/>
    <col min="6658" max="6658" width="9.6640625" style="417" bestFit="1" customWidth="1"/>
    <col min="6659" max="6659" width="69.109375" style="417" customWidth="1"/>
    <col min="6660" max="6660" width="8.88671875" style="417"/>
    <col min="6661" max="6661" width="10.44140625" style="417" bestFit="1" customWidth="1"/>
    <col min="6662" max="6662" width="13.5546875" style="417" customWidth="1"/>
    <col min="6663" max="6912" width="8.88671875" style="417"/>
    <col min="6913" max="6913" width="14.33203125" style="417" customWidth="1"/>
    <col min="6914" max="6914" width="9.6640625" style="417" bestFit="1" customWidth="1"/>
    <col min="6915" max="6915" width="69.109375" style="417" customWidth="1"/>
    <col min="6916" max="6916" width="8.88671875" style="417"/>
    <col min="6917" max="6917" width="10.44140625" style="417" bestFit="1" customWidth="1"/>
    <col min="6918" max="6918" width="13.5546875" style="417" customWidth="1"/>
    <col min="6919" max="7168" width="8.88671875" style="417"/>
    <col min="7169" max="7169" width="14.33203125" style="417" customWidth="1"/>
    <col min="7170" max="7170" width="9.6640625" style="417" bestFit="1" customWidth="1"/>
    <col min="7171" max="7171" width="69.109375" style="417" customWidth="1"/>
    <col min="7172" max="7172" width="8.88671875" style="417"/>
    <col min="7173" max="7173" width="10.44140625" style="417" bestFit="1" customWidth="1"/>
    <col min="7174" max="7174" width="13.5546875" style="417" customWidth="1"/>
    <col min="7175" max="7424" width="8.88671875" style="417"/>
    <col min="7425" max="7425" width="14.33203125" style="417" customWidth="1"/>
    <col min="7426" max="7426" width="9.6640625" style="417" bestFit="1" customWidth="1"/>
    <col min="7427" max="7427" width="69.109375" style="417" customWidth="1"/>
    <col min="7428" max="7428" width="8.88671875" style="417"/>
    <col min="7429" max="7429" width="10.44140625" style="417" bestFit="1" customWidth="1"/>
    <col min="7430" max="7430" width="13.5546875" style="417" customWidth="1"/>
    <col min="7431" max="7680" width="8.88671875" style="417"/>
    <col min="7681" max="7681" width="14.33203125" style="417" customWidth="1"/>
    <col min="7682" max="7682" width="9.6640625" style="417" bestFit="1" customWidth="1"/>
    <col min="7683" max="7683" width="69.109375" style="417" customWidth="1"/>
    <col min="7684" max="7684" width="8.88671875" style="417"/>
    <col min="7685" max="7685" width="10.44140625" style="417" bestFit="1" customWidth="1"/>
    <col min="7686" max="7686" width="13.5546875" style="417" customWidth="1"/>
    <col min="7687" max="7936" width="8.88671875" style="417"/>
    <col min="7937" max="7937" width="14.33203125" style="417" customWidth="1"/>
    <col min="7938" max="7938" width="9.6640625" style="417" bestFit="1" customWidth="1"/>
    <col min="7939" max="7939" width="69.109375" style="417" customWidth="1"/>
    <col min="7940" max="7940" width="8.88671875" style="417"/>
    <col min="7941" max="7941" width="10.44140625" style="417" bestFit="1" customWidth="1"/>
    <col min="7942" max="7942" width="13.5546875" style="417" customWidth="1"/>
    <col min="7943" max="8192" width="8.88671875" style="417"/>
    <col min="8193" max="8193" width="14.33203125" style="417" customWidth="1"/>
    <col min="8194" max="8194" width="9.6640625" style="417" bestFit="1" customWidth="1"/>
    <col min="8195" max="8195" width="69.109375" style="417" customWidth="1"/>
    <col min="8196" max="8196" width="8.88671875" style="417"/>
    <col min="8197" max="8197" width="10.44140625" style="417" bestFit="1" customWidth="1"/>
    <col min="8198" max="8198" width="13.5546875" style="417" customWidth="1"/>
    <col min="8199" max="8448" width="8.88671875" style="417"/>
    <col min="8449" max="8449" width="14.33203125" style="417" customWidth="1"/>
    <col min="8450" max="8450" width="9.6640625" style="417" bestFit="1" customWidth="1"/>
    <col min="8451" max="8451" width="69.109375" style="417" customWidth="1"/>
    <col min="8452" max="8452" width="8.88671875" style="417"/>
    <col min="8453" max="8453" width="10.44140625" style="417" bestFit="1" customWidth="1"/>
    <col min="8454" max="8454" width="13.5546875" style="417" customWidth="1"/>
    <col min="8455" max="8704" width="8.88671875" style="417"/>
    <col min="8705" max="8705" width="14.33203125" style="417" customWidth="1"/>
    <col min="8706" max="8706" width="9.6640625" style="417" bestFit="1" customWidth="1"/>
    <col min="8707" max="8707" width="69.109375" style="417" customWidth="1"/>
    <col min="8708" max="8708" width="8.88671875" style="417"/>
    <col min="8709" max="8709" width="10.44140625" style="417" bestFit="1" customWidth="1"/>
    <col min="8710" max="8710" width="13.5546875" style="417" customWidth="1"/>
    <col min="8711" max="8960" width="8.88671875" style="417"/>
    <col min="8961" max="8961" width="14.33203125" style="417" customWidth="1"/>
    <col min="8962" max="8962" width="9.6640625" style="417" bestFit="1" customWidth="1"/>
    <col min="8963" max="8963" width="69.109375" style="417" customWidth="1"/>
    <col min="8964" max="8964" width="8.88671875" style="417"/>
    <col min="8965" max="8965" width="10.44140625" style="417" bestFit="1" customWidth="1"/>
    <col min="8966" max="8966" width="13.5546875" style="417" customWidth="1"/>
    <col min="8967" max="9216" width="8.88671875" style="417"/>
    <col min="9217" max="9217" width="14.33203125" style="417" customWidth="1"/>
    <col min="9218" max="9218" width="9.6640625" style="417" bestFit="1" customWidth="1"/>
    <col min="9219" max="9219" width="69.109375" style="417" customWidth="1"/>
    <col min="9220" max="9220" width="8.88671875" style="417"/>
    <col min="9221" max="9221" width="10.44140625" style="417" bestFit="1" customWidth="1"/>
    <col min="9222" max="9222" width="13.5546875" style="417" customWidth="1"/>
    <col min="9223" max="9472" width="8.88671875" style="417"/>
    <col min="9473" max="9473" width="14.33203125" style="417" customWidth="1"/>
    <col min="9474" max="9474" width="9.6640625" style="417" bestFit="1" customWidth="1"/>
    <col min="9475" max="9475" width="69.109375" style="417" customWidth="1"/>
    <col min="9476" max="9476" width="8.88671875" style="417"/>
    <col min="9477" max="9477" width="10.44140625" style="417" bestFit="1" customWidth="1"/>
    <col min="9478" max="9478" width="13.5546875" style="417" customWidth="1"/>
    <col min="9479" max="9728" width="8.88671875" style="417"/>
    <col min="9729" max="9729" width="14.33203125" style="417" customWidth="1"/>
    <col min="9730" max="9730" width="9.6640625" style="417" bestFit="1" customWidth="1"/>
    <col min="9731" max="9731" width="69.109375" style="417" customWidth="1"/>
    <col min="9732" max="9732" width="8.88671875" style="417"/>
    <col min="9733" max="9733" width="10.44140625" style="417" bestFit="1" customWidth="1"/>
    <col min="9734" max="9734" width="13.5546875" style="417" customWidth="1"/>
    <col min="9735" max="9984" width="8.88671875" style="417"/>
    <col min="9985" max="9985" width="14.33203125" style="417" customWidth="1"/>
    <col min="9986" max="9986" width="9.6640625" style="417" bestFit="1" customWidth="1"/>
    <col min="9987" max="9987" width="69.109375" style="417" customWidth="1"/>
    <col min="9988" max="9988" width="8.88671875" style="417"/>
    <col min="9989" max="9989" width="10.44140625" style="417" bestFit="1" customWidth="1"/>
    <col min="9990" max="9990" width="13.5546875" style="417" customWidth="1"/>
    <col min="9991" max="10240" width="8.88671875" style="417"/>
    <col min="10241" max="10241" width="14.33203125" style="417" customWidth="1"/>
    <col min="10242" max="10242" width="9.6640625" style="417" bestFit="1" customWidth="1"/>
    <col min="10243" max="10243" width="69.109375" style="417" customWidth="1"/>
    <col min="10244" max="10244" width="8.88671875" style="417"/>
    <col min="10245" max="10245" width="10.44140625" style="417" bestFit="1" customWidth="1"/>
    <col min="10246" max="10246" width="13.5546875" style="417" customWidth="1"/>
    <col min="10247" max="10496" width="8.88671875" style="417"/>
    <col min="10497" max="10497" width="14.33203125" style="417" customWidth="1"/>
    <col min="10498" max="10498" width="9.6640625" style="417" bestFit="1" customWidth="1"/>
    <col min="10499" max="10499" width="69.109375" style="417" customWidth="1"/>
    <col min="10500" max="10500" width="8.88671875" style="417"/>
    <col min="10501" max="10501" width="10.44140625" style="417" bestFit="1" customWidth="1"/>
    <col min="10502" max="10502" width="13.5546875" style="417" customWidth="1"/>
    <col min="10503" max="10752" width="8.88671875" style="417"/>
    <col min="10753" max="10753" width="14.33203125" style="417" customWidth="1"/>
    <col min="10754" max="10754" width="9.6640625" style="417" bestFit="1" customWidth="1"/>
    <col min="10755" max="10755" width="69.109375" style="417" customWidth="1"/>
    <col min="10756" max="10756" width="8.88671875" style="417"/>
    <col min="10757" max="10757" width="10.44140625" style="417" bestFit="1" customWidth="1"/>
    <col min="10758" max="10758" width="13.5546875" style="417" customWidth="1"/>
    <col min="10759" max="11008" width="8.88671875" style="417"/>
    <col min="11009" max="11009" width="14.33203125" style="417" customWidth="1"/>
    <col min="11010" max="11010" width="9.6640625" style="417" bestFit="1" customWidth="1"/>
    <col min="11011" max="11011" width="69.109375" style="417" customWidth="1"/>
    <col min="11012" max="11012" width="8.88671875" style="417"/>
    <col min="11013" max="11013" width="10.44140625" style="417" bestFit="1" customWidth="1"/>
    <col min="11014" max="11014" width="13.5546875" style="417" customWidth="1"/>
    <col min="11015" max="11264" width="8.88671875" style="417"/>
    <col min="11265" max="11265" width="14.33203125" style="417" customWidth="1"/>
    <col min="11266" max="11266" width="9.6640625" style="417" bestFit="1" customWidth="1"/>
    <col min="11267" max="11267" width="69.109375" style="417" customWidth="1"/>
    <col min="11268" max="11268" width="8.88671875" style="417"/>
    <col min="11269" max="11269" width="10.44140625" style="417" bestFit="1" customWidth="1"/>
    <col min="11270" max="11270" width="13.5546875" style="417" customWidth="1"/>
    <col min="11271" max="11520" width="8.88671875" style="417"/>
    <col min="11521" max="11521" width="14.33203125" style="417" customWidth="1"/>
    <col min="11522" max="11522" width="9.6640625" style="417" bestFit="1" customWidth="1"/>
    <col min="11523" max="11523" width="69.109375" style="417" customWidth="1"/>
    <col min="11524" max="11524" width="8.88671875" style="417"/>
    <col min="11525" max="11525" width="10.44140625" style="417" bestFit="1" customWidth="1"/>
    <col min="11526" max="11526" width="13.5546875" style="417" customWidth="1"/>
    <col min="11527" max="11776" width="8.88671875" style="417"/>
    <col min="11777" max="11777" width="14.33203125" style="417" customWidth="1"/>
    <col min="11778" max="11778" width="9.6640625" style="417" bestFit="1" customWidth="1"/>
    <col min="11779" max="11779" width="69.109375" style="417" customWidth="1"/>
    <col min="11780" max="11780" width="8.88671875" style="417"/>
    <col min="11781" max="11781" width="10.44140625" style="417" bestFit="1" customWidth="1"/>
    <col min="11782" max="11782" width="13.5546875" style="417" customWidth="1"/>
    <col min="11783" max="12032" width="8.88671875" style="417"/>
    <col min="12033" max="12033" width="14.33203125" style="417" customWidth="1"/>
    <col min="12034" max="12034" width="9.6640625" style="417" bestFit="1" customWidth="1"/>
    <col min="12035" max="12035" width="69.109375" style="417" customWidth="1"/>
    <col min="12036" max="12036" width="8.88671875" style="417"/>
    <col min="12037" max="12037" width="10.44140625" style="417" bestFit="1" customWidth="1"/>
    <col min="12038" max="12038" width="13.5546875" style="417" customWidth="1"/>
    <col min="12039" max="12288" width="8.88671875" style="417"/>
    <col min="12289" max="12289" width="14.33203125" style="417" customWidth="1"/>
    <col min="12290" max="12290" width="9.6640625" style="417" bestFit="1" customWidth="1"/>
    <col min="12291" max="12291" width="69.109375" style="417" customWidth="1"/>
    <col min="12292" max="12292" width="8.88671875" style="417"/>
    <col min="12293" max="12293" width="10.44140625" style="417" bestFit="1" customWidth="1"/>
    <col min="12294" max="12294" width="13.5546875" style="417" customWidth="1"/>
    <col min="12295" max="12544" width="8.88671875" style="417"/>
    <col min="12545" max="12545" width="14.33203125" style="417" customWidth="1"/>
    <col min="12546" max="12546" width="9.6640625" style="417" bestFit="1" customWidth="1"/>
    <col min="12547" max="12547" width="69.109375" style="417" customWidth="1"/>
    <col min="12548" max="12548" width="8.88671875" style="417"/>
    <col min="12549" max="12549" width="10.44140625" style="417" bestFit="1" customWidth="1"/>
    <col min="12550" max="12550" width="13.5546875" style="417" customWidth="1"/>
    <col min="12551" max="12800" width="8.88671875" style="417"/>
    <col min="12801" max="12801" width="14.33203125" style="417" customWidth="1"/>
    <col min="12802" max="12802" width="9.6640625" style="417" bestFit="1" customWidth="1"/>
    <col min="12803" max="12803" width="69.109375" style="417" customWidth="1"/>
    <col min="12804" max="12804" width="8.88671875" style="417"/>
    <col min="12805" max="12805" width="10.44140625" style="417" bestFit="1" customWidth="1"/>
    <col min="12806" max="12806" width="13.5546875" style="417" customWidth="1"/>
    <col min="12807" max="13056" width="8.88671875" style="417"/>
    <col min="13057" max="13057" width="14.33203125" style="417" customWidth="1"/>
    <col min="13058" max="13058" width="9.6640625" style="417" bestFit="1" customWidth="1"/>
    <col min="13059" max="13059" width="69.109375" style="417" customWidth="1"/>
    <col min="13060" max="13060" width="8.88671875" style="417"/>
    <col min="13061" max="13061" width="10.44140625" style="417" bestFit="1" customWidth="1"/>
    <col min="13062" max="13062" width="13.5546875" style="417" customWidth="1"/>
    <col min="13063" max="13312" width="8.88671875" style="417"/>
    <col min="13313" max="13313" width="14.33203125" style="417" customWidth="1"/>
    <col min="13314" max="13314" width="9.6640625" style="417" bestFit="1" customWidth="1"/>
    <col min="13315" max="13315" width="69.109375" style="417" customWidth="1"/>
    <col min="13316" max="13316" width="8.88671875" style="417"/>
    <col min="13317" max="13317" width="10.44140625" style="417" bestFit="1" customWidth="1"/>
    <col min="13318" max="13318" width="13.5546875" style="417" customWidth="1"/>
    <col min="13319" max="13568" width="8.88671875" style="417"/>
    <col min="13569" max="13569" width="14.33203125" style="417" customWidth="1"/>
    <col min="13570" max="13570" width="9.6640625" style="417" bestFit="1" customWidth="1"/>
    <col min="13571" max="13571" width="69.109375" style="417" customWidth="1"/>
    <col min="13572" max="13572" width="8.88671875" style="417"/>
    <col min="13573" max="13573" width="10.44140625" style="417" bestFit="1" customWidth="1"/>
    <col min="13574" max="13574" width="13.5546875" style="417" customWidth="1"/>
    <col min="13575" max="13824" width="8.88671875" style="417"/>
    <col min="13825" max="13825" width="14.33203125" style="417" customWidth="1"/>
    <col min="13826" max="13826" width="9.6640625" style="417" bestFit="1" customWidth="1"/>
    <col min="13827" max="13827" width="69.109375" style="417" customWidth="1"/>
    <col min="13828" max="13828" width="8.88671875" style="417"/>
    <col min="13829" max="13829" width="10.44140625" style="417" bestFit="1" customWidth="1"/>
    <col min="13830" max="13830" width="13.5546875" style="417" customWidth="1"/>
    <col min="13831" max="14080" width="8.88671875" style="417"/>
    <col min="14081" max="14081" width="14.33203125" style="417" customWidth="1"/>
    <col min="14082" max="14082" width="9.6640625" style="417" bestFit="1" customWidth="1"/>
    <col min="14083" max="14083" width="69.109375" style="417" customWidth="1"/>
    <col min="14084" max="14084" width="8.88671875" style="417"/>
    <col min="14085" max="14085" width="10.44140625" style="417" bestFit="1" customWidth="1"/>
    <col min="14086" max="14086" width="13.5546875" style="417" customWidth="1"/>
    <col min="14087" max="14336" width="8.88671875" style="417"/>
    <col min="14337" max="14337" width="14.33203125" style="417" customWidth="1"/>
    <col min="14338" max="14338" width="9.6640625" style="417" bestFit="1" customWidth="1"/>
    <col min="14339" max="14339" width="69.109375" style="417" customWidth="1"/>
    <col min="14340" max="14340" width="8.88671875" style="417"/>
    <col min="14341" max="14341" width="10.44140625" style="417" bestFit="1" customWidth="1"/>
    <col min="14342" max="14342" width="13.5546875" style="417" customWidth="1"/>
    <col min="14343" max="14592" width="8.88671875" style="417"/>
    <col min="14593" max="14593" width="14.33203125" style="417" customWidth="1"/>
    <col min="14594" max="14594" width="9.6640625" style="417" bestFit="1" customWidth="1"/>
    <col min="14595" max="14595" width="69.109375" style="417" customWidth="1"/>
    <col min="14596" max="14596" width="8.88671875" style="417"/>
    <col min="14597" max="14597" width="10.44140625" style="417" bestFit="1" customWidth="1"/>
    <col min="14598" max="14598" width="13.5546875" style="417" customWidth="1"/>
    <col min="14599" max="14848" width="8.88671875" style="417"/>
    <col min="14849" max="14849" width="14.33203125" style="417" customWidth="1"/>
    <col min="14850" max="14850" width="9.6640625" style="417" bestFit="1" customWidth="1"/>
    <col min="14851" max="14851" width="69.109375" style="417" customWidth="1"/>
    <col min="14852" max="14852" width="8.88671875" style="417"/>
    <col min="14853" max="14853" width="10.44140625" style="417" bestFit="1" customWidth="1"/>
    <col min="14854" max="14854" width="13.5546875" style="417" customWidth="1"/>
    <col min="14855" max="15104" width="8.88671875" style="417"/>
    <col min="15105" max="15105" width="14.33203125" style="417" customWidth="1"/>
    <col min="15106" max="15106" width="9.6640625" style="417" bestFit="1" customWidth="1"/>
    <col min="15107" max="15107" width="69.109375" style="417" customWidth="1"/>
    <col min="15108" max="15108" width="8.88671875" style="417"/>
    <col min="15109" max="15109" width="10.44140625" style="417" bestFit="1" customWidth="1"/>
    <col min="15110" max="15110" width="13.5546875" style="417" customWidth="1"/>
    <col min="15111" max="15360" width="8.88671875" style="417"/>
    <col min="15361" max="15361" width="14.33203125" style="417" customWidth="1"/>
    <col min="15362" max="15362" width="9.6640625" style="417" bestFit="1" customWidth="1"/>
    <col min="15363" max="15363" width="69.109375" style="417" customWidth="1"/>
    <col min="15364" max="15364" width="8.88671875" style="417"/>
    <col min="15365" max="15365" width="10.44140625" style="417" bestFit="1" customWidth="1"/>
    <col min="15366" max="15366" width="13.5546875" style="417" customWidth="1"/>
    <col min="15367" max="15616" width="8.88671875" style="417"/>
    <col min="15617" max="15617" width="14.33203125" style="417" customWidth="1"/>
    <col min="15618" max="15618" width="9.6640625" style="417" bestFit="1" customWidth="1"/>
    <col min="15619" max="15619" width="69.109375" style="417" customWidth="1"/>
    <col min="15620" max="15620" width="8.88671875" style="417"/>
    <col min="15621" max="15621" width="10.44140625" style="417" bestFit="1" customWidth="1"/>
    <col min="15622" max="15622" width="13.5546875" style="417" customWidth="1"/>
    <col min="15623" max="15872" width="8.88671875" style="417"/>
    <col min="15873" max="15873" width="14.33203125" style="417" customWidth="1"/>
    <col min="15874" max="15874" width="9.6640625" style="417" bestFit="1" customWidth="1"/>
    <col min="15875" max="15875" width="69.109375" style="417" customWidth="1"/>
    <col min="15876" max="15876" width="8.88671875" style="417"/>
    <col min="15877" max="15877" width="10.44140625" style="417" bestFit="1" customWidth="1"/>
    <col min="15878" max="15878" width="13.5546875" style="417" customWidth="1"/>
    <col min="15879" max="16128" width="8.88671875" style="417"/>
    <col min="16129" max="16129" width="14.33203125" style="417" customWidth="1"/>
    <col min="16130" max="16130" width="9.6640625" style="417" bestFit="1" customWidth="1"/>
    <col min="16131" max="16131" width="69.109375" style="417" customWidth="1"/>
    <col min="16132" max="16132" width="8.88671875" style="417"/>
    <col min="16133" max="16133" width="10.44140625" style="417" bestFit="1" customWidth="1"/>
    <col min="16134" max="16134" width="13.5546875" style="417" customWidth="1"/>
    <col min="16135" max="16384" width="8.88671875" style="417"/>
  </cols>
  <sheetData>
    <row r="2" spans="1:8" ht="17.399999999999999" x14ac:dyDescent="0.25">
      <c r="A2" s="416" t="s">
        <v>1515</v>
      </c>
      <c r="B2" s="416"/>
      <c r="C2" s="416"/>
    </row>
    <row r="3" spans="1:8" ht="13.8" x14ac:dyDescent="0.25">
      <c r="A3" s="418"/>
      <c r="B3" s="418"/>
      <c r="C3" s="418"/>
      <c r="D3" s="418"/>
      <c r="E3" s="418"/>
      <c r="F3" s="418"/>
    </row>
    <row r="4" spans="1:8" ht="14.4" x14ac:dyDescent="0.3">
      <c r="A4" s="53" t="s">
        <v>405</v>
      </c>
      <c r="B4"/>
      <c r="C4" s="437" t="s">
        <v>227</v>
      </c>
      <c r="D4" s="437"/>
      <c r="E4" s="437"/>
      <c r="F4" s="437"/>
    </row>
    <row r="5" spans="1:8" ht="13.8" x14ac:dyDescent="0.25">
      <c r="A5" s="419" t="s">
        <v>1516</v>
      </c>
      <c r="B5" s="420"/>
      <c r="C5" s="418"/>
      <c r="D5" s="418"/>
      <c r="E5" s="418"/>
      <c r="F5" s="418"/>
    </row>
    <row r="6" spans="1:8" ht="13.8" x14ac:dyDescent="0.25">
      <c r="A6" s="418"/>
      <c r="B6" s="418"/>
      <c r="C6" s="418"/>
      <c r="D6" s="418"/>
      <c r="E6" s="418"/>
      <c r="F6" s="418"/>
    </row>
    <row r="7" spans="1:8" ht="57.6" x14ac:dyDescent="0.3">
      <c r="A7" s="419" t="s">
        <v>1517</v>
      </c>
      <c r="B7" s="418"/>
      <c r="C7" s="421" t="s">
        <v>1518</v>
      </c>
      <c r="D7" s="418"/>
      <c r="E7" s="418"/>
      <c r="F7" s="418"/>
    </row>
    <row r="8" spans="1:8" ht="13.8" x14ac:dyDescent="0.25">
      <c r="A8" s="418"/>
      <c r="B8" s="418"/>
      <c r="C8" s="418"/>
      <c r="D8" s="418"/>
      <c r="E8" s="418"/>
      <c r="F8" s="418"/>
    </row>
    <row r="9" spans="1:8" ht="57.6" x14ac:dyDescent="0.3">
      <c r="A9" s="419" t="s">
        <v>1519</v>
      </c>
      <c r="B9" s="418"/>
      <c r="C9" s="422" t="s">
        <v>1520</v>
      </c>
      <c r="D9" s="418"/>
      <c r="E9" s="418"/>
      <c r="F9" s="423"/>
    </row>
    <row r="10" spans="1:8" ht="13.8" x14ac:dyDescent="0.25">
      <c r="A10" s="418"/>
      <c r="B10" s="418"/>
      <c r="C10" s="418"/>
      <c r="D10" s="418"/>
      <c r="E10" s="418"/>
      <c r="F10" s="423"/>
    </row>
    <row r="11" spans="1:8" ht="28.8" x14ac:dyDescent="0.3">
      <c r="A11" s="419" t="s">
        <v>1521</v>
      </c>
      <c r="B11" s="418"/>
      <c r="C11" s="421" t="s">
        <v>1522</v>
      </c>
      <c r="D11" s="418"/>
      <c r="E11" s="418"/>
      <c r="F11" s="423"/>
    </row>
    <row r="12" spans="1:8" ht="57.6" x14ac:dyDescent="0.3">
      <c r="A12" s="419"/>
      <c r="B12" s="418"/>
      <c r="C12" s="421" t="s">
        <v>1523</v>
      </c>
      <c r="D12" s="418"/>
      <c r="E12" s="418"/>
      <c r="F12" s="423"/>
    </row>
    <row r="13" spans="1:8" ht="14.4" x14ac:dyDescent="0.3">
      <c r="A13" s="419"/>
      <c r="B13" s="418"/>
      <c r="C13" s="421"/>
      <c r="D13" s="418"/>
      <c r="E13" s="418"/>
      <c r="F13" s="423"/>
    </row>
    <row r="14" spans="1:8" ht="13.8" x14ac:dyDescent="0.25">
      <c r="A14" s="419" t="s">
        <v>1524</v>
      </c>
      <c r="B14" s="438"/>
      <c r="C14" s="438"/>
      <c r="D14" s="438"/>
      <c r="E14" s="438"/>
      <c r="F14" s="438"/>
    </row>
    <row r="15" spans="1:8" ht="13.8" x14ac:dyDescent="0.25">
      <c r="A15" s="419"/>
      <c r="B15" s="438"/>
      <c r="C15" s="438"/>
      <c r="D15" s="438"/>
      <c r="E15" s="438"/>
      <c r="F15" s="438"/>
    </row>
    <row r="16" spans="1:8" ht="106.95" customHeight="1" x14ac:dyDescent="0.25">
      <c r="A16" s="424"/>
      <c r="B16" s="424">
        <v>1</v>
      </c>
      <c r="C16" s="425" t="s">
        <v>1525</v>
      </c>
      <c r="D16" s="426" t="s">
        <v>1610</v>
      </c>
      <c r="E16" s="426"/>
      <c r="F16" s="427"/>
      <c r="H16" s="428"/>
    </row>
    <row r="17" spans="1:6" ht="124.2" x14ac:dyDescent="0.25">
      <c r="A17" s="419"/>
      <c r="B17" s="418"/>
      <c r="C17" s="429" t="s">
        <v>1526</v>
      </c>
      <c r="D17" s="418" t="s">
        <v>1611</v>
      </c>
      <c r="E17" s="418"/>
      <c r="F17" s="418"/>
    </row>
    <row r="18" spans="1:6" ht="13.8" x14ac:dyDescent="0.25">
      <c r="A18" s="419"/>
      <c r="B18" s="418"/>
      <c r="C18" s="429"/>
      <c r="D18" s="418"/>
      <c r="E18" s="418"/>
      <c r="F18" s="418"/>
    </row>
    <row r="19" spans="1:6" ht="13.8" x14ac:dyDescent="0.25">
      <c r="A19" s="419"/>
      <c r="B19" s="418"/>
      <c r="C19" s="429"/>
      <c r="D19" s="418"/>
      <c r="E19" s="418"/>
      <c r="F19" s="418"/>
    </row>
    <row r="20" spans="1:6" ht="115.2" x14ac:dyDescent="0.3">
      <c r="A20" s="419" t="s">
        <v>1527</v>
      </c>
      <c r="B20" s="418"/>
      <c r="C20" s="421" t="s">
        <v>1528</v>
      </c>
      <c r="D20" s="418"/>
      <c r="E20" s="418"/>
      <c r="F20" s="418"/>
    </row>
    <row r="21" spans="1:6" ht="13.8" x14ac:dyDescent="0.25">
      <c r="A21" s="418"/>
      <c r="B21" s="418"/>
      <c r="C21" s="418"/>
      <c r="D21" s="418"/>
      <c r="E21" s="418"/>
      <c r="F21" s="418"/>
    </row>
    <row r="22" spans="1:6" ht="36" customHeight="1" x14ac:dyDescent="0.3">
      <c r="A22" s="419" t="s">
        <v>1529</v>
      </c>
      <c r="B22" s="418"/>
      <c r="C22" s="421" t="s">
        <v>1530</v>
      </c>
      <c r="D22" s="418"/>
      <c r="E22" s="418"/>
      <c r="F22" s="418"/>
    </row>
    <row r="23" spans="1:6" ht="13.2" customHeight="1" x14ac:dyDescent="0.3">
      <c r="A23" s="419"/>
      <c r="B23" s="418"/>
      <c r="C23" s="421"/>
      <c r="D23" s="418"/>
      <c r="E23" s="418"/>
      <c r="F23" s="418"/>
    </row>
    <row r="24" spans="1:6" ht="41.4" customHeight="1" x14ac:dyDescent="0.3">
      <c r="A24" s="419" t="s">
        <v>1531</v>
      </c>
      <c r="B24" s="418"/>
      <c r="C24" s="421" t="s">
        <v>1532</v>
      </c>
      <c r="D24" s="418"/>
      <c r="E24" s="418"/>
      <c r="F24" s="418"/>
    </row>
    <row r="25" spans="1:6" ht="15" customHeight="1" x14ac:dyDescent="0.3">
      <c r="A25" s="419"/>
      <c r="B25" s="418"/>
      <c r="C25" s="421"/>
      <c r="D25" s="418"/>
      <c r="E25" s="418"/>
      <c r="F25" s="418"/>
    </row>
    <row r="26" spans="1:6" ht="41.4" customHeight="1" x14ac:dyDescent="0.25">
      <c r="A26" s="419" t="s">
        <v>1533</v>
      </c>
      <c r="B26" s="418"/>
      <c r="C26" s="430" t="s">
        <v>1534</v>
      </c>
      <c r="D26" s="418"/>
      <c r="E26" s="418"/>
      <c r="F26" s="418"/>
    </row>
    <row r="27" spans="1:6" ht="15.6" customHeight="1" x14ac:dyDescent="0.25">
      <c r="A27" s="419"/>
      <c r="B27" s="418"/>
      <c r="C27" s="430"/>
      <c r="D27" s="418"/>
      <c r="E27" s="418"/>
      <c r="F27" s="418"/>
    </row>
    <row r="28" spans="1:6" ht="117.6" customHeight="1" x14ac:dyDescent="0.25">
      <c r="A28" s="419" t="s">
        <v>1535</v>
      </c>
      <c r="B28" s="418"/>
      <c r="C28" s="430" t="s">
        <v>1536</v>
      </c>
      <c r="D28" s="418"/>
      <c r="E28" s="418"/>
      <c r="F28" s="418"/>
    </row>
    <row r="29" spans="1:6" ht="70.2" customHeight="1" x14ac:dyDescent="0.3">
      <c r="A29" s="419" t="s">
        <v>1537</v>
      </c>
      <c r="B29" s="418"/>
      <c r="C29" s="421" t="s">
        <v>1538</v>
      </c>
      <c r="D29" s="418"/>
      <c r="E29" s="418"/>
      <c r="F29" s="418"/>
    </row>
    <row r="30" spans="1:6" ht="81.599999999999994" customHeight="1" x14ac:dyDescent="0.3">
      <c r="A30" s="419"/>
      <c r="B30" s="418"/>
      <c r="C30" s="421"/>
      <c r="D30" s="418"/>
      <c r="E30" s="418"/>
      <c r="F30" s="418"/>
    </row>
    <row r="31" spans="1:6" ht="33.6" customHeight="1" x14ac:dyDescent="0.25">
      <c r="A31" s="439" t="s">
        <v>1539</v>
      </c>
      <c r="B31" s="440"/>
      <c r="C31" s="440"/>
      <c r="D31" s="440"/>
      <c r="E31" s="440"/>
      <c r="F31" s="440"/>
    </row>
    <row r="32" spans="1:6" ht="13.8" x14ac:dyDescent="0.25">
      <c r="A32" s="431"/>
      <c r="B32" s="418"/>
      <c r="C32" s="418"/>
      <c r="D32" s="418"/>
      <c r="E32" s="418"/>
      <c r="F32" s="418"/>
    </row>
    <row r="33" spans="1:6" ht="45.6" customHeight="1" x14ac:dyDescent="0.25">
      <c r="A33" s="432">
        <v>1</v>
      </c>
      <c r="B33" s="441" t="s">
        <v>1540</v>
      </c>
      <c r="C33" s="442"/>
      <c r="D33" s="442"/>
      <c r="E33" s="442"/>
      <c r="F33" s="442"/>
    </row>
    <row r="34" spans="1:6" ht="13.8" x14ac:dyDescent="0.25">
      <c r="A34" s="432">
        <v>2</v>
      </c>
      <c r="B34" s="436" t="s">
        <v>1541</v>
      </c>
      <c r="C34" s="436"/>
      <c r="D34" s="436"/>
      <c r="E34" s="436"/>
      <c r="F34" s="436"/>
    </row>
    <row r="35" spans="1:6" ht="13.8" x14ac:dyDescent="0.25">
      <c r="A35" s="432">
        <v>3</v>
      </c>
      <c r="B35" s="436" t="s">
        <v>1542</v>
      </c>
      <c r="C35" s="436"/>
      <c r="D35" s="436"/>
      <c r="E35" s="436"/>
      <c r="F35" s="436"/>
    </row>
    <row r="36" spans="1:6" ht="13.8" x14ac:dyDescent="0.25">
      <c r="A36" s="432">
        <v>4</v>
      </c>
      <c r="B36" s="436" t="s">
        <v>1543</v>
      </c>
      <c r="C36" s="436"/>
      <c r="D36" s="436"/>
      <c r="E36" s="436"/>
      <c r="F36" s="436"/>
    </row>
    <row r="37" spans="1:6" ht="18.600000000000001" customHeight="1" x14ac:dyDescent="0.25">
      <c r="A37" s="432">
        <v>5</v>
      </c>
      <c r="B37" s="436" t="s">
        <v>1544</v>
      </c>
      <c r="C37" s="436"/>
      <c r="D37" s="436"/>
      <c r="E37" s="436"/>
      <c r="F37" s="436"/>
    </row>
    <row r="38" spans="1:6" ht="32.25" customHeight="1" x14ac:dyDescent="0.25">
      <c r="A38" s="432">
        <v>6</v>
      </c>
      <c r="B38" s="436" t="s">
        <v>1545</v>
      </c>
      <c r="C38" s="436"/>
      <c r="D38" s="436"/>
      <c r="E38" s="436"/>
      <c r="F38" s="436"/>
    </row>
    <row r="39" spans="1:6" ht="31.5" customHeight="1" x14ac:dyDescent="0.25">
      <c r="A39" s="432">
        <v>7</v>
      </c>
      <c r="B39" s="436" t="s">
        <v>1546</v>
      </c>
      <c r="C39" s="436"/>
      <c r="D39" s="436"/>
      <c r="E39" s="436"/>
      <c r="F39" s="436"/>
    </row>
    <row r="40" spans="1:6" ht="20.399999999999999" customHeight="1" x14ac:dyDescent="0.25">
      <c r="A40" s="432">
        <v>8</v>
      </c>
      <c r="B40" s="436" t="s">
        <v>1547</v>
      </c>
      <c r="C40" s="436"/>
      <c r="D40" s="436"/>
      <c r="E40" s="436"/>
      <c r="F40" s="436"/>
    </row>
    <row r="41" spans="1:6" ht="13.8" x14ac:dyDescent="0.25">
      <c r="A41" s="432">
        <v>9</v>
      </c>
      <c r="B41" s="436" t="s">
        <v>1548</v>
      </c>
      <c r="C41" s="436"/>
      <c r="D41" s="436"/>
      <c r="E41" s="436"/>
      <c r="F41" s="436"/>
    </row>
    <row r="42" spans="1:6" ht="18.75" customHeight="1" x14ac:dyDescent="0.25">
      <c r="A42" s="432">
        <v>10</v>
      </c>
      <c r="B42" s="436" t="s">
        <v>1549</v>
      </c>
      <c r="C42" s="436"/>
      <c r="D42" s="436"/>
      <c r="E42" s="436"/>
      <c r="F42" s="436"/>
    </row>
    <row r="43" spans="1:6" ht="13.8" x14ac:dyDescent="0.25">
      <c r="A43" s="432">
        <v>11</v>
      </c>
      <c r="B43" s="436" t="s">
        <v>1550</v>
      </c>
      <c r="C43" s="436"/>
      <c r="D43" s="436"/>
      <c r="E43" s="436"/>
      <c r="F43" s="436"/>
    </row>
    <row r="44" spans="1:6" ht="31.5" customHeight="1" x14ac:dyDescent="0.25">
      <c r="A44" s="432">
        <v>12</v>
      </c>
      <c r="B44" s="436" t="s">
        <v>1551</v>
      </c>
      <c r="C44" s="436"/>
      <c r="D44" s="436"/>
      <c r="E44" s="436"/>
      <c r="F44" s="436"/>
    </row>
    <row r="45" spans="1:6" ht="30.75" customHeight="1" x14ac:dyDescent="0.25">
      <c r="A45" s="432">
        <v>13</v>
      </c>
      <c r="B45" s="443" t="s">
        <v>1552</v>
      </c>
      <c r="C45" s="443"/>
      <c r="D45" s="443"/>
      <c r="E45" s="443"/>
      <c r="F45" s="443"/>
    </row>
    <row r="46" spans="1:6" ht="22.2" customHeight="1" x14ac:dyDescent="0.25">
      <c r="A46" s="432">
        <v>14</v>
      </c>
      <c r="B46" s="443" t="s">
        <v>1553</v>
      </c>
      <c r="C46" s="443"/>
      <c r="D46" s="443"/>
      <c r="E46" s="443"/>
      <c r="F46" s="433"/>
    </row>
    <row r="47" spans="1:6" ht="18.75" customHeight="1" x14ac:dyDescent="0.25">
      <c r="A47" s="432">
        <v>15</v>
      </c>
      <c r="B47" s="436" t="s">
        <v>1554</v>
      </c>
      <c r="C47" s="436"/>
      <c r="D47" s="436"/>
      <c r="E47" s="436"/>
      <c r="F47" s="436"/>
    </row>
    <row r="48" spans="1:6" ht="13.8" x14ac:dyDescent="0.25">
      <c r="A48" s="432">
        <v>16</v>
      </c>
      <c r="B48" s="436" t="s">
        <v>1555</v>
      </c>
      <c r="C48" s="436"/>
      <c r="D48" s="436"/>
      <c r="E48" s="436"/>
      <c r="F48" s="436"/>
    </row>
    <row r="49" spans="1:6" ht="36" customHeight="1" x14ac:dyDescent="0.25">
      <c r="A49" s="432">
        <v>17</v>
      </c>
      <c r="B49" s="436" t="s">
        <v>1556</v>
      </c>
      <c r="C49" s="436"/>
      <c r="D49" s="436"/>
      <c r="E49" s="436"/>
      <c r="F49" s="436"/>
    </row>
    <row r="50" spans="1:6" ht="13.8" x14ac:dyDescent="0.25">
      <c r="A50" s="432">
        <v>18</v>
      </c>
      <c r="B50" s="436" t="s">
        <v>1557</v>
      </c>
      <c r="C50" s="436"/>
      <c r="D50" s="436"/>
      <c r="E50" s="436"/>
      <c r="F50" s="436"/>
    </row>
    <row r="51" spans="1:6" ht="13.8" x14ac:dyDescent="0.25">
      <c r="A51" s="432">
        <v>19</v>
      </c>
      <c r="B51" s="436" t="s">
        <v>1558</v>
      </c>
      <c r="C51" s="436"/>
      <c r="D51" s="436"/>
      <c r="E51" s="436"/>
      <c r="F51" s="436"/>
    </row>
    <row r="52" spans="1:6" ht="13.8" x14ac:dyDescent="0.25">
      <c r="A52" s="432">
        <v>20</v>
      </c>
      <c r="B52" s="436" t="s">
        <v>1559</v>
      </c>
      <c r="C52" s="436"/>
      <c r="D52" s="436"/>
      <c r="E52" s="436"/>
      <c r="F52" s="436"/>
    </row>
    <row r="53" spans="1:6" ht="30.6" customHeight="1" x14ac:dyDescent="0.25">
      <c r="A53" s="432">
        <v>21</v>
      </c>
      <c r="B53" s="443" t="s">
        <v>1560</v>
      </c>
      <c r="C53" s="443"/>
      <c r="D53" s="443"/>
      <c r="E53" s="443"/>
      <c r="F53" s="443"/>
    </row>
    <row r="54" spans="1:6" ht="33" customHeight="1" x14ac:dyDescent="0.25">
      <c r="A54" s="432">
        <v>22</v>
      </c>
      <c r="B54" s="443" t="s">
        <v>1561</v>
      </c>
      <c r="C54" s="443"/>
      <c r="D54" s="443"/>
      <c r="E54" s="443"/>
      <c r="F54" s="443"/>
    </row>
    <row r="55" spans="1:6" ht="33" customHeight="1" x14ac:dyDescent="0.25">
      <c r="A55" s="432">
        <v>23</v>
      </c>
      <c r="B55" s="443" t="s">
        <v>1562</v>
      </c>
      <c r="C55" s="443"/>
      <c r="D55" s="443"/>
      <c r="E55" s="443"/>
      <c r="F55" s="443"/>
    </row>
    <row r="56" spans="1:6" ht="19.2" customHeight="1" x14ac:dyDescent="0.25">
      <c r="A56" s="432">
        <v>24</v>
      </c>
      <c r="B56" s="443" t="s">
        <v>1563</v>
      </c>
      <c r="C56" s="443"/>
      <c r="D56" s="443"/>
      <c r="E56" s="443"/>
      <c r="F56" s="443"/>
    </row>
    <row r="57" spans="1:6" ht="33" customHeight="1" x14ac:dyDescent="0.25">
      <c r="A57" s="432">
        <v>25</v>
      </c>
      <c r="B57" s="443" t="s">
        <v>1564</v>
      </c>
      <c r="C57" s="443"/>
      <c r="D57" s="443"/>
      <c r="E57" s="443"/>
      <c r="F57" s="443"/>
    </row>
    <row r="58" spans="1:6" ht="25.2" customHeight="1" x14ac:dyDescent="0.25">
      <c r="A58" s="432">
        <v>26</v>
      </c>
      <c r="B58" s="443" t="s">
        <v>1565</v>
      </c>
      <c r="C58" s="443"/>
      <c r="D58" s="443"/>
      <c r="E58" s="443"/>
      <c r="F58" s="443"/>
    </row>
    <row r="59" spans="1:6" ht="33" customHeight="1" x14ac:dyDescent="0.25">
      <c r="A59" s="432">
        <v>27</v>
      </c>
      <c r="B59" s="443" t="s">
        <v>1566</v>
      </c>
      <c r="C59" s="443"/>
      <c r="D59" s="443"/>
      <c r="E59" s="443"/>
      <c r="F59" s="443"/>
    </row>
    <row r="60" spans="1:6" ht="33" customHeight="1" x14ac:dyDescent="0.25">
      <c r="A60" s="432">
        <v>28</v>
      </c>
      <c r="B60" s="443" t="s">
        <v>1567</v>
      </c>
      <c r="C60" s="443"/>
      <c r="D60" s="443"/>
      <c r="E60" s="443"/>
      <c r="F60" s="443"/>
    </row>
    <row r="61" spans="1:6" ht="33" customHeight="1" x14ac:dyDescent="0.25">
      <c r="A61" s="432">
        <v>29</v>
      </c>
      <c r="B61" s="443" t="s">
        <v>1568</v>
      </c>
      <c r="C61" s="443"/>
      <c r="D61" s="443"/>
      <c r="E61" s="443"/>
      <c r="F61" s="443"/>
    </row>
    <row r="62" spans="1:6" ht="33" customHeight="1" x14ac:dyDescent="0.25">
      <c r="A62" s="432">
        <v>30</v>
      </c>
      <c r="B62" s="443" t="s">
        <v>1569</v>
      </c>
      <c r="C62" s="443"/>
      <c r="D62" s="443"/>
      <c r="E62" s="443"/>
      <c r="F62" s="443"/>
    </row>
    <row r="63" spans="1:6" ht="20.399999999999999" customHeight="1" x14ac:dyDescent="0.25">
      <c r="A63" s="432">
        <v>31</v>
      </c>
      <c r="B63" s="443" t="s">
        <v>1570</v>
      </c>
      <c r="C63" s="443"/>
      <c r="D63" s="443"/>
      <c r="E63" s="443"/>
      <c r="F63" s="443"/>
    </row>
    <row r="64" spans="1:6" ht="16.95" customHeight="1" x14ac:dyDescent="0.25">
      <c r="A64" s="432">
        <v>32</v>
      </c>
      <c r="B64" s="443" t="s">
        <v>1571</v>
      </c>
      <c r="C64" s="443"/>
      <c r="D64" s="443"/>
      <c r="E64" s="443"/>
      <c r="F64" s="443"/>
    </row>
    <row r="65" spans="1:7" ht="20.399999999999999" customHeight="1" x14ac:dyDescent="0.25">
      <c r="A65" s="432">
        <v>33</v>
      </c>
      <c r="B65" s="443" t="s">
        <v>1572</v>
      </c>
      <c r="C65" s="443"/>
      <c r="D65" s="443"/>
      <c r="E65" s="443"/>
      <c r="F65" s="443"/>
    </row>
    <row r="66" spans="1:7" ht="42" customHeight="1" x14ac:dyDescent="0.25">
      <c r="A66" s="432">
        <v>34</v>
      </c>
      <c r="B66" s="443" t="s">
        <v>1573</v>
      </c>
      <c r="C66" s="443"/>
      <c r="D66" s="443"/>
      <c r="E66" s="443"/>
      <c r="F66" s="443"/>
    </row>
    <row r="67" spans="1:7" ht="62.4" customHeight="1" x14ac:dyDescent="0.25">
      <c r="A67" s="432">
        <v>35</v>
      </c>
      <c r="B67" s="443" t="s">
        <v>1574</v>
      </c>
      <c r="C67" s="443"/>
      <c r="D67" s="443"/>
      <c r="E67" s="443"/>
      <c r="F67" s="443"/>
      <c r="G67" s="434"/>
    </row>
    <row r="68" spans="1:7" ht="29.4" customHeight="1" x14ac:dyDescent="0.25">
      <c r="A68" s="432">
        <v>36</v>
      </c>
      <c r="B68" s="445" t="s">
        <v>1575</v>
      </c>
      <c r="C68" s="445"/>
      <c r="D68" s="445"/>
      <c r="E68" s="445"/>
      <c r="F68" s="445"/>
    </row>
    <row r="69" spans="1:7" ht="29.4" customHeight="1" x14ac:dyDescent="0.25">
      <c r="A69" s="432">
        <v>37</v>
      </c>
      <c r="B69" s="443" t="s">
        <v>1576</v>
      </c>
      <c r="C69" s="443"/>
      <c r="D69" s="443"/>
      <c r="E69" s="443"/>
      <c r="F69" s="443"/>
    </row>
    <row r="70" spans="1:7" ht="34.200000000000003" customHeight="1" x14ac:dyDescent="0.25">
      <c r="A70" s="446" t="s">
        <v>1577</v>
      </c>
      <c r="B70" s="446"/>
      <c r="C70" s="433"/>
      <c r="D70" s="433"/>
      <c r="E70" s="433"/>
      <c r="F70" s="433"/>
    </row>
    <row r="71" spans="1:7" ht="9.6" customHeight="1" x14ac:dyDescent="0.25">
      <c r="A71" s="432"/>
      <c r="B71" s="433"/>
      <c r="C71" s="433"/>
      <c r="D71" s="433"/>
      <c r="E71" s="433"/>
      <c r="F71" s="433"/>
    </row>
    <row r="72" spans="1:7" ht="51" customHeight="1" x14ac:dyDescent="0.25">
      <c r="A72" s="435">
        <v>1</v>
      </c>
      <c r="B72" s="444" t="s">
        <v>1578</v>
      </c>
      <c r="C72" s="444"/>
      <c r="D72" s="444"/>
      <c r="E72" s="444"/>
      <c r="F72" s="444"/>
    </row>
    <row r="73" spans="1:7" ht="13.8" x14ac:dyDescent="0.25">
      <c r="A73" s="435">
        <v>2</v>
      </c>
      <c r="B73" s="444" t="s">
        <v>1579</v>
      </c>
      <c r="C73" s="444"/>
      <c r="D73" s="444"/>
      <c r="E73" s="444"/>
      <c r="F73" s="444"/>
    </row>
    <row r="74" spans="1:7" ht="33.75" customHeight="1" x14ac:dyDescent="0.25">
      <c r="A74" s="435">
        <v>3</v>
      </c>
      <c r="B74" s="444" t="s">
        <v>1580</v>
      </c>
      <c r="C74" s="444"/>
      <c r="D74" s="444"/>
      <c r="E74" s="444"/>
      <c r="F74" s="444"/>
    </row>
    <row r="75" spans="1:7" ht="13.8" x14ac:dyDescent="0.25">
      <c r="A75" s="435">
        <v>4</v>
      </c>
      <c r="B75" s="448" t="s">
        <v>1581</v>
      </c>
      <c r="C75" s="448"/>
      <c r="D75" s="448"/>
      <c r="E75" s="448"/>
      <c r="F75" s="448"/>
    </row>
    <row r="76" spans="1:7" ht="31.5" customHeight="1" x14ac:dyDescent="0.25">
      <c r="A76" s="435">
        <v>6</v>
      </c>
      <c r="B76" s="444" t="s">
        <v>1582</v>
      </c>
      <c r="C76" s="444"/>
      <c r="D76" s="444"/>
      <c r="E76" s="444"/>
      <c r="F76" s="444"/>
    </row>
    <row r="77" spans="1:7" ht="31.5" customHeight="1" x14ac:dyDescent="0.25">
      <c r="A77" s="435">
        <v>7</v>
      </c>
      <c r="B77" s="448" t="s">
        <v>1583</v>
      </c>
      <c r="C77" s="448"/>
      <c r="D77" s="448"/>
      <c r="E77" s="448"/>
      <c r="F77" s="448"/>
    </row>
    <row r="78" spans="1:7" ht="13.8" x14ac:dyDescent="0.25">
      <c r="A78" s="435">
        <v>8</v>
      </c>
      <c r="B78" s="444" t="s">
        <v>1584</v>
      </c>
      <c r="C78" s="444"/>
      <c r="D78" s="444"/>
      <c r="E78" s="444"/>
      <c r="F78" s="444"/>
    </row>
    <row r="79" spans="1:7" ht="17.25" customHeight="1" x14ac:dyDescent="0.25">
      <c r="A79" s="435">
        <v>9</v>
      </c>
      <c r="B79" s="444" t="s">
        <v>1585</v>
      </c>
      <c r="C79" s="444"/>
      <c r="D79" s="444"/>
      <c r="E79" s="444"/>
      <c r="F79" s="444"/>
    </row>
    <row r="80" spans="1:7" ht="18.600000000000001" customHeight="1" x14ac:dyDescent="0.25">
      <c r="A80" s="435">
        <v>10</v>
      </c>
      <c r="B80" s="444" t="s">
        <v>1586</v>
      </c>
      <c r="C80" s="444"/>
      <c r="D80" s="444"/>
      <c r="E80" s="444"/>
      <c r="F80" s="444"/>
    </row>
    <row r="81" spans="1:6" ht="13.8" x14ac:dyDescent="0.25">
      <c r="A81" s="435">
        <v>11</v>
      </c>
      <c r="B81" s="444" t="s">
        <v>1587</v>
      </c>
      <c r="C81" s="444"/>
      <c r="D81" s="444"/>
      <c r="E81" s="444"/>
      <c r="F81" s="444"/>
    </row>
    <row r="82" spans="1:6" ht="16.95" customHeight="1" x14ac:dyDescent="0.25">
      <c r="B82" s="447"/>
      <c r="C82" s="447"/>
      <c r="D82" s="447"/>
      <c r="E82" s="447"/>
      <c r="F82" s="447"/>
    </row>
  </sheetData>
  <sheetProtection algorithmName="SHA-512" hashValue="1zIcj7HPVa4gj1luv0XHXliGv12hkzVPQLg1h1yCX4xbanfJZo2FdIitq2tKNt64JNHwe/jMBGYuXM+ldoyM9w==" saltValue="XGLV9+fh376vbxEIC54mdg==" spinCount="100000" sheet="1" objects="1" scenarios="1"/>
  <mergeCells count="52">
    <mergeCell ref="B79:F79"/>
    <mergeCell ref="B80:F80"/>
    <mergeCell ref="B81:F81"/>
    <mergeCell ref="B82:F82"/>
    <mergeCell ref="B73:F73"/>
    <mergeCell ref="B74:F74"/>
    <mergeCell ref="B75:F75"/>
    <mergeCell ref="B76:F76"/>
    <mergeCell ref="B77:F77"/>
    <mergeCell ref="B78:F78"/>
    <mergeCell ref="B72:F72"/>
    <mergeCell ref="B60:F60"/>
    <mergeCell ref="B61:F61"/>
    <mergeCell ref="B62:F62"/>
    <mergeCell ref="B63:F63"/>
    <mergeCell ref="B64:F64"/>
    <mergeCell ref="B65:F65"/>
    <mergeCell ref="B66:F66"/>
    <mergeCell ref="B67:F67"/>
    <mergeCell ref="B68:F68"/>
    <mergeCell ref="B69:F69"/>
    <mergeCell ref="A70:B70"/>
    <mergeCell ref="B59:F59"/>
    <mergeCell ref="B48:F48"/>
    <mergeCell ref="B49:F49"/>
    <mergeCell ref="B50:F50"/>
    <mergeCell ref="B51:F51"/>
    <mergeCell ref="B52:F52"/>
    <mergeCell ref="B53:F53"/>
    <mergeCell ref="B54:F54"/>
    <mergeCell ref="B55:F55"/>
    <mergeCell ref="B56:F56"/>
    <mergeCell ref="B57:F57"/>
    <mergeCell ref="B58:F58"/>
    <mergeCell ref="B47:F47"/>
    <mergeCell ref="B36:F36"/>
    <mergeCell ref="B37:F37"/>
    <mergeCell ref="B38:F38"/>
    <mergeCell ref="B39:F39"/>
    <mergeCell ref="B40:F40"/>
    <mergeCell ref="B41:F41"/>
    <mergeCell ref="B42:F42"/>
    <mergeCell ref="B43:F43"/>
    <mergeCell ref="B44:F44"/>
    <mergeCell ref="B45:F45"/>
    <mergeCell ref="B46:E46"/>
    <mergeCell ref="B35:F35"/>
    <mergeCell ref="C4:F4"/>
    <mergeCell ref="B14:F15"/>
    <mergeCell ref="A31:F31"/>
    <mergeCell ref="B33:F33"/>
    <mergeCell ref="B34:F34"/>
  </mergeCells>
  <pageMargins left="1.3385826771653544" right="0.39370078740157483" top="0.98425196850393704" bottom="0.98425196850393704" header="0.51181102362204722" footer="0.51181102362204722"/>
  <pageSetup paperSize="9" scale="68" firstPageNumber="4" fitToHeight="0" orientation="portrait" useFirstPageNumber="1" r:id="rId1"/>
  <headerFooter alignWithMargins="0">
    <oddHeader>&amp;CRekonstrukcija križišča G1-6/0338 in LC 323551 od km 0+540 do km 0+740 - Zalog</oddHeader>
    <oddFooter xml:space="preserve">&amp;C&amp;"Arial CE,Regular\
</oddFooter>
  </headerFooter>
  <rowBreaks count="2" manualBreakCount="2">
    <brk id="30"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8ED0-A779-42F6-9F2A-F07B26CEEFC5}">
  <sheetPr>
    <tabColor theme="9" tint="0.59999389629810485"/>
  </sheetPr>
  <dimension ref="A1:F19"/>
  <sheetViews>
    <sheetView view="pageBreakPreview" topLeftCell="A7" zoomScaleNormal="100" zoomScaleSheetLayoutView="100" workbookViewId="0">
      <selection activeCell="F14" sqref="F14"/>
    </sheetView>
  </sheetViews>
  <sheetFormatPr defaultRowHeight="14.4" x14ac:dyDescent="0.3"/>
  <cols>
    <col min="1" max="1" width="5.33203125" customWidth="1"/>
    <col min="2" max="2" width="12.6640625" customWidth="1"/>
    <col min="3" max="3" width="28.6640625" customWidth="1"/>
    <col min="5" max="5" width="15.109375" customWidth="1"/>
    <col min="6" max="6" width="16.5546875" bestFit="1" customWidth="1"/>
    <col min="9" max="9" width="11.88671875"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C3" s="437" t="s">
        <v>227</v>
      </c>
      <c r="D3" s="437"/>
      <c r="E3" s="437"/>
      <c r="F3" s="437"/>
    </row>
    <row r="4" spans="1:6" ht="24.75" customHeight="1" x14ac:dyDescent="0.3">
      <c r="A4" s="53" t="s">
        <v>484</v>
      </c>
      <c r="C4" s="69" t="s">
        <v>485</v>
      </c>
      <c r="D4" s="37"/>
      <c r="E4" s="37"/>
      <c r="F4" s="37"/>
    </row>
    <row r="5" spans="1:6" ht="21" x14ac:dyDescent="0.4">
      <c r="A5" s="5"/>
      <c r="B5" s="4"/>
      <c r="C5" s="4"/>
      <c r="D5" s="4"/>
      <c r="E5" s="4"/>
      <c r="F5" s="4"/>
    </row>
    <row r="6" spans="1:6" ht="34.5" customHeight="1" x14ac:dyDescent="0.3">
      <c r="A6" s="2" t="s">
        <v>10</v>
      </c>
      <c r="B6" s="4"/>
      <c r="C6" s="4"/>
      <c r="D6" s="4"/>
      <c r="E6" s="4"/>
      <c r="F6" s="4"/>
    </row>
    <row r="7" spans="1:6" ht="34.5" customHeight="1" x14ac:dyDescent="0.3">
      <c r="A7" s="3"/>
      <c r="B7" s="4"/>
      <c r="C7" s="4"/>
      <c r="D7" s="4"/>
      <c r="E7" s="4"/>
      <c r="F7" s="4"/>
    </row>
    <row r="8" spans="1:6" ht="34.5" customHeight="1" x14ac:dyDescent="0.3">
      <c r="A8" s="34" t="s">
        <v>1</v>
      </c>
      <c r="B8" s="8" t="s">
        <v>486</v>
      </c>
      <c r="C8" s="6"/>
      <c r="D8" s="6"/>
      <c r="E8" s="6"/>
      <c r="F8" s="7">
        <f>SUM('0-2 REKAP-MOST'!F15)</f>
        <v>22425</v>
      </c>
    </row>
    <row r="9" spans="1:6" ht="34.5" customHeight="1" x14ac:dyDescent="0.3">
      <c r="A9" s="34" t="s">
        <v>2</v>
      </c>
      <c r="B9" s="8" t="s">
        <v>487</v>
      </c>
      <c r="C9" s="6"/>
      <c r="D9" s="6"/>
      <c r="E9" s="6"/>
      <c r="F9" s="7"/>
    </row>
    <row r="10" spans="1:6" ht="34.5" customHeight="1" x14ac:dyDescent="0.3">
      <c r="A10" s="34"/>
      <c r="B10" s="8" t="s">
        <v>1291</v>
      </c>
      <c r="C10" s="6"/>
      <c r="D10" s="6"/>
      <c r="E10" s="6"/>
      <c r="F10" s="7">
        <f>SUM('2.2 CESTA REKAP'!F16)</f>
        <v>45900</v>
      </c>
    </row>
    <row r="11" spans="1:6" ht="34.5" customHeight="1" x14ac:dyDescent="0.3">
      <c r="A11" s="34"/>
      <c r="B11" s="8" t="s">
        <v>1292</v>
      </c>
      <c r="C11" s="6"/>
      <c r="D11" s="6"/>
      <c r="E11" s="6"/>
      <c r="F11" s="7">
        <f>SUM('2.2 PLOČNIK REKAP'!F14)</f>
        <v>0</v>
      </c>
    </row>
    <row r="12" spans="1:6" ht="34.5" customHeight="1" x14ac:dyDescent="0.3">
      <c r="A12" s="34" t="s">
        <v>3</v>
      </c>
      <c r="B12" s="8" t="s">
        <v>488</v>
      </c>
      <c r="C12" s="6"/>
      <c r="D12" s="6"/>
      <c r="E12" s="6"/>
      <c r="F12" s="7">
        <f>SUM('0-2 REKAP-Kinete'!F15)</f>
        <v>3900</v>
      </c>
    </row>
    <row r="13" spans="1:6" ht="34.5" customHeight="1" x14ac:dyDescent="0.3">
      <c r="A13" s="34" t="s">
        <v>4</v>
      </c>
      <c r="B13" s="8" t="s">
        <v>489</v>
      </c>
      <c r="C13" s="6"/>
      <c r="D13" s="6"/>
      <c r="E13" s="6"/>
      <c r="F13" s="7">
        <f>SUM('2.4-VODOVOD REKAP'!E65:F65)</f>
        <v>2275</v>
      </c>
    </row>
    <row r="14" spans="1:6" ht="34.5" customHeight="1" x14ac:dyDescent="0.3">
      <c r="A14" s="34" t="s">
        <v>5</v>
      </c>
      <c r="B14" s="8" t="s">
        <v>491</v>
      </c>
      <c r="C14" s="6"/>
      <c r="D14" s="6"/>
      <c r="E14" s="6"/>
      <c r="F14" s="7">
        <f>SUM('3.1 TK REKAP'!F35)</f>
        <v>7200</v>
      </c>
    </row>
    <row r="15" spans="1:6" ht="34.5" customHeight="1" x14ac:dyDescent="0.3">
      <c r="A15" s="34" t="s">
        <v>133</v>
      </c>
      <c r="B15" s="8" t="s">
        <v>490</v>
      </c>
      <c r="C15" s="6"/>
      <c r="D15" s="6"/>
      <c r="E15" s="6"/>
      <c r="F15" s="7">
        <f>SUM('3.2 CR REKAP'!F30)</f>
        <v>480</v>
      </c>
    </row>
    <row r="16" spans="1:6" ht="34.5" customHeight="1" x14ac:dyDescent="0.3">
      <c r="A16" s="176" t="s">
        <v>412</v>
      </c>
      <c r="B16" s="177" t="s">
        <v>1514</v>
      </c>
      <c r="C16" s="178"/>
      <c r="D16" s="178"/>
      <c r="E16" s="415">
        <f>SUM(F8:F15)</f>
        <v>82180</v>
      </c>
      <c r="F16" s="179">
        <f>ROUND(E16*0.1,2)</f>
        <v>8218</v>
      </c>
    </row>
    <row r="17" spans="1:6" ht="34.5" customHeight="1" x14ac:dyDescent="0.3">
      <c r="A17" s="9"/>
      <c r="B17" s="8"/>
      <c r="C17" s="6"/>
      <c r="D17" s="9" t="s">
        <v>6</v>
      </c>
      <c r="E17" s="6"/>
      <c r="F17" s="10">
        <f>SUM(F8:F16)</f>
        <v>90398</v>
      </c>
    </row>
    <row r="18" spans="1:6" ht="34.5" customHeight="1" x14ac:dyDescent="0.3">
      <c r="A18" s="9"/>
      <c r="B18" s="8"/>
      <c r="C18" s="6"/>
      <c r="D18" s="9" t="s">
        <v>7</v>
      </c>
      <c r="E18" s="6"/>
      <c r="F18" s="10">
        <f>ROUND(F17*0.22,2)</f>
        <v>19887.560000000001</v>
      </c>
    </row>
    <row r="19" spans="1:6" ht="34.5" customHeight="1" x14ac:dyDescent="0.3">
      <c r="A19" s="9"/>
      <c r="B19" s="9"/>
      <c r="C19" s="9"/>
      <c r="D19" s="9" t="s">
        <v>8</v>
      </c>
      <c r="E19" s="9"/>
      <c r="F19" s="11">
        <f>SUM(F17:F18)</f>
        <v>110285.56</v>
      </c>
    </row>
  </sheetData>
  <sheetProtection algorithmName="SHA-512" hashValue="TAKTMMNhgW2Qvw4n6VuhXw32/Jgtmvhau/0uWw3Rk3ieR3B7TQ/E7JktLMgb0Pq7hZmyc1mBKQijdP0kLlTW1w==" saltValue="Ko2RYLQhwDq2UD6rOqwU2A==" spinCount="100000" sheet="1" objects="1" scenarios="1"/>
  <mergeCells count="1">
    <mergeCell ref="C3:F3"/>
  </mergeCells>
  <pageMargins left="0.98425196850393704" right="0.39370078740157483" top="1.299212598425197" bottom="0.98425196850393704" header="0.51181102362204722" footer="0.31496062992125984"/>
  <pageSetup paperSize="9" orientation="portrait" r:id="rId1"/>
  <headerFooter scaleWithDoc="0">
    <oddHeader>&amp;L&amp;"Arial,Poševno"&amp;9IKB,d.o.o.
&amp;R&amp;"Arial,Poševno"&amp;9št. projekta: 01-24</oddHeader>
    <oddFooter>&amp;L&amp;"Arial,Poševno"&amp;9Most čez Kamniško bistrico (LJ0084) na cesti R2-447/0293 v km 3,370&amp;R&amp;"Arial,Poševno"&amp;9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2BC13-AA60-4C9E-A465-0E9F56050305}">
  <sheetPr>
    <tabColor theme="9" tint="0.59999389629810485"/>
  </sheetPr>
  <dimension ref="A1:F17"/>
  <sheetViews>
    <sheetView view="pageBreakPreview" topLeftCell="A10" zoomScaleNormal="100" zoomScaleSheetLayoutView="100" workbookViewId="0">
      <selection activeCell="A16" sqref="A16"/>
    </sheetView>
  </sheetViews>
  <sheetFormatPr defaultRowHeight="14.4" x14ac:dyDescent="0.3"/>
  <cols>
    <col min="1" max="1" width="10.6640625" customWidth="1"/>
    <col min="3" max="3" width="28.6640625" customWidth="1"/>
    <col min="5" max="5" width="13.33203125" customWidth="1"/>
    <col min="6" max="6" width="16.5546875" bestFit="1"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B3" s="437" t="s">
        <v>227</v>
      </c>
      <c r="C3" s="449"/>
      <c r="D3" s="449"/>
      <c r="E3" s="449"/>
      <c r="F3" s="449"/>
    </row>
    <row r="4" spans="1:6" ht="24.75" customHeight="1" x14ac:dyDescent="0.3">
      <c r="A4" s="53" t="s">
        <v>406</v>
      </c>
      <c r="B4" s="37" t="s">
        <v>407</v>
      </c>
      <c r="C4" s="37"/>
      <c r="D4" s="37"/>
      <c r="E4" s="37"/>
      <c r="F4" s="37"/>
    </row>
    <row r="5" spans="1:6" ht="24.75" customHeight="1" x14ac:dyDescent="0.3">
      <c r="A5" s="53" t="s">
        <v>408</v>
      </c>
      <c r="B5" s="437" t="s">
        <v>417</v>
      </c>
      <c r="C5" s="437"/>
      <c r="D5" s="437"/>
      <c r="E5" s="437"/>
      <c r="F5" s="437"/>
    </row>
    <row r="6" spans="1:6" ht="21" x14ac:dyDescent="0.4">
      <c r="A6" s="5"/>
      <c r="B6" s="4"/>
      <c r="C6" s="4"/>
      <c r="D6" s="4"/>
      <c r="E6" s="4"/>
      <c r="F6" s="4"/>
    </row>
    <row r="7" spans="1:6" ht="34.5" customHeight="1" x14ac:dyDescent="0.3">
      <c r="A7" s="2" t="s">
        <v>10</v>
      </c>
      <c r="B7" s="4"/>
      <c r="C7" s="4"/>
      <c r="D7" s="4"/>
      <c r="E7" s="4"/>
      <c r="F7" s="4"/>
    </row>
    <row r="8" spans="1:6" ht="34.5" customHeight="1" x14ac:dyDescent="0.3">
      <c r="A8" s="3"/>
      <c r="B8" s="4"/>
      <c r="C8" s="4"/>
      <c r="D8" s="4"/>
      <c r="E8" s="4"/>
      <c r="F8" s="4"/>
    </row>
    <row r="9" spans="1:6" ht="34.5" customHeight="1" x14ac:dyDescent="0.3">
      <c r="A9" s="34" t="s">
        <v>1</v>
      </c>
      <c r="B9" s="8" t="s">
        <v>11</v>
      </c>
      <c r="C9" s="6"/>
      <c r="D9" s="6"/>
      <c r="E9" s="6"/>
      <c r="F9" s="7">
        <f>SUM('0-2 Most'!G38)</f>
        <v>0</v>
      </c>
    </row>
    <row r="10" spans="1:6" ht="34.5" customHeight="1" x14ac:dyDescent="0.3">
      <c r="A10" s="34" t="s">
        <v>2</v>
      </c>
      <c r="B10" s="8" t="s">
        <v>12</v>
      </c>
      <c r="C10" s="6"/>
      <c r="D10" s="6"/>
      <c r="E10" s="6"/>
      <c r="F10" s="7">
        <f>SUM('0-2 Most'!G96)</f>
        <v>0</v>
      </c>
    </row>
    <row r="11" spans="1:6" ht="34.5" customHeight="1" x14ac:dyDescent="0.3">
      <c r="A11" s="34" t="s">
        <v>3</v>
      </c>
      <c r="B11" s="8" t="s">
        <v>13</v>
      </c>
      <c r="C11" s="6"/>
      <c r="D11" s="6"/>
      <c r="E11" s="6"/>
      <c r="F11" s="7">
        <f>SUM('0-2 Most'!G117)</f>
        <v>0</v>
      </c>
    </row>
    <row r="12" spans="1:6" ht="34.5" customHeight="1" x14ac:dyDescent="0.3">
      <c r="A12" s="34" t="s">
        <v>4</v>
      </c>
      <c r="B12" s="8" t="s">
        <v>226</v>
      </c>
      <c r="C12" s="6"/>
      <c r="D12" s="6"/>
      <c r="E12" s="6"/>
      <c r="F12" s="7">
        <f>SUM('0-2 Most'!G156)</f>
        <v>0</v>
      </c>
    </row>
    <row r="13" spans="1:6" ht="34.5" customHeight="1" x14ac:dyDescent="0.3">
      <c r="A13" s="34" t="s">
        <v>5</v>
      </c>
      <c r="B13" s="8" t="s">
        <v>14</v>
      </c>
      <c r="C13" s="6"/>
      <c r="D13" s="6"/>
      <c r="E13" s="6"/>
      <c r="F13" s="7">
        <f>SUM('0-2 Most'!G253)</f>
        <v>0</v>
      </c>
    </row>
    <row r="14" spans="1:6" ht="34.5" customHeight="1" thickBot="1" x14ac:dyDescent="0.35">
      <c r="A14" s="35" t="s">
        <v>133</v>
      </c>
      <c r="B14" s="12" t="s">
        <v>15</v>
      </c>
      <c r="C14" s="13"/>
      <c r="D14" s="13"/>
      <c r="E14" s="13"/>
      <c r="F14" s="14">
        <f>SUM('0-2 Most'!G299)</f>
        <v>22425</v>
      </c>
    </row>
    <row r="15" spans="1:6" ht="34.5" customHeight="1" x14ac:dyDescent="0.3">
      <c r="A15" s="9"/>
      <c r="B15" s="8"/>
      <c r="C15" s="6"/>
      <c r="D15" s="9" t="s">
        <v>6</v>
      </c>
      <c r="E15" s="6"/>
      <c r="F15" s="10">
        <f>SUM(F9:F14)</f>
        <v>22425</v>
      </c>
    </row>
    <row r="16" spans="1:6" ht="34.5" customHeight="1" x14ac:dyDescent="0.3">
      <c r="A16" s="9"/>
      <c r="B16" s="8"/>
      <c r="C16" s="6"/>
      <c r="D16" s="9" t="s">
        <v>7</v>
      </c>
      <c r="E16" s="6"/>
      <c r="F16" s="10">
        <f>SUM(F15*0.22)</f>
        <v>4933.5</v>
      </c>
    </row>
    <row r="17" spans="1:6" ht="34.5" customHeight="1" x14ac:dyDescent="0.3">
      <c r="A17" s="9"/>
      <c r="B17" s="9"/>
      <c r="C17" s="9"/>
      <c r="D17" s="9" t="s">
        <v>8</v>
      </c>
      <c r="E17" s="9"/>
      <c r="F17" s="11">
        <f>SUM(F15:F16)</f>
        <v>27358.5</v>
      </c>
    </row>
  </sheetData>
  <sheetProtection algorithmName="SHA-512" hashValue="LjvsvHth5uC5GPlrKPvVZl2v6ouwkmq5hKaha4OvjOeYzIAXzqivpeOzFcozLmjt6e76V/CNJ8BQL8cfqxTZOw==" saltValue="6SiBYHOIv83UYpvoJXMvog==" spinCount="100000" sheet="1" objects="1" scenarios="1"/>
  <mergeCells count="2">
    <mergeCell ref="B3:F3"/>
    <mergeCell ref="B5:F5"/>
  </mergeCells>
  <pageMargins left="0.98425196850393704" right="0.39370078740157483" top="1.299212598425197" bottom="0.98425196850393704" header="0.51181102362204722" footer="0.31496062992125984"/>
  <pageSetup paperSize="9" orientation="portrait" r:id="rId1"/>
  <headerFooter scaleWithDoc="0">
    <oddHeader>&amp;L&amp;"Arial,Poševno"&amp;9IKB,d.o.o.
&amp;R&amp;"Arial,Poševno"&amp;9št. projekta: 01-24</oddHeader>
    <oddFooter>&amp;L&amp;"Arial,Poševno"&amp;9Most čez Kamniško bistrico (LJ0084) na cesti R2-447/0293 v km 3,370&amp;R&amp;"Arial,Poševno"&amp;9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59937-C9F6-471A-86B8-F3C1A24E1B16}">
  <sheetPr>
    <tabColor theme="9" tint="0.59999389629810485"/>
  </sheetPr>
  <dimension ref="A1:I300"/>
  <sheetViews>
    <sheetView view="pageBreakPreview" topLeftCell="A277" zoomScaleNormal="115" zoomScaleSheetLayoutView="100" workbookViewId="0">
      <selection activeCell="C285" sqref="C285"/>
    </sheetView>
  </sheetViews>
  <sheetFormatPr defaultRowHeight="14.4" x14ac:dyDescent="0.3"/>
  <cols>
    <col min="1" max="1" width="7.33203125" style="379" customWidth="1"/>
    <col min="2" max="2" width="6.33203125" style="379" customWidth="1"/>
    <col min="3" max="3" width="38.5546875" style="379" customWidth="1"/>
    <col min="4" max="4" width="9.88671875" style="379" bestFit="1" customWidth="1"/>
    <col min="5" max="5" width="4" style="379" bestFit="1" customWidth="1"/>
    <col min="6" max="6" width="9.5546875" style="379" bestFit="1" customWidth="1"/>
    <col min="7" max="7" width="12.109375" style="379" bestFit="1" customWidth="1"/>
    <col min="8" max="8" width="12" style="379" customWidth="1"/>
    <col min="9" max="9" width="14.88671875" style="379" customWidth="1"/>
    <col min="10" max="10" width="14.109375" style="379" customWidth="1"/>
    <col min="11" max="11" width="11.88671875" style="379" customWidth="1"/>
    <col min="12" max="12" width="6.109375" style="379" customWidth="1"/>
    <col min="13" max="13" width="5.44140625" style="379" customWidth="1"/>
    <col min="14" max="256" width="9.109375" style="379"/>
    <col min="257" max="257" width="7.33203125" style="379" customWidth="1"/>
    <col min="258" max="258" width="6.33203125" style="379" customWidth="1"/>
    <col min="259" max="259" width="44.109375" style="379" customWidth="1"/>
    <col min="260" max="260" width="9.88671875" style="379" customWidth="1"/>
    <col min="261" max="261" width="4.44140625" style="379" customWidth="1"/>
    <col min="262" max="262" width="9" style="379" customWidth="1"/>
    <col min="263" max="263" width="11.33203125" style="379" customWidth="1"/>
    <col min="264" max="264" width="12" style="379" customWidth="1"/>
    <col min="265" max="265" width="12.5546875" style="379" customWidth="1"/>
    <col min="266" max="266" width="10.88671875" style="379" customWidth="1"/>
    <col min="267" max="267" width="9.109375" style="379"/>
    <col min="268" max="268" width="6.109375" style="379" customWidth="1"/>
    <col min="269" max="269" width="5.44140625" style="379" customWidth="1"/>
    <col min="270" max="512" width="9.109375" style="379"/>
    <col min="513" max="513" width="7.33203125" style="379" customWidth="1"/>
    <col min="514" max="514" width="6.33203125" style="379" customWidth="1"/>
    <col min="515" max="515" width="44.109375" style="379" customWidth="1"/>
    <col min="516" max="516" width="9.88671875" style="379" customWidth="1"/>
    <col min="517" max="517" width="4.44140625" style="379" customWidth="1"/>
    <col min="518" max="518" width="9" style="379" customWidth="1"/>
    <col min="519" max="519" width="11.33203125" style="379" customWidth="1"/>
    <col min="520" max="520" width="12" style="379" customWidth="1"/>
    <col min="521" max="521" width="12.5546875" style="379" customWidth="1"/>
    <col min="522" max="522" width="10.88671875" style="379" customWidth="1"/>
    <col min="523" max="523" width="9.109375" style="379"/>
    <col min="524" max="524" width="6.109375" style="379" customWidth="1"/>
    <col min="525" max="525" width="5.44140625" style="379" customWidth="1"/>
    <col min="526" max="768" width="9.109375" style="379"/>
    <col min="769" max="769" width="7.33203125" style="379" customWidth="1"/>
    <col min="770" max="770" width="6.33203125" style="379" customWidth="1"/>
    <col min="771" max="771" width="44.109375" style="379" customWidth="1"/>
    <col min="772" max="772" width="9.88671875" style="379" customWidth="1"/>
    <col min="773" max="773" width="4.44140625" style="379" customWidth="1"/>
    <col min="774" max="774" width="9" style="379" customWidth="1"/>
    <col min="775" max="775" width="11.33203125" style="379" customWidth="1"/>
    <col min="776" max="776" width="12" style="379" customWidth="1"/>
    <col min="777" max="777" width="12.5546875" style="379" customWidth="1"/>
    <col min="778" max="778" width="10.88671875" style="379" customWidth="1"/>
    <col min="779" max="779" width="9.109375" style="379"/>
    <col min="780" max="780" width="6.109375" style="379" customWidth="1"/>
    <col min="781" max="781" width="5.44140625" style="379" customWidth="1"/>
    <col min="782" max="1024" width="9.109375" style="379"/>
    <col min="1025" max="1025" width="7.33203125" style="379" customWidth="1"/>
    <col min="1026" max="1026" width="6.33203125" style="379" customWidth="1"/>
    <col min="1027" max="1027" width="44.109375" style="379" customWidth="1"/>
    <col min="1028" max="1028" width="9.88671875" style="379" customWidth="1"/>
    <col min="1029" max="1029" width="4.44140625" style="379" customWidth="1"/>
    <col min="1030" max="1030" width="9" style="379" customWidth="1"/>
    <col min="1031" max="1031" width="11.33203125" style="379" customWidth="1"/>
    <col min="1032" max="1032" width="12" style="379" customWidth="1"/>
    <col min="1033" max="1033" width="12.5546875" style="379" customWidth="1"/>
    <col min="1034" max="1034" width="10.88671875" style="379" customWidth="1"/>
    <col min="1035" max="1035" width="9.109375" style="379"/>
    <col min="1036" max="1036" width="6.109375" style="379" customWidth="1"/>
    <col min="1037" max="1037" width="5.44140625" style="379" customWidth="1"/>
    <col min="1038" max="1280" width="9.109375" style="379"/>
    <col min="1281" max="1281" width="7.33203125" style="379" customWidth="1"/>
    <col min="1282" max="1282" width="6.33203125" style="379" customWidth="1"/>
    <col min="1283" max="1283" width="44.109375" style="379" customWidth="1"/>
    <col min="1284" max="1284" width="9.88671875" style="379" customWidth="1"/>
    <col min="1285" max="1285" width="4.44140625" style="379" customWidth="1"/>
    <col min="1286" max="1286" width="9" style="379" customWidth="1"/>
    <col min="1287" max="1287" width="11.33203125" style="379" customWidth="1"/>
    <col min="1288" max="1288" width="12" style="379" customWidth="1"/>
    <col min="1289" max="1289" width="12.5546875" style="379" customWidth="1"/>
    <col min="1290" max="1290" width="10.88671875" style="379" customWidth="1"/>
    <col min="1291" max="1291" width="9.109375" style="379"/>
    <col min="1292" max="1292" width="6.109375" style="379" customWidth="1"/>
    <col min="1293" max="1293" width="5.44140625" style="379" customWidth="1"/>
    <col min="1294" max="1536" width="9.109375" style="379"/>
    <col min="1537" max="1537" width="7.33203125" style="379" customWidth="1"/>
    <col min="1538" max="1538" width="6.33203125" style="379" customWidth="1"/>
    <col min="1539" max="1539" width="44.109375" style="379" customWidth="1"/>
    <col min="1540" max="1540" width="9.88671875" style="379" customWidth="1"/>
    <col min="1541" max="1541" width="4.44140625" style="379" customWidth="1"/>
    <col min="1542" max="1542" width="9" style="379" customWidth="1"/>
    <col min="1543" max="1543" width="11.33203125" style="379" customWidth="1"/>
    <col min="1544" max="1544" width="12" style="379" customWidth="1"/>
    <col min="1545" max="1545" width="12.5546875" style="379" customWidth="1"/>
    <col min="1546" max="1546" width="10.88671875" style="379" customWidth="1"/>
    <col min="1547" max="1547" width="9.109375" style="379"/>
    <col min="1548" max="1548" width="6.109375" style="379" customWidth="1"/>
    <col min="1549" max="1549" width="5.44140625" style="379" customWidth="1"/>
    <col min="1550" max="1792" width="9.109375" style="379"/>
    <col min="1793" max="1793" width="7.33203125" style="379" customWidth="1"/>
    <col min="1794" max="1794" width="6.33203125" style="379" customWidth="1"/>
    <col min="1795" max="1795" width="44.109375" style="379" customWidth="1"/>
    <col min="1796" max="1796" width="9.88671875" style="379" customWidth="1"/>
    <col min="1797" max="1797" width="4.44140625" style="379" customWidth="1"/>
    <col min="1798" max="1798" width="9" style="379" customWidth="1"/>
    <col min="1799" max="1799" width="11.33203125" style="379" customWidth="1"/>
    <col min="1800" max="1800" width="12" style="379" customWidth="1"/>
    <col min="1801" max="1801" width="12.5546875" style="379" customWidth="1"/>
    <col min="1802" max="1802" width="10.88671875" style="379" customWidth="1"/>
    <col min="1803" max="1803" width="9.109375" style="379"/>
    <col min="1804" max="1804" width="6.109375" style="379" customWidth="1"/>
    <col min="1805" max="1805" width="5.44140625" style="379" customWidth="1"/>
    <col min="1806" max="2048" width="9.109375" style="379"/>
    <col min="2049" max="2049" width="7.33203125" style="379" customWidth="1"/>
    <col min="2050" max="2050" width="6.33203125" style="379" customWidth="1"/>
    <col min="2051" max="2051" width="44.109375" style="379" customWidth="1"/>
    <col min="2052" max="2052" width="9.88671875" style="379" customWidth="1"/>
    <col min="2053" max="2053" width="4.44140625" style="379" customWidth="1"/>
    <col min="2054" max="2054" width="9" style="379" customWidth="1"/>
    <col min="2055" max="2055" width="11.33203125" style="379" customWidth="1"/>
    <col min="2056" max="2056" width="12" style="379" customWidth="1"/>
    <col min="2057" max="2057" width="12.5546875" style="379" customWidth="1"/>
    <col min="2058" max="2058" width="10.88671875" style="379" customWidth="1"/>
    <col min="2059" max="2059" width="9.109375" style="379"/>
    <col min="2060" max="2060" width="6.109375" style="379" customWidth="1"/>
    <col min="2061" max="2061" width="5.44140625" style="379" customWidth="1"/>
    <col min="2062" max="2304" width="9.109375" style="379"/>
    <col min="2305" max="2305" width="7.33203125" style="379" customWidth="1"/>
    <col min="2306" max="2306" width="6.33203125" style="379" customWidth="1"/>
    <col min="2307" max="2307" width="44.109375" style="379" customWidth="1"/>
    <col min="2308" max="2308" width="9.88671875" style="379" customWidth="1"/>
    <col min="2309" max="2309" width="4.44140625" style="379" customWidth="1"/>
    <col min="2310" max="2310" width="9" style="379" customWidth="1"/>
    <col min="2311" max="2311" width="11.33203125" style="379" customWidth="1"/>
    <col min="2312" max="2312" width="12" style="379" customWidth="1"/>
    <col min="2313" max="2313" width="12.5546875" style="379" customWidth="1"/>
    <col min="2314" max="2314" width="10.88671875" style="379" customWidth="1"/>
    <col min="2315" max="2315" width="9.109375" style="379"/>
    <col min="2316" max="2316" width="6.109375" style="379" customWidth="1"/>
    <col min="2317" max="2317" width="5.44140625" style="379" customWidth="1"/>
    <col min="2318" max="2560" width="9.109375" style="379"/>
    <col min="2561" max="2561" width="7.33203125" style="379" customWidth="1"/>
    <col min="2562" max="2562" width="6.33203125" style="379" customWidth="1"/>
    <col min="2563" max="2563" width="44.109375" style="379" customWidth="1"/>
    <col min="2564" max="2564" width="9.88671875" style="379" customWidth="1"/>
    <col min="2565" max="2565" width="4.44140625" style="379" customWidth="1"/>
    <col min="2566" max="2566" width="9" style="379" customWidth="1"/>
    <col min="2567" max="2567" width="11.33203125" style="379" customWidth="1"/>
    <col min="2568" max="2568" width="12" style="379" customWidth="1"/>
    <col min="2569" max="2569" width="12.5546875" style="379" customWidth="1"/>
    <col min="2570" max="2570" width="10.88671875" style="379" customWidth="1"/>
    <col min="2571" max="2571" width="9.109375" style="379"/>
    <col min="2572" max="2572" width="6.109375" style="379" customWidth="1"/>
    <col min="2573" max="2573" width="5.44140625" style="379" customWidth="1"/>
    <col min="2574" max="2816" width="9.109375" style="379"/>
    <col min="2817" max="2817" width="7.33203125" style="379" customWidth="1"/>
    <col min="2818" max="2818" width="6.33203125" style="379" customWidth="1"/>
    <col min="2819" max="2819" width="44.109375" style="379" customWidth="1"/>
    <col min="2820" max="2820" width="9.88671875" style="379" customWidth="1"/>
    <col min="2821" max="2821" width="4.44140625" style="379" customWidth="1"/>
    <col min="2822" max="2822" width="9" style="379" customWidth="1"/>
    <col min="2823" max="2823" width="11.33203125" style="379" customWidth="1"/>
    <col min="2824" max="2824" width="12" style="379" customWidth="1"/>
    <col min="2825" max="2825" width="12.5546875" style="379" customWidth="1"/>
    <col min="2826" max="2826" width="10.88671875" style="379" customWidth="1"/>
    <col min="2827" max="2827" width="9.109375" style="379"/>
    <col min="2828" max="2828" width="6.109375" style="379" customWidth="1"/>
    <col min="2829" max="2829" width="5.44140625" style="379" customWidth="1"/>
    <col min="2830" max="3072" width="9.109375" style="379"/>
    <col min="3073" max="3073" width="7.33203125" style="379" customWidth="1"/>
    <col min="3074" max="3074" width="6.33203125" style="379" customWidth="1"/>
    <col min="3075" max="3075" width="44.109375" style="379" customWidth="1"/>
    <col min="3076" max="3076" width="9.88671875" style="379" customWidth="1"/>
    <col min="3077" max="3077" width="4.44140625" style="379" customWidth="1"/>
    <col min="3078" max="3078" width="9" style="379" customWidth="1"/>
    <col min="3079" max="3079" width="11.33203125" style="379" customWidth="1"/>
    <col min="3080" max="3080" width="12" style="379" customWidth="1"/>
    <col min="3081" max="3081" width="12.5546875" style="379" customWidth="1"/>
    <col min="3082" max="3082" width="10.88671875" style="379" customWidth="1"/>
    <col min="3083" max="3083" width="9.109375" style="379"/>
    <col min="3084" max="3084" width="6.109375" style="379" customWidth="1"/>
    <col min="3085" max="3085" width="5.44140625" style="379" customWidth="1"/>
    <col min="3086" max="3328" width="9.109375" style="379"/>
    <col min="3329" max="3329" width="7.33203125" style="379" customWidth="1"/>
    <col min="3330" max="3330" width="6.33203125" style="379" customWidth="1"/>
    <col min="3331" max="3331" width="44.109375" style="379" customWidth="1"/>
    <col min="3332" max="3332" width="9.88671875" style="379" customWidth="1"/>
    <col min="3333" max="3333" width="4.44140625" style="379" customWidth="1"/>
    <col min="3334" max="3334" width="9" style="379" customWidth="1"/>
    <col min="3335" max="3335" width="11.33203125" style="379" customWidth="1"/>
    <col min="3336" max="3336" width="12" style="379" customWidth="1"/>
    <col min="3337" max="3337" width="12.5546875" style="379" customWidth="1"/>
    <col min="3338" max="3338" width="10.88671875" style="379" customWidth="1"/>
    <col min="3339" max="3339" width="9.109375" style="379"/>
    <col min="3340" max="3340" width="6.109375" style="379" customWidth="1"/>
    <col min="3341" max="3341" width="5.44140625" style="379" customWidth="1"/>
    <col min="3342" max="3584" width="9.109375" style="379"/>
    <col min="3585" max="3585" width="7.33203125" style="379" customWidth="1"/>
    <col min="3586" max="3586" width="6.33203125" style="379" customWidth="1"/>
    <col min="3587" max="3587" width="44.109375" style="379" customWidth="1"/>
    <col min="3588" max="3588" width="9.88671875" style="379" customWidth="1"/>
    <col min="3589" max="3589" width="4.44140625" style="379" customWidth="1"/>
    <col min="3590" max="3590" width="9" style="379" customWidth="1"/>
    <col min="3591" max="3591" width="11.33203125" style="379" customWidth="1"/>
    <col min="3592" max="3592" width="12" style="379" customWidth="1"/>
    <col min="3593" max="3593" width="12.5546875" style="379" customWidth="1"/>
    <col min="3594" max="3594" width="10.88671875" style="379" customWidth="1"/>
    <col min="3595" max="3595" width="9.109375" style="379"/>
    <col min="3596" max="3596" width="6.109375" style="379" customWidth="1"/>
    <col min="3597" max="3597" width="5.44140625" style="379" customWidth="1"/>
    <col min="3598" max="3840" width="9.109375" style="379"/>
    <col min="3841" max="3841" width="7.33203125" style="379" customWidth="1"/>
    <col min="3842" max="3842" width="6.33203125" style="379" customWidth="1"/>
    <col min="3843" max="3843" width="44.109375" style="379" customWidth="1"/>
    <col min="3844" max="3844" width="9.88671875" style="379" customWidth="1"/>
    <col min="3845" max="3845" width="4.44140625" style="379" customWidth="1"/>
    <col min="3846" max="3846" width="9" style="379" customWidth="1"/>
    <col min="3847" max="3847" width="11.33203125" style="379" customWidth="1"/>
    <col min="3848" max="3848" width="12" style="379" customWidth="1"/>
    <col min="3849" max="3849" width="12.5546875" style="379" customWidth="1"/>
    <col min="3850" max="3850" width="10.88671875" style="379" customWidth="1"/>
    <col min="3851" max="3851" width="9.109375" style="379"/>
    <col min="3852" max="3852" width="6.109375" style="379" customWidth="1"/>
    <col min="3853" max="3853" width="5.44140625" style="379" customWidth="1"/>
    <col min="3854" max="4096" width="9.109375" style="379"/>
    <col min="4097" max="4097" width="7.33203125" style="379" customWidth="1"/>
    <col min="4098" max="4098" width="6.33203125" style="379" customWidth="1"/>
    <col min="4099" max="4099" width="44.109375" style="379" customWidth="1"/>
    <col min="4100" max="4100" width="9.88671875" style="379" customWidth="1"/>
    <col min="4101" max="4101" width="4.44140625" style="379" customWidth="1"/>
    <col min="4102" max="4102" width="9" style="379" customWidth="1"/>
    <col min="4103" max="4103" width="11.33203125" style="379" customWidth="1"/>
    <col min="4104" max="4104" width="12" style="379" customWidth="1"/>
    <col min="4105" max="4105" width="12.5546875" style="379" customWidth="1"/>
    <col min="4106" max="4106" width="10.88671875" style="379" customWidth="1"/>
    <col min="4107" max="4107" width="9.109375" style="379"/>
    <col min="4108" max="4108" width="6.109375" style="379" customWidth="1"/>
    <col min="4109" max="4109" width="5.44140625" style="379" customWidth="1"/>
    <col min="4110" max="4352" width="9.109375" style="379"/>
    <col min="4353" max="4353" width="7.33203125" style="379" customWidth="1"/>
    <col min="4354" max="4354" width="6.33203125" style="379" customWidth="1"/>
    <col min="4355" max="4355" width="44.109375" style="379" customWidth="1"/>
    <col min="4356" max="4356" width="9.88671875" style="379" customWidth="1"/>
    <col min="4357" max="4357" width="4.44140625" style="379" customWidth="1"/>
    <col min="4358" max="4358" width="9" style="379" customWidth="1"/>
    <col min="4359" max="4359" width="11.33203125" style="379" customWidth="1"/>
    <col min="4360" max="4360" width="12" style="379" customWidth="1"/>
    <col min="4361" max="4361" width="12.5546875" style="379" customWidth="1"/>
    <col min="4362" max="4362" width="10.88671875" style="379" customWidth="1"/>
    <col min="4363" max="4363" width="9.109375" style="379"/>
    <col min="4364" max="4364" width="6.109375" style="379" customWidth="1"/>
    <col min="4365" max="4365" width="5.44140625" style="379" customWidth="1"/>
    <col min="4366" max="4608" width="9.109375" style="379"/>
    <col min="4609" max="4609" width="7.33203125" style="379" customWidth="1"/>
    <col min="4610" max="4610" width="6.33203125" style="379" customWidth="1"/>
    <col min="4611" max="4611" width="44.109375" style="379" customWidth="1"/>
    <col min="4612" max="4612" width="9.88671875" style="379" customWidth="1"/>
    <col min="4613" max="4613" width="4.44140625" style="379" customWidth="1"/>
    <col min="4614" max="4614" width="9" style="379" customWidth="1"/>
    <col min="4615" max="4615" width="11.33203125" style="379" customWidth="1"/>
    <col min="4616" max="4616" width="12" style="379" customWidth="1"/>
    <col min="4617" max="4617" width="12.5546875" style="379" customWidth="1"/>
    <col min="4618" max="4618" width="10.88671875" style="379" customWidth="1"/>
    <col min="4619" max="4619" width="9.109375" style="379"/>
    <col min="4620" max="4620" width="6.109375" style="379" customWidth="1"/>
    <col min="4621" max="4621" width="5.44140625" style="379" customWidth="1"/>
    <col min="4622" max="4864" width="9.109375" style="379"/>
    <col min="4865" max="4865" width="7.33203125" style="379" customWidth="1"/>
    <col min="4866" max="4866" width="6.33203125" style="379" customWidth="1"/>
    <col min="4867" max="4867" width="44.109375" style="379" customWidth="1"/>
    <col min="4868" max="4868" width="9.88671875" style="379" customWidth="1"/>
    <col min="4869" max="4869" width="4.44140625" style="379" customWidth="1"/>
    <col min="4870" max="4870" width="9" style="379" customWidth="1"/>
    <col min="4871" max="4871" width="11.33203125" style="379" customWidth="1"/>
    <col min="4872" max="4872" width="12" style="379" customWidth="1"/>
    <col min="4873" max="4873" width="12.5546875" style="379" customWidth="1"/>
    <col min="4874" max="4874" width="10.88671875" style="379" customWidth="1"/>
    <col min="4875" max="4875" width="9.109375" style="379"/>
    <col min="4876" max="4876" width="6.109375" style="379" customWidth="1"/>
    <col min="4877" max="4877" width="5.44140625" style="379" customWidth="1"/>
    <col min="4878" max="5120" width="9.109375" style="379"/>
    <col min="5121" max="5121" width="7.33203125" style="379" customWidth="1"/>
    <col min="5122" max="5122" width="6.33203125" style="379" customWidth="1"/>
    <col min="5123" max="5123" width="44.109375" style="379" customWidth="1"/>
    <col min="5124" max="5124" width="9.88671875" style="379" customWidth="1"/>
    <col min="5125" max="5125" width="4.44140625" style="379" customWidth="1"/>
    <col min="5126" max="5126" width="9" style="379" customWidth="1"/>
    <col min="5127" max="5127" width="11.33203125" style="379" customWidth="1"/>
    <col min="5128" max="5128" width="12" style="379" customWidth="1"/>
    <col min="5129" max="5129" width="12.5546875" style="379" customWidth="1"/>
    <col min="5130" max="5130" width="10.88671875" style="379" customWidth="1"/>
    <col min="5131" max="5131" width="9.109375" style="379"/>
    <col min="5132" max="5132" width="6.109375" style="379" customWidth="1"/>
    <col min="5133" max="5133" width="5.44140625" style="379" customWidth="1"/>
    <col min="5134" max="5376" width="9.109375" style="379"/>
    <col min="5377" max="5377" width="7.33203125" style="379" customWidth="1"/>
    <col min="5378" max="5378" width="6.33203125" style="379" customWidth="1"/>
    <col min="5379" max="5379" width="44.109375" style="379" customWidth="1"/>
    <col min="5380" max="5380" width="9.88671875" style="379" customWidth="1"/>
    <col min="5381" max="5381" width="4.44140625" style="379" customWidth="1"/>
    <col min="5382" max="5382" width="9" style="379" customWidth="1"/>
    <col min="5383" max="5383" width="11.33203125" style="379" customWidth="1"/>
    <col min="5384" max="5384" width="12" style="379" customWidth="1"/>
    <col min="5385" max="5385" width="12.5546875" style="379" customWidth="1"/>
    <col min="5386" max="5386" width="10.88671875" style="379" customWidth="1"/>
    <col min="5387" max="5387" width="9.109375" style="379"/>
    <col min="5388" max="5388" width="6.109375" style="379" customWidth="1"/>
    <col min="5389" max="5389" width="5.44140625" style="379" customWidth="1"/>
    <col min="5390" max="5632" width="9.109375" style="379"/>
    <col min="5633" max="5633" width="7.33203125" style="379" customWidth="1"/>
    <col min="5634" max="5634" width="6.33203125" style="379" customWidth="1"/>
    <col min="5635" max="5635" width="44.109375" style="379" customWidth="1"/>
    <col min="5636" max="5636" width="9.88671875" style="379" customWidth="1"/>
    <col min="5637" max="5637" width="4.44140625" style="379" customWidth="1"/>
    <col min="5638" max="5638" width="9" style="379" customWidth="1"/>
    <col min="5639" max="5639" width="11.33203125" style="379" customWidth="1"/>
    <col min="5640" max="5640" width="12" style="379" customWidth="1"/>
    <col min="5641" max="5641" width="12.5546875" style="379" customWidth="1"/>
    <col min="5642" max="5642" width="10.88671875" style="379" customWidth="1"/>
    <col min="5643" max="5643" width="9.109375" style="379"/>
    <col min="5644" max="5644" width="6.109375" style="379" customWidth="1"/>
    <col min="5645" max="5645" width="5.44140625" style="379" customWidth="1"/>
    <col min="5646" max="5888" width="9.109375" style="379"/>
    <col min="5889" max="5889" width="7.33203125" style="379" customWidth="1"/>
    <col min="5890" max="5890" width="6.33203125" style="379" customWidth="1"/>
    <col min="5891" max="5891" width="44.109375" style="379" customWidth="1"/>
    <col min="5892" max="5892" width="9.88671875" style="379" customWidth="1"/>
    <col min="5893" max="5893" width="4.44140625" style="379" customWidth="1"/>
    <col min="5894" max="5894" width="9" style="379" customWidth="1"/>
    <col min="5895" max="5895" width="11.33203125" style="379" customWidth="1"/>
    <col min="5896" max="5896" width="12" style="379" customWidth="1"/>
    <col min="5897" max="5897" width="12.5546875" style="379" customWidth="1"/>
    <col min="5898" max="5898" width="10.88671875" style="379" customWidth="1"/>
    <col min="5899" max="5899" width="9.109375" style="379"/>
    <col min="5900" max="5900" width="6.109375" style="379" customWidth="1"/>
    <col min="5901" max="5901" width="5.44140625" style="379" customWidth="1"/>
    <col min="5902" max="6144" width="9.109375" style="379"/>
    <col min="6145" max="6145" width="7.33203125" style="379" customWidth="1"/>
    <col min="6146" max="6146" width="6.33203125" style="379" customWidth="1"/>
    <col min="6147" max="6147" width="44.109375" style="379" customWidth="1"/>
    <col min="6148" max="6148" width="9.88671875" style="379" customWidth="1"/>
    <col min="6149" max="6149" width="4.44140625" style="379" customWidth="1"/>
    <col min="6150" max="6150" width="9" style="379" customWidth="1"/>
    <col min="6151" max="6151" width="11.33203125" style="379" customWidth="1"/>
    <col min="6152" max="6152" width="12" style="379" customWidth="1"/>
    <col min="6153" max="6153" width="12.5546875" style="379" customWidth="1"/>
    <col min="6154" max="6154" width="10.88671875" style="379" customWidth="1"/>
    <col min="6155" max="6155" width="9.109375" style="379"/>
    <col min="6156" max="6156" width="6.109375" style="379" customWidth="1"/>
    <col min="6157" max="6157" width="5.44140625" style="379" customWidth="1"/>
    <col min="6158" max="6400" width="9.109375" style="379"/>
    <col min="6401" max="6401" width="7.33203125" style="379" customWidth="1"/>
    <col min="6402" max="6402" width="6.33203125" style="379" customWidth="1"/>
    <col min="6403" max="6403" width="44.109375" style="379" customWidth="1"/>
    <col min="6404" max="6404" width="9.88671875" style="379" customWidth="1"/>
    <col min="6405" max="6405" width="4.44140625" style="379" customWidth="1"/>
    <col min="6406" max="6406" width="9" style="379" customWidth="1"/>
    <col min="6407" max="6407" width="11.33203125" style="379" customWidth="1"/>
    <col min="6408" max="6408" width="12" style="379" customWidth="1"/>
    <col min="6409" max="6409" width="12.5546875" style="379" customWidth="1"/>
    <col min="6410" max="6410" width="10.88671875" style="379" customWidth="1"/>
    <col min="6411" max="6411" width="9.109375" style="379"/>
    <col min="6412" max="6412" width="6.109375" style="379" customWidth="1"/>
    <col min="6413" max="6413" width="5.44140625" style="379" customWidth="1"/>
    <col min="6414" max="6656" width="9.109375" style="379"/>
    <col min="6657" max="6657" width="7.33203125" style="379" customWidth="1"/>
    <col min="6658" max="6658" width="6.33203125" style="379" customWidth="1"/>
    <col min="6659" max="6659" width="44.109375" style="379" customWidth="1"/>
    <col min="6660" max="6660" width="9.88671875" style="379" customWidth="1"/>
    <col min="6661" max="6661" width="4.44140625" style="379" customWidth="1"/>
    <col min="6662" max="6662" width="9" style="379" customWidth="1"/>
    <col min="6663" max="6663" width="11.33203125" style="379" customWidth="1"/>
    <col min="6664" max="6664" width="12" style="379" customWidth="1"/>
    <col min="6665" max="6665" width="12.5546875" style="379" customWidth="1"/>
    <col min="6666" max="6666" width="10.88671875" style="379" customWidth="1"/>
    <col min="6667" max="6667" width="9.109375" style="379"/>
    <col min="6668" max="6668" width="6.109375" style="379" customWidth="1"/>
    <col min="6669" max="6669" width="5.44140625" style="379" customWidth="1"/>
    <col min="6670" max="6912" width="9.109375" style="379"/>
    <col min="6913" max="6913" width="7.33203125" style="379" customWidth="1"/>
    <col min="6914" max="6914" width="6.33203125" style="379" customWidth="1"/>
    <col min="6915" max="6915" width="44.109375" style="379" customWidth="1"/>
    <col min="6916" max="6916" width="9.88671875" style="379" customWidth="1"/>
    <col min="6917" max="6917" width="4.44140625" style="379" customWidth="1"/>
    <col min="6918" max="6918" width="9" style="379" customWidth="1"/>
    <col min="6919" max="6919" width="11.33203125" style="379" customWidth="1"/>
    <col min="6920" max="6920" width="12" style="379" customWidth="1"/>
    <col min="6921" max="6921" width="12.5546875" style="379" customWidth="1"/>
    <col min="6922" max="6922" width="10.88671875" style="379" customWidth="1"/>
    <col min="6923" max="6923" width="9.109375" style="379"/>
    <col min="6924" max="6924" width="6.109375" style="379" customWidth="1"/>
    <col min="6925" max="6925" width="5.44140625" style="379" customWidth="1"/>
    <col min="6926" max="7168" width="9.109375" style="379"/>
    <col min="7169" max="7169" width="7.33203125" style="379" customWidth="1"/>
    <col min="7170" max="7170" width="6.33203125" style="379" customWidth="1"/>
    <col min="7171" max="7171" width="44.109375" style="379" customWidth="1"/>
    <col min="7172" max="7172" width="9.88671875" style="379" customWidth="1"/>
    <col min="7173" max="7173" width="4.44140625" style="379" customWidth="1"/>
    <col min="7174" max="7174" width="9" style="379" customWidth="1"/>
    <col min="7175" max="7175" width="11.33203125" style="379" customWidth="1"/>
    <col min="7176" max="7176" width="12" style="379" customWidth="1"/>
    <col min="7177" max="7177" width="12.5546875" style="379" customWidth="1"/>
    <col min="7178" max="7178" width="10.88671875" style="379" customWidth="1"/>
    <col min="7179" max="7179" width="9.109375" style="379"/>
    <col min="7180" max="7180" width="6.109375" style="379" customWidth="1"/>
    <col min="7181" max="7181" width="5.44140625" style="379" customWidth="1"/>
    <col min="7182" max="7424" width="9.109375" style="379"/>
    <col min="7425" max="7425" width="7.33203125" style="379" customWidth="1"/>
    <col min="7426" max="7426" width="6.33203125" style="379" customWidth="1"/>
    <col min="7427" max="7427" width="44.109375" style="379" customWidth="1"/>
    <col min="7428" max="7428" width="9.88671875" style="379" customWidth="1"/>
    <col min="7429" max="7429" width="4.44140625" style="379" customWidth="1"/>
    <col min="7430" max="7430" width="9" style="379" customWidth="1"/>
    <col min="7431" max="7431" width="11.33203125" style="379" customWidth="1"/>
    <col min="7432" max="7432" width="12" style="379" customWidth="1"/>
    <col min="7433" max="7433" width="12.5546875" style="379" customWidth="1"/>
    <col min="7434" max="7434" width="10.88671875" style="379" customWidth="1"/>
    <col min="7435" max="7435" width="9.109375" style="379"/>
    <col min="7436" max="7436" width="6.109375" style="379" customWidth="1"/>
    <col min="7437" max="7437" width="5.44140625" style="379" customWidth="1"/>
    <col min="7438" max="7680" width="9.109375" style="379"/>
    <col min="7681" max="7681" width="7.33203125" style="379" customWidth="1"/>
    <col min="7682" max="7682" width="6.33203125" style="379" customWidth="1"/>
    <col min="7683" max="7683" width="44.109375" style="379" customWidth="1"/>
    <col min="7684" max="7684" width="9.88671875" style="379" customWidth="1"/>
    <col min="7685" max="7685" width="4.44140625" style="379" customWidth="1"/>
    <col min="7686" max="7686" width="9" style="379" customWidth="1"/>
    <col min="7687" max="7687" width="11.33203125" style="379" customWidth="1"/>
    <col min="7688" max="7688" width="12" style="379" customWidth="1"/>
    <col min="7689" max="7689" width="12.5546875" style="379" customWidth="1"/>
    <col min="7690" max="7690" width="10.88671875" style="379" customWidth="1"/>
    <col min="7691" max="7691" width="9.109375" style="379"/>
    <col min="7692" max="7692" width="6.109375" style="379" customWidth="1"/>
    <col min="7693" max="7693" width="5.44140625" style="379" customWidth="1"/>
    <col min="7694" max="7936" width="9.109375" style="379"/>
    <col min="7937" max="7937" width="7.33203125" style="379" customWidth="1"/>
    <col min="7938" max="7938" width="6.33203125" style="379" customWidth="1"/>
    <col min="7939" max="7939" width="44.109375" style="379" customWidth="1"/>
    <col min="7940" max="7940" width="9.88671875" style="379" customWidth="1"/>
    <col min="7941" max="7941" width="4.44140625" style="379" customWidth="1"/>
    <col min="7942" max="7942" width="9" style="379" customWidth="1"/>
    <col min="7943" max="7943" width="11.33203125" style="379" customWidth="1"/>
    <col min="7944" max="7944" width="12" style="379" customWidth="1"/>
    <col min="7945" max="7945" width="12.5546875" style="379" customWidth="1"/>
    <col min="7946" max="7946" width="10.88671875" style="379" customWidth="1"/>
    <col min="7947" max="7947" width="9.109375" style="379"/>
    <col min="7948" max="7948" width="6.109375" style="379" customWidth="1"/>
    <col min="7949" max="7949" width="5.44140625" style="379" customWidth="1"/>
    <col min="7950" max="8192" width="9.109375" style="379"/>
    <col min="8193" max="8193" width="7.33203125" style="379" customWidth="1"/>
    <col min="8194" max="8194" width="6.33203125" style="379" customWidth="1"/>
    <col min="8195" max="8195" width="44.109375" style="379" customWidth="1"/>
    <col min="8196" max="8196" width="9.88671875" style="379" customWidth="1"/>
    <col min="8197" max="8197" width="4.44140625" style="379" customWidth="1"/>
    <col min="8198" max="8198" width="9" style="379" customWidth="1"/>
    <col min="8199" max="8199" width="11.33203125" style="379" customWidth="1"/>
    <col min="8200" max="8200" width="12" style="379" customWidth="1"/>
    <col min="8201" max="8201" width="12.5546875" style="379" customWidth="1"/>
    <col min="8202" max="8202" width="10.88671875" style="379" customWidth="1"/>
    <col min="8203" max="8203" width="9.109375" style="379"/>
    <col min="8204" max="8204" width="6.109375" style="379" customWidth="1"/>
    <col min="8205" max="8205" width="5.44140625" style="379" customWidth="1"/>
    <col min="8206" max="8448" width="9.109375" style="379"/>
    <col min="8449" max="8449" width="7.33203125" style="379" customWidth="1"/>
    <col min="8450" max="8450" width="6.33203125" style="379" customWidth="1"/>
    <col min="8451" max="8451" width="44.109375" style="379" customWidth="1"/>
    <col min="8452" max="8452" width="9.88671875" style="379" customWidth="1"/>
    <col min="8453" max="8453" width="4.44140625" style="379" customWidth="1"/>
    <col min="8454" max="8454" width="9" style="379" customWidth="1"/>
    <col min="8455" max="8455" width="11.33203125" style="379" customWidth="1"/>
    <col min="8456" max="8456" width="12" style="379" customWidth="1"/>
    <col min="8457" max="8457" width="12.5546875" style="379" customWidth="1"/>
    <col min="8458" max="8458" width="10.88671875" style="379" customWidth="1"/>
    <col min="8459" max="8459" width="9.109375" style="379"/>
    <col min="8460" max="8460" width="6.109375" style="379" customWidth="1"/>
    <col min="8461" max="8461" width="5.44140625" style="379" customWidth="1"/>
    <col min="8462" max="8704" width="9.109375" style="379"/>
    <col min="8705" max="8705" width="7.33203125" style="379" customWidth="1"/>
    <col min="8706" max="8706" width="6.33203125" style="379" customWidth="1"/>
    <col min="8707" max="8707" width="44.109375" style="379" customWidth="1"/>
    <col min="8708" max="8708" width="9.88671875" style="379" customWidth="1"/>
    <col min="8709" max="8709" width="4.44140625" style="379" customWidth="1"/>
    <col min="8710" max="8710" width="9" style="379" customWidth="1"/>
    <col min="8711" max="8711" width="11.33203125" style="379" customWidth="1"/>
    <col min="8712" max="8712" width="12" style="379" customWidth="1"/>
    <col min="8713" max="8713" width="12.5546875" style="379" customWidth="1"/>
    <col min="8714" max="8714" width="10.88671875" style="379" customWidth="1"/>
    <col min="8715" max="8715" width="9.109375" style="379"/>
    <col min="8716" max="8716" width="6.109375" style="379" customWidth="1"/>
    <col min="8717" max="8717" width="5.44140625" style="379" customWidth="1"/>
    <col min="8718" max="8960" width="9.109375" style="379"/>
    <col min="8961" max="8961" width="7.33203125" style="379" customWidth="1"/>
    <col min="8962" max="8962" width="6.33203125" style="379" customWidth="1"/>
    <col min="8963" max="8963" width="44.109375" style="379" customWidth="1"/>
    <col min="8964" max="8964" width="9.88671875" style="379" customWidth="1"/>
    <col min="8965" max="8965" width="4.44140625" style="379" customWidth="1"/>
    <col min="8966" max="8966" width="9" style="379" customWidth="1"/>
    <col min="8967" max="8967" width="11.33203125" style="379" customWidth="1"/>
    <col min="8968" max="8968" width="12" style="379" customWidth="1"/>
    <col min="8969" max="8969" width="12.5546875" style="379" customWidth="1"/>
    <col min="8970" max="8970" width="10.88671875" style="379" customWidth="1"/>
    <col min="8971" max="8971" width="9.109375" style="379"/>
    <col min="8972" max="8972" width="6.109375" style="379" customWidth="1"/>
    <col min="8973" max="8973" width="5.44140625" style="379" customWidth="1"/>
    <col min="8974" max="9216" width="9.109375" style="379"/>
    <col min="9217" max="9217" width="7.33203125" style="379" customWidth="1"/>
    <col min="9218" max="9218" width="6.33203125" style="379" customWidth="1"/>
    <col min="9219" max="9219" width="44.109375" style="379" customWidth="1"/>
    <col min="9220" max="9220" width="9.88671875" style="379" customWidth="1"/>
    <col min="9221" max="9221" width="4.44140625" style="379" customWidth="1"/>
    <col min="9222" max="9222" width="9" style="379" customWidth="1"/>
    <col min="9223" max="9223" width="11.33203125" style="379" customWidth="1"/>
    <col min="9224" max="9224" width="12" style="379" customWidth="1"/>
    <col min="9225" max="9225" width="12.5546875" style="379" customWidth="1"/>
    <col min="9226" max="9226" width="10.88671875" style="379" customWidth="1"/>
    <col min="9227" max="9227" width="9.109375" style="379"/>
    <col min="9228" max="9228" width="6.109375" style="379" customWidth="1"/>
    <col min="9229" max="9229" width="5.44140625" style="379" customWidth="1"/>
    <col min="9230" max="9472" width="9.109375" style="379"/>
    <col min="9473" max="9473" width="7.33203125" style="379" customWidth="1"/>
    <col min="9474" max="9474" width="6.33203125" style="379" customWidth="1"/>
    <col min="9475" max="9475" width="44.109375" style="379" customWidth="1"/>
    <col min="9476" max="9476" width="9.88671875" style="379" customWidth="1"/>
    <col min="9477" max="9477" width="4.44140625" style="379" customWidth="1"/>
    <col min="9478" max="9478" width="9" style="379" customWidth="1"/>
    <col min="9479" max="9479" width="11.33203125" style="379" customWidth="1"/>
    <col min="9480" max="9480" width="12" style="379" customWidth="1"/>
    <col min="9481" max="9481" width="12.5546875" style="379" customWidth="1"/>
    <col min="9482" max="9482" width="10.88671875" style="379" customWidth="1"/>
    <col min="9483" max="9483" width="9.109375" style="379"/>
    <col min="9484" max="9484" width="6.109375" style="379" customWidth="1"/>
    <col min="9485" max="9485" width="5.44140625" style="379" customWidth="1"/>
    <col min="9486" max="9728" width="9.109375" style="379"/>
    <col min="9729" max="9729" width="7.33203125" style="379" customWidth="1"/>
    <col min="9730" max="9730" width="6.33203125" style="379" customWidth="1"/>
    <col min="9731" max="9731" width="44.109375" style="379" customWidth="1"/>
    <col min="9732" max="9732" width="9.88671875" style="379" customWidth="1"/>
    <col min="9733" max="9733" width="4.44140625" style="379" customWidth="1"/>
    <col min="9734" max="9734" width="9" style="379" customWidth="1"/>
    <col min="9735" max="9735" width="11.33203125" style="379" customWidth="1"/>
    <col min="9736" max="9736" width="12" style="379" customWidth="1"/>
    <col min="9737" max="9737" width="12.5546875" style="379" customWidth="1"/>
    <col min="9738" max="9738" width="10.88671875" style="379" customWidth="1"/>
    <col min="9739" max="9739" width="9.109375" style="379"/>
    <col min="9740" max="9740" width="6.109375" style="379" customWidth="1"/>
    <col min="9741" max="9741" width="5.44140625" style="379" customWidth="1"/>
    <col min="9742" max="9984" width="9.109375" style="379"/>
    <col min="9985" max="9985" width="7.33203125" style="379" customWidth="1"/>
    <col min="9986" max="9986" width="6.33203125" style="379" customWidth="1"/>
    <col min="9987" max="9987" width="44.109375" style="379" customWidth="1"/>
    <col min="9988" max="9988" width="9.88671875" style="379" customWidth="1"/>
    <col min="9989" max="9989" width="4.44140625" style="379" customWidth="1"/>
    <col min="9990" max="9990" width="9" style="379" customWidth="1"/>
    <col min="9991" max="9991" width="11.33203125" style="379" customWidth="1"/>
    <col min="9992" max="9992" width="12" style="379" customWidth="1"/>
    <col min="9993" max="9993" width="12.5546875" style="379" customWidth="1"/>
    <col min="9994" max="9994" width="10.88671875" style="379" customWidth="1"/>
    <col min="9995" max="9995" width="9.109375" style="379"/>
    <col min="9996" max="9996" width="6.109375" style="379" customWidth="1"/>
    <col min="9997" max="9997" width="5.44140625" style="379" customWidth="1"/>
    <col min="9998" max="10240" width="9.109375" style="379"/>
    <col min="10241" max="10241" width="7.33203125" style="379" customWidth="1"/>
    <col min="10242" max="10242" width="6.33203125" style="379" customWidth="1"/>
    <col min="10243" max="10243" width="44.109375" style="379" customWidth="1"/>
    <col min="10244" max="10244" width="9.88671875" style="379" customWidth="1"/>
    <col min="10245" max="10245" width="4.44140625" style="379" customWidth="1"/>
    <col min="10246" max="10246" width="9" style="379" customWidth="1"/>
    <col min="10247" max="10247" width="11.33203125" style="379" customWidth="1"/>
    <col min="10248" max="10248" width="12" style="379" customWidth="1"/>
    <col min="10249" max="10249" width="12.5546875" style="379" customWidth="1"/>
    <col min="10250" max="10250" width="10.88671875" style="379" customWidth="1"/>
    <col min="10251" max="10251" width="9.109375" style="379"/>
    <col min="10252" max="10252" width="6.109375" style="379" customWidth="1"/>
    <col min="10253" max="10253" width="5.44140625" style="379" customWidth="1"/>
    <col min="10254" max="10496" width="9.109375" style="379"/>
    <col min="10497" max="10497" width="7.33203125" style="379" customWidth="1"/>
    <col min="10498" max="10498" width="6.33203125" style="379" customWidth="1"/>
    <col min="10499" max="10499" width="44.109375" style="379" customWidth="1"/>
    <col min="10500" max="10500" width="9.88671875" style="379" customWidth="1"/>
    <col min="10501" max="10501" width="4.44140625" style="379" customWidth="1"/>
    <col min="10502" max="10502" width="9" style="379" customWidth="1"/>
    <col min="10503" max="10503" width="11.33203125" style="379" customWidth="1"/>
    <col min="10504" max="10504" width="12" style="379" customWidth="1"/>
    <col min="10505" max="10505" width="12.5546875" style="379" customWidth="1"/>
    <col min="10506" max="10506" width="10.88671875" style="379" customWidth="1"/>
    <col min="10507" max="10507" width="9.109375" style="379"/>
    <col min="10508" max="10508" width="6.109375" style="379" customWidth="1"/>
    <col min="10509" max="10509" width="5.44140625" style="379" customWidth="1"/>
    <col min="10510" max="10752" width="9.109375" style="379"/>
    <col min="10753" max="10753" width="7.33203125" style="379" customWidth="1"/>
    <col min="10754" max="10754" width="6.33203125" style="379" customWidth="1"/>
    <col min="10755" max="10755" width="44.109375" style="379" customWidth="1"/>
    <col min="10756" max="10756" width="9.88671875" style="379" customWidth="1"/>
    <col min="10757" max="10757" width="4.44140625" style="379" customWidth="1"/>
    <col min="10758" max="10758" width="9" style="379" customWidth="1"/>
    <col min="10759" max="10759" width="11.33203125" style="379" customWidth="1"/>
    <col min="10760" max="10760" width="12" style="379" customWidth="1"/>
    <col min="10761" max="10761" width="12.5546875" style="379" customWidth="1"/>
    <col min="10762" max="10762" width="10.88671875" style="379" customWidth="1"/>
    <col min="10763" max="10763" width="9.109375" style="379"/>
    <col min="10764" max="10764" width="6.109375" style="379" customWidth="1"/>
    <col min="10765" max="10765" width="5.44140625" style="379" customWidth="1"/>
    <col min="10766" max="11008" width="9.109375" style="379"/>
    <col min="11009" max="11009" width="7.33203125" style="379" customWidth="1"/>
    <col min="11010" max="11010" width="6.33203125" style="379" customWidth="1"/>
    <col min="11011" max="11011" width="44.109375" style="379" customWidth="1"/>
    <col min="11012" max="11012" width="9.88671875" style="379" customWidth="1"/>
    <col min="11013" max="11013" width="4.44140625" style="379" customWidth="1"/>
    <col min="11014" max="11014" width="9" style="379" customWidth="1"/>
    <col min="11015" max="11015" width="11.33203125" style="379" customWidth="1"/>
    <col min="11016" max="11016" width="12" style="379" customWidth="1"/>
    <col min="11017" max="11017" width="12.5546875" style="379" customWidth="1"/>
    <col min="11018" max="11018" width="10.88671875" style="379" customWidth="1"/>
    <col min="11019" max="11019" width="9.109375" style="379"/>
    <col min="11020" max="11020" width="6.109375" style="379" customWidth="1"/>
    <col min="11021" max="11021" width="5.44140625" style="379" customWidth="1"/>
    <col min="11022" max="11264" width="9.109375" style="379"/>
    <col min="11265" max="11265" width="7.33203125" style="379" customWidth="1"/>
    <col min="11266" max="11266" width="6.33203125" style="379" customWidth="1"/>
    <col min="11267" max="11267" width="44.109375" style="379" customWidth="1"/>
    <col min="11268" max="11268" width="9.88671875" style="379" customWidth="1"/>
    <col min="11269" max="11269" width="4.44140625" style="379" customWidth="1"/>
    <col min="11270" max="11270" width="9" style="379" customWidth="1"/>
    <col min="11271" max="11271" width="11.33203125" style="379" customWidth="1"/>
    <col min="11272" max="11272" width="12" style="379" customWidth="1"/>
    <col min="11273" max="11273" width="12.5546875" style="379" customWidth="1"/>
    <col min="11274" max="11274" width="10.88671875" style="379" customWidth="1"/>
    <col min="11275" max="11275" width="9.109375" style="379"/>
    <col min="11276" max="11276" width="6.109375" style="379" customWidth="1"/>
    <col min="11277" max="11277" width="5.44140625" style="379" customWidth="1"/>
    <col min="11278" max="11520" width="9.109375" style="379"/>
    <col min="11521" max="11521" width="7.33203125" style="379" customWidth="1"/>
    <col min="11522" max="11522" width="6.33203125" style="379" customWidth="1"/>
    <col min="11523" max="11523" width="44.109375" style="379" customWidth="1"/>
    <col min="11524" max="11524" width="9.88671875" style="379" customWidth="1"/>
    <col min="11525" max="11525" width="4.44140625" style="379" customWidth="1"/>
    <col min="11526" max="11526" width="9" style="379" customWidth="1"/>
    <col min="11527" max="11527" width="11.33203125" style="379" customWidth="1"/>
    <col min="11528" max="11528" width="12" style="379" customWidth="1"/>
    <col min="11529" max="11529" width="12.5546875" style="379" customWidth="1"/>
    <col min="11530" max="11530" width="10.88671875" style="379" customWidth="1"/>
    <col min="11531" max="11531" width="9.109375" style="379"/>
    <col min="11532" max="11532" width="6.109375" style="379" customWidth="1"/>
    <col min="11533" max="11533" width="5.44140625" style="379" customWidth="1"/>
    <col min="11534" max="11776" width="9.109375" style="379"/>
    <col min="11777" max="11777" width="7.33203125" style="379" customWidth="1"/>
    <col min="11778" max="11778" width="6.33203125" style="379" customWidth="1"/>
    <col min="11779" max="11779" width="44.109375" style="379" customWidth="1"/>
    <col min="11780" max="11780" width="9.88671875" style="379" customWidth="1"/>
    <col min="11781" max="11781" width="4.44140625" style="379" customWidth="1"/>
    <col min="11782" max="11782" width="9" style="379" customWidth="1"/>
    <col min="11783" max="11783" width="11.33203125" style="379" customWidth="1"/>
    <col min="11784" max="11784" width="12" style="379" customWidth="1"/>
    <col min="11785" max="11785" width="12.5546875" style="379" customWidth="1"/>
    <col min="11786" max="11786" width="10.88671875" style="379" customWidth="1"/>
    <col min="11787" max="11787" width="9.109375" style="379"/>
    <col min="11788" max="11788" width="6.109375" style="379" customWidth="1"/>
    <col min="11789" max="11789" width="5.44140625" style="379" customWidth="1"/>
    <col min="11790" max="12032" width="9.109375" style="379"/>
    <col min="12033" max="12033" width="7.33203125" style="379" customWidth="1"/>
    <col min="12034" max="12034" width="6.33203125" style="379" customWidth="1"/>
    <col min="12035" max="12035" width="44.109375" style="379" customWidth="1"/>
    <col min="12036" max="12036" width="9.88671875" style="379" customWidth="1"/>
    <col min="12037" max="12037" width="4.44140625" style="379" customWidth="1"/>
    <col min="12038" max="12038" width="9" style="379" customWidth="1"/>
    <col min="12039" max="12039" width="11.33203125" style="379" customWidth="1"/>
    <col min="12040" max="12040" width="12" style="379" customWidth="1"/>
    <col min="12041" max="12041" width="12.5546875" style="379" customWidth="1"/>
    <col min="12042" max="12042" width="10.88671875" style="379" customWidth="1"/>
    <col min="12043" max="12043" width="9.109375" style="379"/>
    <col min="12044" max="12044" width="6.109375" style="379" customWidth="1"/>
    <col min="12045" max="12045" width="5.44140625" style="379" customWidth="1"/>
    <col min="12046" max="12288" width="9.109375" style="379"/>
    <col min="12289" max="12289" width="7.33203125" style="379" customWidth="1"/>
    <col min="12290" max="12290" width="6.33203125" style="379" customWidth="1"/>
    <col min="12291" max="12291" width="44.109375" style="379" customWidth="1"/>
    <col min="12292" max="12292" width="9.88671875" style="379" customWidth="1"/>
    <col min="12293" max="12293" width="4.44140625" style="379" customWidth="1"/>
    <col min="12294" max="12294" width="9" style="379" customWidth="1"/>
    <col min="12295" max="12295" width="11.33203125" style="379" customWidth="1"/>
    <col min="12296" max="12296" width="12" style="379" customWidth="1"/>
    <col min="12297" max="12297" width="12.5546875" style="379" customWidth="1"/>
    <col min="12298" max="12298" width="10.88671875" style="379" customWidth="1"/>
    <col min="12299" max="12299" width="9.109375" style="379"/>
    <col min="12300" max="12300" width="6.109375" style="379" customWidth="1"/>
    <col min="12301" max="12301" width="5.44140625" style="379" customWidth="1"/>
    <col min="12302" max="12544" width="9.109375" style="379"/>
    <col min="12545" max="12545" width="7.33203125" style="379" customWidth="1"/>
    <col min="12546" max="12546" width="6.33203125" style="379" customWidth="1"/>
    <col min="12547" max="12547" width="44.109375" style="379" customWidth="1"/>
    <col min="12548" max="12548" width="9.88671875" style="379" customWidth="1"/>
    <col min="12549" max="12549" width="4.44140625" style="379" customWidth="1"/>
    <col min="12550" max="12550" width="9" style="379" customWidth="1"/>
    <col min="12551" max="12551" width="11.33203125" style="379" customWidth="1"/>
    <col min="12552" max="12552" width="12" style="379" customWidth="1"/>
    <col min="12553" max="12553" width="12.5546875" style="379" customWidth="1"/>
    <col min="12554" max="12554" width="10.88671875" style="379" customWidth="1"/>
    <col min="12555" max="12555" width="9.109375" style="379"/>
    <col min="12556" max="12556" width="6.109375" style="379" customWidth="1"/>
    <col min="12557" max="12557" width="5.44140625" style="379" customWidth="1"/>
    <col min="12558" max="12800" width="9.109375" style="379"/>
    <col min="12801" max="12801" width="7.33203125" style="379" customWidth="1"/>
    <col min="12802" max="12802" width="6.33203125" style="379" customWidth="1"/>
    <col min="12803" max="12803" width="44.109375" style="379" customWidth="1"/>
    <col min="12804" max="12804" width="9.88671875" style="379" customWidth="1"/>
    <col min="12805" max="12805" width="4.44140625" style="379" customWidth="1"/>
    <col min="12806" max="12806" width="9" style="379" customWidth="1"/>
    <col min="12807" max="12807" width="11.33203125" style="379" customWidth="1"/>
    <col min="12808" max="12808" width="12" style="379" customWidth="1"/>
    <col min="12809" max="12809" width="12.5546875" style="379" customWidth="1"/>
    <col min="12810" max="12810" width="10.88671875" style="379" customWidth="1"/>
    <col min="12811" max="12811" width="9.109375" style="379"/>
    <col min="12812" max="12812" width="6.109375" style="379" customWidth="1"/>
    <col min="12813" max="12813" width="5.44140625" style="379" customWidth="1"/>
    <col min="12814" max="13056" width="9.109375" style="379"/>
    <col min="13057" max="13057" width="7.33203125" style="379" customWidth="1"/>
    <col min="13058" max="13058" width="6.33203125" style="379" customWidth="1"/>
    <col min="13059" max="13059" width="44.109375" style="379" customWidth="1"/>
    <col min="13060" max="13060" width="9.88671875" style="379" customWidth="1"/>
    <col min="13061" max="13061" width="4.44140625" style="379" customWidth="1"/>
    <col min="13062" max="13062" width="9" style="379" customWidth="1"/>
    <col min="13063" max="13063" width="11.33203125" style="379" customWidth="1"/>
    <col min="13064" max="13064" width="12" style="379" customWidth="1"/>
    <col min="13065" max="13065" width="12.5546875" style="379" customWidth="1"/>
    <col min="13066" max="13066" width="10.88671875" style="379" customWidth="1"/>
    <col min="13067" max="13067" width="9.109375" style="379"/>
    <col min="13068" max="13068" width="6.109375" style="379" customWidth="1"/>
    <col min="13069" max="13069" width="5.44140625" style="379" customWidth="1"/>
    <col min="13070" max="13312" width="9.109375" style="379"/>
    <col min="13313" max="13313" width="7.33203125" style="379" customWidth="1"/>
    <col min="13314" max="13314" width="6.33203125" style="379" customWidth="1"/>
    <col min="13315" max="13315" width="44.109375" style="379" customWidth="1"/>
    <col min="13316" max="13316" width="9.88671875" style="379" customWidth="1"/>
    <col min="13317" max="13317" width="4.44140625" style="379" customWidth="1"/>
    <col min="13318" max="13318" width="9" style="379" customWidth="1"/>
    <col min="13319" max="13319" width="11.33203125" style="379" customWidth="1"/>
    <col min="13320" max="13320" width="12" style="379" customWidth="1"/>
    <col min="13321" max="13321" width="12.5546875" style="379" customWidth="1"/>
    <col min="13322" max="13322" width="10.88671875" style="379" customWidth="1"/>
    <col min="13323" max="13323" width="9.109375" style="379"/>
    <col min="13324" max="13324" width="6.109375" style="379" customWidth="1"/>
    <col min="13325" max="13325" width="5.44140625" style="379" customWidth="1"/>
    <col min="13326" max="13568" width="9.109375" style="379"/>
    <col min="13569" max="13569" width="7.33203125" style="379" customWidth="1"/>
    <col min="13570" max="13570" width="6.33203125" style="379" customWidth="1"/>
    <col min="13571" max="13571" width="44.109375" style="379" customWidth="1"/>
    <col min="13572" max="13572" width="9.88671875" style="379" customWidth="1"/>
    <col min="13573" max="13573" width="4.44140625" style="379" customWidth="1"/>
    <col min="13574" max="13574" width="9" style="379" customWidth="1"/>
    <col min="13575" max="13575" width="11.33203125" style="379" customWidth="1"/>
    <col min="13576" max="13576" width="12" style="379" customWidth="1"/>
    <col min="13577" max="13577" width="12.5546875" style="379" customWidth="1"/>
    <col min="13578" max="13578" width="10.88671875" style="379" customWidth="1"/>
    <col min="13579" max="13579" width="9.109375" style="379"/>
    <col min="13580" max="13580" width="6.109375" style="379" customWidth="1"/>
    <col min="13581" max="13581" width="5.44140625" style="379" customWidth="1"/>
    <col min="13582" max="13824" width="9.109375" style="379"/>
    <col min="13825" max="13825" width="7.33203125" style="379" customWidth="1"/>
    <col min="13826" max="13826" width="6.33203125" style="379" customWidth="1"/>
    <col min="13827" max="13827" width="44.109375" style="379" customWidth="1"/>
    <col min="13828" max="13828" width="9.88671875" style="379" customWidth="1"/>
    <col min="13829" max="13829" width="4.44140625" style="379" customWidth="1"/>
    <col min="13830" max="13830" width="9" style="379" customWidth="1"/>
    <col min="13831" max="13831" width="11.33203125" style="379" customWidth="1"/>
    <col min="13832" max="13832" width="12" style="379" customWidth="1"/>
    <col min="13833" max="13833" width="12.5546875" style="379" customWidth="1"/>
    <col min="13834" max="13834" width="10.88671875" style="379" customWidth="1"/>
    <col min="13835" max="13835" width="9.109375" style="379"/>
    <col min="13836" max="13836" width="6.109375" style="379" customWidth="1"/>
    <col min="13837" max="13837" width="5.44140625" style="379" customWidth="1"/>
    <col min="13838" max="14080" width="9.109375" style="379"/>
    <col min="14081" max="14081" width="7.33203125" style="379" customWidth="1"/>
    <col min="14082" max="14082" width="6.33203125" style="379" customWidth="1"/>
    <col min="14083" max="14083" width="44.109375" style="379" customWidth="1"/>
    <col min="14084" max="14084" width="9.88671875" style="379" customWidth="1"/>
    <col min="14085" max="14085" width="4.44140625" style="379" customWidth="1"/>
    <col min="14086" max="14086" width="9" style="379" customWidth="1"/>
    <col min="14087" max="14087" width="11.33203125" style="379" customWidth="1"/>
    <col min="14088" max="14088" width="12" style="379" customWidth="1"/>
    <col min="14089" max="14089" width="12.5546875" style="379" customWidth="1"/>
    <col min="14090" max="14090" width="10.88671875" style="379" customWidth="1"/>
    <col min="14091" max="14091" width="9.109375" style="379"/>
    <col min="14092" max="14092" width="6.109375" style="379" customWidth="1"/>
    <col min="14093" max="14093" width="5.44140625" style="379" customWidth="1"/>
    <col min="14094" max="14336" width="9.109375" style="379"/>
    <col min="14337" max="14337" width="7.33203125" style="379" customWidth="1"/>
    <col min="14338" max="14338" width="6.33203125" style="379" customWidth="1"/>
    <col min="14339" max="14339" width="44.109375" style="379" customWidth="1"/>
    <col min="14340" max="14340" width="9.88671875" style="379" customWidth="1"/>
    <col min="14341" max="14341" width="4.44140625" style="379" customWidth="1"/>
    <col min="14342" max="14342" width="9" style="379" customWidth="1"/>
    <col min="14343" max="14343" width="11.33203125" style="379" customWidth="1"/>
    <col min="14344" max="14344" width="12" style="379" customWidth="1"/>
    <col min="14345" max="14345" width="12.5546875" style="379" customWidth="1"/>
    <col min="14346" max="14346" width="10.88671875" style="379" customWidth="1"/>
    <col min="14347" max="14347" width="9.109375" style="379"/>
    <col min="14348" max="14348" width="6.109375" style="379" customWidth="1"/>
    <col min="14349" max="14349" width="5.44140625" style="379" customWidth="1"/>
    <col min="14350" max="14592" width="9.109375" style="379"/>
    <col min="14593" max="14593" width="7.33203125" style="379" customWidth="1"/>
    <col min="14594" max="14594" width="6.33203125" style="379" customWidth="1"/>
    <col min="14595" max="14595" width="44.109375" style="379" customWidth="1"/>
    <col min="14596" max="14596" width="9.88671875" style="379" customWidth="1"/>
    <col min="14597" max="14597" width="4.44140625" style="379" customWidth="1"/>
    <col min="14598" max="14598" width="9" style="379" customWidth="1"/>
    <col min="14599" max="14599" width="11.33203125" style="379" customWidth="1"/>
    <col min="14600" max="14600" width="12" style="379" customWidth="1"/>
    <col min="14601" max="14601" width="12.5546875" style="379" customWidth="1"/>
    <col min="14602" max="14602" width="10.88671875" style="379" customWidth="1"/>
    <col min="14603" max="14603" width="9.109375" style="379"/>
    <col min="14604" max="14604" width="6.109375" style="379" customWidth="1"/>
    <col min="14605" max="14605" width="5.44140625" style="379" customWidth="1"/>
    <col min="14606" max="14848" width="9.109375" style="379"/>
    <col min="14849" max="14849" width="7.33203125" style="379" customWidth="1"/>
    <col min="14850" max="14850" width="6.33203125" style="379" customWidth="1"/>
    <col min="14851" max="14851" width="44.109375" style="379" customWidth="1"/>
    <col min="14852" max="14852" width="9.88671875" style="379" customWidth="1"/>
    <col min="14853" max="14853" width="4.44140625" style="379" customWidth="1"/>
    <col min="14854" max="14854" width="9" style="379" customWidth="1"/>
    <col min="14855" max="14855" width="11.33203125" style="379" customWidth="1"/>
    <col min="14856" max="14856" width="12" style="379" customWidth="1"/>
    <col min="14857" max="14857" width="12.5546875" style="379" customWidth="1"/>
    <col min="14858" max="14858" width="10.88671875" style="379" customWidth="1"/>
    <col min="14859" max="14859" width="9.109375" style="379"/>
    <col min="14860" max="14860" width="6.109375" style="379" customWidth="1"/>
    <col min="14861" max="14861" width="5.44140625" style="379" customWidth="1"/>
    <col min="14862" max="15104" width="9.109375" style="379"/>
    <col min="15105" max="15105" width="7.33203125" style="379" customWidth="1"/>
    <col min="15106" max="15106" width="6.33203125" style="379" customWidth="1"/>
    <col min="15107" max="15107" width="44.109375" style="379" customWidth="1"/>
    <col min="15108" max="15108" width="9.88671875" style="379" customWidth="1"/>
    <col min="15109" max="15109" width="4.44140625" style="379" customWidth="1"/>
    <col min="15110" max="15110" width="9" style="379" customWidth="1"/>
    <col min="15111" max="15111" width="11.33203125" style="379" customWidth="1"/>
    <col min="15112" max="15112" width="12" style="379" customWidth="1"/>
    <col min="15113" max="15113" width="12.5546875" style="379" customWidth="1"/>
    <col min="15114" max="15114" width="10.88671875" style="379" customWidth="1"/>
    <col min="15115" max="15115" width="9.109375" style="379"/>
    <col min="15116" max="15116" width="6.109375" style="379" customWidth="1"/>
    <col min="15117" max="15117" width="5.44140625" style="379" customWidth="1"/>
    <col min="15118" max="15360" width="9.109375" style="379"/>
    <col min="15361" max="15361" width="7.33203125" style="379" customWidth="1"/>
    <col min="15362" max="15362" width="6.33203125" style="379" customWidth="1"/>
    <col min="15363" max="15363" width="44.109375" style="379" customWidth="1"/>
    <col min="15364" max="15364" width="9.88671875" style="379" customWidth="1"/>
    <col min="15365" max="15365" width="4.44140625" style="379" customWidth="1"/>
    <col min="15366" max="15366" width="9" style="379" customWidth="1"/>
    <col min="15367" max="15367" width="11.33203125" style="379" customWidth="1"/>
    <col min="15368" max="15368" width="12" style="379" customWidth="1"/>
    <col min="15369" max="15369" width="12.5546875" style="379" customWidth="1"/>
    <col min="15370" max="15370" width="10.88671875" style="379" customWidth="1"/>
    <col min="15371" max="15371" width="9.109375" style="379"/>
    <col min="15372" max="15372" width="6.109375" style="379" customWidth="1"/>
    <col min="15373" max="15373" width="5.44140625" style="379" customWidth="1"/>
    <col min="15374" max="15616" width="9.109375" style="379"/>
    <col min="15617" max="15617" width="7.33203125" style="379" customWidth="1"/>
    <col min="15618" max="15618" width="6.33203125" style="379" customWidth="1"/>
    <col min="15619" max="15619" width="44.109375" style="379" customWidth="1"/>
    <col min="15620" max="15620" width="9.88671875" style="379" customWidth="1"/>
    <col min="15621" max="15621" width="4.44140625" style="379" customWidth="1"/>
    <col min="15622" max="15622" width="9" style="379" customWidth="1"/>
    <col min="15623" max="15623" width="11.33203125" style="379" customWidth="1"/>
    <col min="15624" max="15624" width="12" style="379" customWidth="1"/>
    <col min="15625" max="15625" width="12.5546875" style="379" customWidth="1"/>
    <col min="15626" max="15626" width="10.88671875" style="379" customWidth="1"/>
    <col min="15627" max="15627" width="9.109375" style="379"/>
    <col min="15628" max="15628" width="6.109375" style="379" customWidth="1"/>
    <col min="15629" max="15629" width="5.44140625" style="379" customWidth="1"/>
    <col min="15630" max="15872" width="9.109375" style="379"/>
    <col min="15873" max="15873" width="7.33203125" style="379" customWidth="1"/>
    <col min="15874" max="15874" width="6.33203125" style="379" customWidth="1"/>
    <col min="15875" max="15875" width="44.109375" style="379" customWidth="1"/>
    <col min="15876" max="15876" width="9.88671875" style="379" customWidth="1"/>
    <col min="15877" max="15877" width="4.44140625" style="379" customWidth="1"/>
    <col min="15878" max="15878" width="9" style="379" customWidth="1"/>
    <col min="15879" max="15879" width="11.33203125" style="379" customWidth="1"/>
    <col min="15880" max="15880" width="12" style="379" customWidth="1"/>
    <col min="15881" max="15881" width="12.5546875" style="379" customWidth="1"/>
    <col min="15882" max="15882" width="10.88671875" style="379" customWidth="1"/>
    <col min="15883" max="15883" width="9.109375" style="379"/>
    <col min="15884" max="15884" width="6.109375" style="379" customWidth="1"/>
    <col min="15885" max="15885" width="5.44140625" style="379" customWidth="1"/>
    <col min="15886" max="16128" width="9.109375" style="379"/>
    <col min="16129" max="16129" width="7.33203125" style="379" customWidth="1"/>
    <col min="16130" max="16130" width="6.33203125" style="379" customWidth="1"/>
    <col min="16131" max="16131" width="44.109375" style="379" customWidth="1"/>
    <col min="16132" max="16132" width="9.88671875" style="379" customWidth="1"/>
    <col min="16133" max="16133" width="4.44140625" style="379" customWidth="1"/>
    <col min="16134" max="16134" width="9" style="379" customWidth="1"/>
    <col min="16135" max="16135" width="11.33203125" style="379" customWidth="1"/>
    <col min="16136" max="16136" width="12" style="379" customWidth="1"/>
    <col min="16137" max="16137" width="12.5546875" style="379" customWidth="1"/>
    <col min="16138" max="16138" width="10.88671875" style="379" customWidth="1"/>
    <col min="16139" max="16139" width="9.109375" style="379"/>
    <col min="16140" max="16140" width="6.109375" style="379" customWidth="1"/>
    <col min="16141" max="16141" width="5.44140625" style="379" customWidth="1"/>
    <col min="16142" max="16384" width="9.109375" style="379"/>
  </cols>
  <sheetData>
    <row r="1" spans="1:7" ht="17.399999999999999" x14ac:dyDescent="0.3">
      <c r="A1" s="2" t="s">
        <v>0</v>
      </c>
      <c r="B1" s="4"/>
      <c r="C1" s="4"/>
      <c r="D1" s="4"/>
      <c r="E1" s="4"/>
      <c r="F1" s="4"/>
    </row>
    <row r="2" spans="1:7" ht="17.399999999999999" x14ac:dyDescent="0.3">
      <c r="A2" s="2"/>
      <c r="B2" s="4"/>
      <c r="C2" s="4"/>
      <c r="D2" s="4"/>
      <c r="E2" s="4"/>
      <c r="F2" s="4"/>
    </row>
    <row r="3" spans="1:7" ht="24.75" customHeight="1" x14ac:dyDescent="0.3">
      <c r="A3" s="53" t="s">
        <v>405</v>
      </c>
      <c r="B3" s="437" t="s">
        <v>227</v>
      </c>
      <c r="C3" s="449"/>
      <c r="D3" s="449"/>
      <c r="E3" s="449"/>
      <c r="F3" s="449"/>
    </row>
    <row r="4" spans="1:7" ht="24.75" customHeight="1" x14ac:dyDescent="0.3">
      <c r="A4" s="53" t="s">
        <v>406</v>
      </c>
      <c r="B4" s="37" t="s">
        <v>407</v>
      </c>
      <c r="C4" s="37"/>
      <c r="D4" s="37"/>
      <c r="E4" s="37"/>
      <c r="F4" s="37"/>
    </row>
    <row r="5" spans="1:7" ht="24.75" customHeight="1" x14ac:dyDescent="0.3">
      <c r="A5" s="53" t="s">
        <v>408</v>
      </c>
      <c r="B5" s="437" t="s">
        <v>417</v>
      </c>
      <c r="C5" s="437"/>
      <c r="D5" s="437"/>
      <c r="E5" s="437"/>
      <c r="F5" s="437"/>
    </row>
    <row r="6" spans="1:7" ht="17.25" customHeight="1" x14ac:dyDescent="0.3">
      <c r="A6" s="53"/>
      <c r="B6" s="36"/>
      <c r="C6" s="36"/>
      <c r="D6" s="36"/>
      <c r="E6" s="36"/>
      <c r="F6" s="36"/>
    </row>
    <row r="7" spans="1:7" ht="42.6" x14ac:dyDescent="0.3">
      <c r="A7" s="59" t="s">
        <v>16</v>
      </c>
      <c r="B7" s="59" t="s">
        <v>17</v>
      </c>
      <c r="C7" s="60" t="s">
        <v>18</v>
      </c>
      <c r="D7" s="59" t="s">
        <v>19</v>
      </c>
      <c r="E7" s="61" t="s">
        <v>20</v>
      </c>
      <c r="F7" s="62" t="s">
        <v>21</v>
      </c>
      <c r="G7" s="62" t="s">
        <v>22</v>
      </c>
    </row>
    <row r="8" spans="1:7" ht="15" x14ac:dyDescent="0.3">
      <c r="A8" s="15" t="s">
        <v>23</v>
      </c>
      <c r="B8" s="16" t="s">
        <v>282</v>
      </c>
      <c r="C8" s="17" t="s">
        <v>11</v>
      </c>
      <c r="D8" s="18" t="s">
        <v>24</v>
      </c>
      <c r="E8" s="19"/>
      <c r="F8" s="18"/>
      <c r="G8" s="18"/>
    </row>
    <row r="9" spans="1:7" ht="15" x14ac:dyDescent="0.3">
      <c r="A9" s="15" t="s">
        <v>25</v>
      </c>
      <c r="B9" s="16" t="s">
        <v>281</v>
      </c>
      <c r="C9" s="17" t="s">
        <v>26</v>
      </c>
      <c r="D9" s="18" t="s">
        <v>24</v>
      </c>
      <c r="E9" s="19"/>
      <c r="F9" s="18"/>
      <c r="G9" s="18"/>
    </row>
    <row r="10" spans="1:7" ht="20.399999999999999" x14ac:dyDescent="0.3">
      <c r="A10" s="20" t="s">
        <v>27</v>
      </c>
      <c r="B10" s="21" t="s">
        <v>136</v>
      </c>
      <c r="C10" s="22" t="s">
        <v>134</v>
      </c>
      <c r="D10" s="18">
        <v>1</v>
      </c>
      <c r="E10" s="19" t="s">
        <v>334</v>
      </c>
      <c r="F10" s="473">
        <v>0</v>
      </c>
      <c r="G10" s="18">
        <f>ROUND(D10*F10,2)</f>
        <v>0</v>
      </c>
    </row>
    <row r="11" spans="1:7" ht="20.399999999999999" x14ac:dyDescent="0.3">
      <c r="A11" s="20" t="s">
        <v>29</v>
      </c>
      <c r="B11" s="21" t="s">
        <v>1323</v>
      </c>
      <c r="C11" s="22" t="s">
        <v>529</v>
      </c>
      <c r="D11" s="18">
        <v>20</v>
      </c>
      <c r="E11" s="19" t="s">
        <v>28</v>
      </c>
      <c r="F11" s="473">
        <v>0</v>
      </c>
      <c r="G11" s="18">
        <f>ROUND(D11*F11,2)</f>
        <v>0</v>
      </c>
    </row>
    <row r="12" spans="1:7" ht="20.399999999999999" x14ac:dyDescent="0.3">
      <c r="A12" s="20" t="s">
        <v>886</v>
      </c>
      <c r="B12" s="21" t="s">
        <v>137</v>
      </c>
      <c r="C12" s="22" t="s">
        <v>135</v>
      </c>
      <c r="D12" s="18">
        <v>1</v>
      </c>
      <c r="E12" s="19" t="s">
        <v>28</v>
      </c>
      <c r="F12" s="473">
        <v>0</v>
      </c>
      <c r="G12" s="18">
        <f>ROUND(D12*F12,2)</f>
        <v>0</v>
      </c>
    </row>
    <row r="13" spans="1:7" x14ac:dyDescent="0.3">
      <c r="A13" s="15"/>
      <c r="B13" s="16"/>
      <c r="C13" s="23" t="s">
        <v>30</v>
      </c>
      <c r="D13" s="18"/>
      <c r="E13" s="19"/>
      <c r="F13" s="18"/>
      <c r="G13" s="18">
        <f>SUM(G10:G12)</f>
        <v>0</v>
      </c>
    </row>
    <row r="14" spans="1:7" x14ac:dyDescent="0.3">
      <c r="A14" s="15"/>
      <c r="B14" s="16"/>
      <c r="C14" s="23"/>
      <c r="D14" s="18"/>
      <c r="E14" s="19"/>
      <c r="F14" s="18"/>
      <c r="G14" s="18"/>
    </row>
    <row r="15" spans="1:7" ht="15" x14ac:dyDescent="0.3">
      <c r="A15" s="15" t="s">
        <v>31</v>
      </c>
      <c r="B15" s="16" t="s">
        <v>275</v>
      </c>
      <c r="C15" s="17" t="s">
        <v>132</v>
      </c>
      <c r="D15" s="18"/>
      <c r="E15" s="19"/>
      <c r="F15" s="18"/>
      <c r="G15" s="18"/>
    </row>
    <row r="16" spans="1:7" s="43" customFormat="1" ht="13.8" x14ac:dyDescent="0.25">
      <c r="A16" s="38" t="s">
        <v>32</v>
      </c>
      <c r="B16" s="39" t="s">
        <v>271</v>
      </c>
      <c r="C16" s="45" t="s">
        <v>272</v>
      </c>
      <c r="D16" s="41"/>
      <c r="E16" s="42"/>
      <c r="F16" s="41"/>
      <c r="G16" s="41"/>
    </row>
    <row r="17" spans="1:7" ht="30.6" x14ac:dyDescent="0.3">
      <c r="A17" s="15"/>
      <c r="B17" s="16"/>
      <c r="C17" s="22" t="s">
        <v>333</v>
      </c>
      <c r="D17" s="18"/>
      <c r="E17" s="19"/>
      <c r="F17" s="18"/>
      <c r="G17" s="18"/>
    </row>
    <row r="18" spans="1:7" x14ac:dyDescent="0.3">
      <c r="A18" s="15" t="s">
        <v>277</v>
      </c>
      <c r="B18" s="16" t="s">
        <v>276</v>
      </c>
      <c r="C18" s="45" t="s">
        <v>230</v>
      </c>
      <c r="D18" s="18"/>
      <c r="E18" s="19"/>
      <c r="F18" s="18"/>
      <c r="G18" s="18"/>
    </row>
    <row r="19" spans="1:7" ht="30.6" x14ac:dyDescent="0.3">
      <c r="A19" s="15"/>
      <c r="B19" s="16"/>
      <c r="C19" s="22" t="s">
        <v>233</v>
      </c>
      <c r="D19" s="18"/>
      <c r="E19" s="19"/>
      <c r="F19" s="18"/>
      <c r="G19" s="18"/>
    </row>
    <row r="20" spans="1:7" ht="20.399999999999999" x14ac:dyDescent="0.3">
      <c r="A20" s="15"/>
      <c r="B20" s="16"/>
      <c r="C20" s="22" t="s">
        <v>232</v>
      </c>
      <c r="D20" s="18"/>
      <c r="E20" s="19"/>
      <c r="F20" s="18"/>
      <c r="G20" s="18"/>
    </row>
    <row r="21" spans="1:7" ht="30.6" x14ac:dyDescent="0.3">
      <c r="A21" s="15" t="s">
        <v>278</v>
      </c>
      <c r="B21" s="16" t="s">
        <v>267</v>
      </c>
      <c r="C21" s="22" t="s">
        <v>268</v>
      </c>
      <c r="D21" s="18">
        <v>310</v>
      </c>
      <c r="E21" s="19" t="s">
        <v>33</v>
      </c>
      <c r="F21" s="473">
        <v>0</v>
      </c>
      <c r="G21" s="18">
        <f t="shared" ref="G21:G25" si="0">ROUND(D21*F21,2)</f>
        <v>0</v>
      </c>
    </row>
    <row r="22" spans="1:7" ht="20.399999999999999" x14ac:dyDescent="0.3">
      <c r="A22" s="15" t="s">
        <v>279</v>
      </c>
      <c r="B22" s="16" t="s">
        <v>269</v>
      </c>
      <c r="C22" s="22" t="s">
        <v>270</v>
      </c>
      <c r="D22" s="18">
        <v>60.1</v>
      </c>
      <c r="E22" s="19" t="s">
        <v>33</v>
      </c>
      <c r="F22" s="473">
        <v>0</v>
      </c>
      <c r="G22" s="18">
        <f t="shared" si="0"/>
        <v>0</v>
      </c>
    </row>
    <row r="23" spans="1:7" ht="40.799999999999997" x14ac:dyDescent="0.3">
      <c r="A23" s="15" t="s">
        <v>280</v>
      </c>
      <c r="B23" s="16" t="s">
        <v>231</v>
      </c>
      <c r="C23" s="22" t="s">
        <v>474</v>
      </c>
      <c r="D23" s="18">
        <v>80</v>
      </c>
      <c r="E23" s="19" t="s">
        <v>33</v>
      </c>
      <c r="F23" s="473">
        <v>0</v>
      </c>
      <c r="G23" s="18">
        <f t="shared" si="0"/>
        <v>0</v>
      </c>
    </row>
    <row r="24" spans="1:7" ht="40.799999999999997" x14ac:dyDescent="0.3">
      <c r="A24" s="15" t="s">
        <v>300</v>
      </c>
      <c r="B24" s="16" t="s">
        <v>231</v>
      </c>
      <c r="C24" s="22" t="s">
        <v>301</v>
      </c>
      <c r="D24" s="18">
        <v>86</v>
      </c>
      <c r="E24" s="19" t="s">
        <v>33</v>
      </c>
      <c r="F24" s="473">
        <v>0</v>
      </c>
      <c r="G24" s="18">
        <f t="shared" si="0"/>
        <v>0</v>
      </c>
    </row>
    <row r="25" spans="1:7" ht="30.6" x14ac:dyDescent="0.3">
      <c r="A25" s="15" t="s">
        <v>473</v>
      </c>
      <c r="B25" s="39" t="s">
        <v>351</v>
      </c>
      <c r="C25" s="22" t="s">
        <v>475</v>
      </c>
      <c r="D25" s="18">
        <v>8</v>
      </c>
      <c r="E25" s="19" t="s">
        <v>33</v>
      </c>
      <c r="F25" s="473">
        <v>0</v>
      </c>
      <c r="G25" s="18">
        <f t="shared" si="0"/>
        <v>0</v>
      </c>
    </row>
    <row r="26" spans="1:7" x14ac:dyDescent="0.3">
      <c r="A26" s="15"/>
      <c r="B26" s="16"/>
      <c r="C26" s="23" t="s">
        <v>138</v>
      </c>
      <c r="D26" s="18"/>
      <c r="E26" s="19"/>
      <c r="F26" s="18"/>
      <c r="G26" s="18">
        <f>SUM(G21:G25)</f>
        <v>0</v>
      </c>
    </row>
    <row r="27" spans="1:7" x14ac:dyDescent="0.3">
      <c r="A27" s="15"/>
      <c r="B27" s="16"/>
      <c r="C27" s="23"/>
      <c r="D27" s="18"/>
      <c r="E27" s="19"/>
      <c r="F27" s="18"/>
      <c r="G27" s="18"/>
    </row>
    <row r="28" spans="1:7" ht="15" x14ac:dyDescent="0.3">
      <c r="A28" s="15" t="s">
        <v>36</v>
      </c>
      <c r="B28" s="16" t="s">
        <v>274</v>
      </c>
      <c r="C28" s="17" t="s">
        <v>37</v>
      </c>
      <c r="D28" s="18"/>
      <c r="E28" s="19"/>
      <c r="F28" s="18"/>
      <c r="G28" s="18"/>
    </row>
    <row r="29" spans="1:7" x14ac:dyDescent="0.3">
      <c r="A29" s="15" t="s">
        <v>38</v>
      </c>
      <c r="B29" s="16" t="s">
        <v>273</v>
      </c>
      <c r="C29" s="45" t="s">
        <v>39</v>
      </c>
      <c r="D29" s="18"/>
      <c r="E29" s="19"/>
      <c r="F29" s="18"/>
      <c r="G29" s="18"/>
    </row>
    <row r="30" spans="1:7" x14ac:dyDescent="0.3">
      <c r="A30" s="20" t="s">
        <v>283</v>
      </c>
      <c r="B30" s="16" t="s">
        <v>40</v>
      </c>
      <c r="C30" s="22" t="s">
        <v>139</v>
      </c>
      <c r="D30" s="18">
        <v>300</v>
      </c>
      <c r="E30" s="19" t="s">
        <v>41</v>
      </c>
      <c r="F30" s="473">
        <v>0</v>
      </c>
      <c r="G30" s="18">
        <f t="shared" ref="G30:G31" si="1">ROUND(D30*F30,2)</f>
        <v>0</v>
      </c>
    </row>
    <row r="31" spans="1:7" ht="20.399999999999999" x14ac:dyDescent="0.3">
      <c r="A31" s="20" t="s">
        <v>284</v>
      </c>
      <c r="B31" s="16" t="s">
        <v>229</v>
      </c>
      <c r="C31" s="22" t="s">
        <v>228</v>
      </c>
      <c r="D31" s="18">
        <v>220</v>
      </c>
      <c r="E31" s="19" t="s">
        <v>34</v>
      </c>
      <c r="F31" s="473">
        <v>0</v>
      </c>
      <c r="G31" s="18">
        <f t="shared" si="1"/>
        <v>0</v>
      </c>
    </row>
    <row r="32" spans="1:7" x14ac:dyDescent="0.3">
      <c r="A32" s="20" t="s">
        <v>42</v>
      </c>
      <c r="B32" s="16" t="s">
        <v>285</v>
      </c>
      <c r="C32" s="45" t="s">
        <v>43</v>
      </c>
      <c r="D32" s="18"/>
      <c r="E32" s="19"/>
      <c r="F32" s="18"/>
      <c r="G32" s="18"/>
    </row>
    <row r="33" spans="1:7" x14ac:dyDescent="0.3">
      <c r="A33" s="20"/>
      <c r="B33" s="21"/>
      <c r="C33" s="22"/>
      <c r="D33" s="18"/>
      <c r="E33" s="19"/>
      <c r="F33" s="18"/>
      <c r="G33" s="18"/>
    </row>
    <row r="34" spans="1:7" x14ac:dyDescent="0.3">
      <c r="A34" s="20"/>
      <c r="B34" s="21"/>
      <c r="C34" s="22"/>
      <c r="D34" s="18"/>
      <c r="E34" s="19"/>
      <c r="F34" s="18"/>
      <c r="G34" s="18"/>
    </row>
    <row r="35" spans="1:7" s="43" customFormat="1" ht="15" customHeight="1" x14ac:dyDescent="0.25">
      <c r="A35" s="47" t="s">
        <v>432</v>
      </c>
      <c r="B35" s="39" t="s">
        <v>433</v>
      </c>
      <c r="C35" s="45" t="s">
        <v>434</v>
      </c>
      <c r="D35" s="41"/>
      <c r="E35" s="42"/>
      <c r="F35" s="41"/>
      <c r="G35" s="41"/>
    </row>
    <row r="36" spans="1:7" s="43" customFormat="1" ht="13.2" x14ac:dyDescent="0.25">
      <c r="A36" s="47" t="s">
        <v>435</v>
      </c>
      <c r="B36" s="39" t="s">
        <v>351</v>
      </c>
      <c r="C36" s="40" t="s">
        <v>436</v>
      </c>
      <c r="D36" s="41">
        <v>1</v>
      </c>
      <c r="E36" s="42" t="s">
        <v>28</v>
      </c>
      <c r="F36" s="473">
        <v>0</v>
      </c>
      <c r="G36" s="18">
        <f>ROUND(D36*F36,2)</f>
        <v>0</v>
      </c>
    </row>
    <row r="37" spans="1:7" x14ac:dyDescent="0.3">
      <c r="A37" s="15"/>
      <c r="B37" s="16"/>
      <c r="C37" s="23" t="s">
        <v>44</v>
      </c>
      <c r="D37" s="18"/>
      <c r="E37" s="19"/>
      <c r="F37" s="18"/>
      <c r="G37" s="18">
        <f>SUM(G30:G36)</f>
        <v>0</v>
      </c>
    </row>
    <row r="38" spans="1:7" x14ac:dyDescent="0.3">
      <c r="A38" s="24"/>
      <c r="B38" s="25"/>
      <c r="C38" s="26" t="s">
        <v>45</v>
      </c>
      <c r="D38" s="27"/>
      <c r="E38" s="28"/>
      <c r="F38" s="27"/>
      <c r="G38" s="29">
        <f>SUM(G13,G26,G37)</f>
        <v>0</v>
      </c>
    </row>
    <row r="39" spans="1:7" x14ac:dyDescent="0.3">
      <c r="A39" s="15"/>
      <c r="B39" s="16"/>
      <c r="C39" s="22"/>
      <c r="D39" s="18"/>
      <c r="E39" s="19"/>
      <c r="F39" s="18"/>
      <c r="G39" s="18"/>
    </row>
    <row r="40" spans="1:7" ht="15" x14ac:dyDescent="0.3">
      <c r="A40" s="15" t="s">
        <v>46</v>
      </c>
      <c r="B40" s="16" t="s">
        <v>286</v>
      </c>
      <c r="C40" s="17" t="s">
        <v>12</v>
      </c>
      <c r="D40" s="18"/>
      <c r="E40" s="19"/>
      <c r="F40" s="18"/>
      <c r="G40" s="18"/>
    </row>
    <row r="41" spans="1:7" ht="30.6" x14ac:dyDescent="0.3">
      <c r="A41" s="15"/>
      <c r="B41" s="16"/>
      <c r="C41" s="22" t="s">
        <v>233</v>
      </c>
      <c r="D41" s="18"/>
      <c r="E41" s="19"/>
      <c r="F41" s="18"/>
      <c r="G41" s="18"/>
    </row>
    <row r="42" spans="1:7" ht="15" x14ac:dyDescent="0.3">
      <c r="A42" s="30" t="s">
        <v>47</v>
      </c>
      <c r="B42" s="16" t="s">
        <v>287</v>
      </c>
      <c r="C42" s="17" t="s">
        <v>48</v>
      </c>
      <c r="D42" s="18"/>
      <c r="E42" s="19"/>
      <c r="F42" s="18"/>
      <c r="G42" s="18"/>
    </row>
    <row r="43" spans="1:7" x14ac:dyDescent="0.3">
      <c r="A43" s="30"/>
      <c r="B43" s="21"/>
      <c r="C43" s="22"/>
      <c r="D43" s="18"/>
      <c r="E43" s="19"/>
      <c r="F43" s="18"/>
      <c r="G43" s="18"/>
    </row>
    <row r="44" spans="1:7" ht="30.6" x14ac:dyDescent="0.3">
      <c r="A44" s="30" t="s">
        <v>50</v>
      </c>
      <c r="B44" s="21" t="s">
        <v>49</v>
      </c>
      <c r="C44" s="22" t="s">
        <v>234</v>
      </c>
      <c r="D44" s="18">
        <v>1050</v>
      </c>
      <c r="E44" s="19" t="s">
        <v>33</v>
      </c>
      <c r="F44" s="473">
        <v>0</v>
      </c>
      <c r="G44" s="18">
        <f t="shared" ref="G44:G45" si="2">ROUND(D44*F44,2)</f>
        <v>0</v>
      </c>
    </row>
    <row r="45" spans="1:7" ht="30.6" x14ac:dyDescent="0.3">
      <c r="A45" s="30" t="s">
        <v>180</v>
      </c>
      <c r="B45" s="21" t="s">
        <v>49</v>
      </c>
      <c r="C45" s="22" t="s">
        <v>266</v>
      </c>
      <c r="D45" s="18">
        <v>82</v>
      </c>
      <c r="E45" s="19" t="s">
        <v>33</v>
      </c>
      <c r="F45" s="473">
        <v>0</v>
      </c>
      <c r="G45" s="18">
        <f t="shared" si="2"/>
        <v>0</v>
      </c>
    </row>
    <row r="46" spans="1:7" x14ac:dyDescent="0.3">
      <c r="A46" s="15"/>
      <c r="B46" s="16"/>
      <c r="C46" s="23" t="s">
        <v>51</v>
      </c>
      <c r="D46" s="18"/>
      <c r="E46" s="19"/>
      <c r="F46" s="18"/>
      <c r="G46" s="18">
        <f>SUM(G43:G45)</f>
        <v>0</v>
      </c>
    </row>
    <row r="47" spans="1:7" x14ac:dyDescent="0.3">
      <c r="A47" s="15"/>
      <c r="B47" s="16"/>
      <c r="C47" s="23"/>
      <c r="D47" s="18"/>
      <c r="E47" s="19"/>
      <c r="F47" s="18"/>
      <c r="G47" s="18"/>
    </row>
    <row r="48" spans="1:7" ht="15" x14ac:dyDescent="0.3">
      <c r="A48" s="30" t="s">
        <v>52</v>
      </c>
      <c r="B48" s="16" t="s">
        <v>288</v>
      </c>
      <c r="C48" s="17" t="s">
        <v>53</v>
      </c>
      <c r="D48" s="18"/>
      <c r="E48" s="19"/>
      <c r="F48" s="18"/>
      <c r="G48" s="18"/>
    </row>
    <row r="49" spans="1:7" ht="30.6" x14ac:dyDescent="0.3">
      <c r="A49" s="30" t="s">
        <v>54</v>
      </c>
      <c r="B49" s="16" t="s">
        <v>289</v>
      </c>
      <c r="C49" s="22" t="s">
        <v>472</v>
      </c>
      <c r="D49" s="18">
        <v>181.3</v>
      </c>
      <c r="E49" s="19" t="s">
        <v>34</v>
      </c>
      <c r="F49" s="473">
        <v>0</v>
      </c>
      <c r="G49" s="18">
        <f>ROUND(D49*F49,2)</f>
        <v>0</v>
      </c>
    </row>
    <row r="50" spans="1:7" x14ac:dyDescent="0.3">
      <c r="A50" s="15"/>
      <c r="B50" s="16"/>
      <c r="C50" s="23" t="s">
        <v>55</v>
      </c>
      <c r="D50" s="18"/>
      <c r="E50" s="19"/>
      <c r="F50" s="18"/>
      <c r="G50" s="18">
        <f>SUM(G49)</f>
        <v>0</v>
      </c>
    </row>
    <row r="51" spans="1:7" x14ac:dyDescent="0.3">
      <c r="A51" s="15"/>
      <c r="B51" s="16"/>
      <c r="C51" s="23"/>
      <c r="D51" s="18"/>
      <c r="E51" s="19"/>
      <c r="F51" s="18"/>
      <c r="G51" s="18"/>
    </row>
    <row r="52" spans="1:7" ht="15" x14ac:dyDescent="0.3">
      <c r="A52" s="15" t="s">
        <v>56</v>
      </c>
      <c r="B52" s="16" t="s">
        <v>290</v>
      </c>
      <c r="C52" s="17" t="s">
        <v>57</v>
      </c>
      <c r="D52" s="18"/>
      <c r="E52" s="19"/>
      <c r="F52" s="18"/>
      <c r="G52" s="18"/>
    </row>
    <row r="53" spans="1:7" ht="30.6" x14ac:dyDescent="0.3">
      <c r="A53" s="30" t="s">
        <v>58</v>
      </c>
      <c r="B53" s="16" t="s">
        <v>235</v>
      </c>
      <c r="C53" s="22" t="s">
        <v>294</v>
      </c>
      <c r="D53" s="18">
        <v>245.5</v>
      </c>
      <c r="E53" s="19" t="s">
        <v>34</v>
      </c>
      <c r="F53" s="473">
        <v>0</v>
      </c>
      <c r="G53" s="18">
        <f t="shared" ref="G53:G59" si="3">ROUND(D53*F53,2)</f>
        <v>0</v>
      </c>
    </row>
    <row r="54" spans="1:7" ht="112.2" x14ac:dyDescent="0.3">
      <c r="A54" s="30" t="s">
        <v>1324</v>
      </c>
      <c r="B54" s="16" t="s">
        <v>9</v>
      </c>
      <c r="C54" s="22" t="s">
        <v>293</v>
      </c>
      <c r="D54" s="18"/>
      <c r="E54" s="19"/>
      <c r="F54" s="18"/>
      <c r="G54" s="18"/>
    </row>
    <row r="55" spans="1:7" x14ac:dyDescent="0.3">
      <c r="A55" s="30"/>
      <c r="B55" s="16"/>
      <c r="C55" s="22" t="s">
        <v>467</v>
      </c>
      <c r="D55" s="18">
        <v>650</v>
      </c>
      <c r="E55" s="19" t="s">
        <v>33</v>
      </c>
      <c r="F55" s="473">
        <v>0</v>
      </c>
      <c r="G55" s="18">
        <f t="shared" si="3"/>
        <v>0</v>
      </c>
    </row>
    <row r="56" spans="1:7" ht="20.399999999999999" x14ac:dyDescent="0.3">
      <c r="A56" s="30"/>
      <c r="B56" s="16"/>
      <c r="C56" s="22" t="s">
        <v>468</v>
      </c>
      <c r="D56" s="18">
        <v>650</v>
      </c>
      <c r="E56" s="19" t="s">
        <v>33</v>
      </c>
      <c r="F56" s="473">
        <v>0</v>
      </c>
      <c r="G56" s="18">
        <f t="shared" si="3"/>
        <v>0</v>
      </c>
    </row>
    <row r="57" spans="1:7" x14ac:dyDescent="0.3">
      <c r="A57" s="30"/>
      <c r="B57" s="16"/>
      <c r="C57" s="22" t="s">
        <v>469</v>
      </c>
      <c r="D57" s="18">
        <v>650</v>
      </c>
      <c r="E57" s="19" t="s">
        <v>33</v>
      </c>
      <c r="F57" s="473">
        <v>0</v>
      </c>
      <c r="G57" s="18">
        <f t="shared" si="3"/>
        <v>0</v>
      </c>
    </row>
    <row r="58" spans="1:7" x14ac:dyDescent="0.3">
      <c r="A58" s="30"/>
      <c r="B58" s="16"/>
      <c r="C58" s="22" t="s">
        <v>470</v>
      </c>
      <c r="D58" s="18">
        <v>650</v>
      </c>
      <c r="E58" s="19" t="s">
        <v>33</v>
      </c>
      <c r="F58" s="473">
        <v>0</v>
      </c>
      <c r="G58" s="18">
        <f t="shared" si="3"/>
        <v>0</v>
      </c>
    </row>
    <row r="59" spans="1:7" x14ac:dyDescent="0.3">
      <c r="A59" s="30"/>
      <c r="B59" s="16"/>
      <c r="C59" s="22" t="s">
        <v>471</v>
      </c>
      <c r="D59" s="18">
        <v>1200</v>
      </c>
      <c r="E59" s="19" t="s">
        <v>34</v>
      </c>
      <c r="F59" s="473">
        <v>0</v>
      </c>
      <c r="G59" s="18">
        <f t="shared" si="3"/>
        <v>0</v>
      </c>
    </row>
    <row r="60" spans="1:7" ht="26.4" x14ac:dyDescent="0.3">
      <c r="A60" s="15"/>
      <c r="B60" s="16"/>
      <c r="C60" s="23" t="s">
        <v>292</v>
      </c>
      <c r="D60" s="18"/>
      <c r="E60" s="19"/>
      <c r="F60" s="18"/>
      <c r="G60" s="18">
        <f>SUM(G53:G59)</f>
        <v>0</v>
      </c>
    </row>
    <row r="61" spans="1:7" x14ac:dyDescent="0.3">
      <c r="A61" s="30"/>
      <c r="B61" s="16"/>
      <c r="C61" s="22"/>
      <c r="D61" s="18"/>
      <c r="E61" s="19"/>
      <c r="F61" s="18"/>
      <c r="G61" s="18"/>
    </row>
    <row r="62" spans="1:7" ht="15" x14ac:dyDescent="0.3">
      <c r="A62" s="30" t="s">
        <v>59</v>
      </c>
      <c r="B62" s="16" t="s">
        <v>291</v>
      </c>
      <c r="C62" s="17" t="s">
        <v>60</v>
      </c>
      <c r="D62" s="18"/>
      <c r="E62" s="19"/>
      <c r="F62" s="18"/>
      <c r="G62" s="18"/>
    </row>
    <row r="63" spans="1:7" ht="30.6" x14ac:dyDescent="0.3">
      <c r="A63" s="15"/>
      <c r="B63" s="16"/>
      <c r="C63" s="22" t="s">
        <v>140</v>
      </c>
      <c r="D63" s="18"/>
      <c r="E63" s="19"/>
      <c r="F63" s="18"/>
      <c r="G63" s="18"/>
    </row>
    <row r="64" spans="1:7" ht="20.399999999999999" x14ac:dyDescent="0.3">
      <c r="A64" s="30" t="s">
        <v>61</v>
      </c>
      <c r="B64" s="21" t="s">
        <v>296</v>
      </c>
      <c r="C64" s="22" t="s">
        <v>295</v>
      </c>
      <c r="D64" s="18">
        <v>5</v>
      </c>
      <c r="E64" s="19" t="s">
        <v>33</v>
      </c>
      <c r="F64" s="473">
        <v>0</v>
      </c>
      <c r="G64" s="18">
        <f t="shared" ref="G64:G67" si="4">ROUND(D64*F64,2)</f>
        <v>0</v>
      </c>
    </row>
    <row r="65" spans="1:7" x14ac:dyDescent="0.3">
      <c r="A65" s="30" t="s">
        <v>63</v>
      </c>
      <c r="B65" s="21" t="s">
        <v>62</v>
      </c>
      <c r="C65" s="22" t="s">
        <v>466</v>
      </c>
      <c r="D65" s="18">
        <v>203</v>
      </c>
      <c r="E65" s="19" t="s">
        <v>33</v>
      </c>
      <c r="F65" s="473">
        <v>0</v>
      </c>
      <c r="G65" s="18">
        <f t="shared" si="4"/>
        <v>0</v>
      </c>
    </row>
    <row r="66" spans="1:7" ht="40.799999999999997" x14ac:dyDescent="0.3">
      <c r="A66" s="30" t="s">
        <v>64</v>
      </c>
      <c r="B66" s="21" t="s">
        <v>65</v>
      </c>
      <c r="C66" s="22" t="s">
        <v>141</v>
      </c>
      <c r="D66" s="18">
        <v>310</v>
      </c>
      <c r="E66" s="19" t="s">
        <v>33</v>
      </c>
      <c r="F66" s="473">
        <v>0</v>
      </c>
      <c r="G66" s="18">
        <f t="shared" si="4"/>
        <v>0</v>
      </c>
    </row>
    <row r="67" spans="1:7" ht="30.6" x14ac:dyDescent="0.3">
      <c r="A67" s="30" t="s">
        <v>181</v>
      </c>
      <c r="B67" s="21" t="s">
        <v>236</v>
      </c>
      <c r="C67" s="22" t="s">
        <v>297</v>
      </c>
      <c r="D67" s="18">
        <v>120.4</v>
      </c>
      <c r="E67" s="19" t="s">
        <v>34</v>
      </c>
      <c r="F67" s="473">
        <v>0</v>
      </c>
      <c r="G67" s="18">
        <f t="shared" si="4"/>
        <v>0</v>
      </c>
    </row>
    <row r="68" spans="1:7" ht="26.4" x14ac:dyDescent="0.3">
      <c r="A68" s="15"/>
      <c r="B68" s="16"/>
      <c r="C68" s="23" t="s">
        <v>66</v>
      </c>
      <c r="D68" s="18"/>
      <c r="E68" s="19"/>
      <c r="F68" s="18"/>
      <c r="G68" s="18">
        <f>SUM(G64:G67)</f>
        <v>0</v>
      </c>
    </row>
    <row r="69" spans="1:7" x14ac:dyDescent="0.3">
      <c r="A69" s="15"/>
      <c r="B69" s="16"/>
      <c r="C69" s="22"/>
      <c r="D69" s="18"/>
      <c r="E69" s="19"/>
      <c r="F69" s="18"/>
      <c r="G69" s="18"/>
    </row>
    <row r="70" spans="1:7" ht="15" x14ac:dyDescent="0.3">
      <c r="A70" s="30" t="s">
        <v>67</v>
      </c>
      <c r="B70" s="16" t="s">
        <v>298</v>
      </c>
      <c r="C70" s="17" t="s">
        <v>68</v>
      </c>
      <c r="D70" s="18"/>
      <c r="E70" s="19"/>
      <c r="F70" s="18"/>
      <c r="G70" s="18"/>
    </row>
    <row r="71" spans="1:7" ht="30.6" x14ac:dyDescent="0.3">
      <c r="A71" s="30"/>
      <c r="B71" s="21"/>
      <c r="C71" s="22" t="s">
        <v>299</v>
      </c>
      <c r="D71" s="18"/>
      <c r="E71" s="19"/>
      <c r="F71" s="18"/>
      <c r="G71" s="18"/>
    </row>
    <row r="72" spans="1:7" ht="61.2" x14ac:dyDescent="0.3">
      <c r="A72" s="30" t="s">
        <v>69</v>
      </c>
      <c r="B72" s="16" t="s">
        <v>9</v>
      </c>
      <c r="C72" s="40" t="s">
        <v>1612</v>
      </c>
      <c r="D72" s="18">
        <v>4</v>
      </c>
      <c r="E72" s="19" t="s">
        <v>28</v>
      </c>
      <c r="F72" s="473">
        <v>0</v>
      </c>
      <c r="G72" s="18">
        <f t="shared" ref="G72" si="5">ROUND(D72*F72,2)</f>
        <v>0</v>
      </c>
    </row>
    <row r="73" spans="1:7" x14ac:dyDescent="0.3">
      <c r="A73" s="15"/>
      <c r="B73" s="16"/>
      <c r="C73" s="23" t="s">
        <v>70</v>
      </c>
      <c r="D73" s="18"/>
      <c r="E73" s="19"/>
      <c r="F73" s="18"/>
      <c r="G73" s="18">
        <f>SUM(G72)</f>
        <v>0</v>
      </c>
    </row>
    <row r="74" spans="1:7" x14ac:dyDescent="0.3">
      <c r="A74" s="15"/>
      <c r="B74" s="16"/>
      <c r="C74" s="23"/>
      <c r="D74" s="18"/>
      <c r="E74" s="19"/>
      <c r="F74" s="18"/>
      <c r="G74" s="18"/>
    </row>
    <row r="75" spans="1:7" ht="15" x14ac:dyDescent="0.3">
      <c r="A75" s="30" t="s">
        <v>147</v>
      </c>
      <c r="B75" s="16" t="s">
        <v>302</v>
      </c>
      <c r="C75" s="17" t="s">
        <v>71</v>
      </c>
      <c r="D75" s="18"/>
      <c r="E75" s="19"/>
      <c r="F75" s="18"/>
      <c r="G75" s="18"/>
    </row>
    <row r="76" spans="1:7" ht="20.399999999999999" x14ac:dyDescent="0.3">
      <c r="A76" s="30"/>
      <c r="B76" s="16"/>
      <c r="C76" s="22" t="s">
        <v>264</v>
      </c>
      <c r="D76" s="18"/>
      <c r="E76" s="19"/>
      <c r="F76" s="18"/>
      <c r="G76" s="18"/>
    </row>
    <row r="77" spans="1:7" ht="40.799999999999997" x14ac:dyDescent="0.3">
      <c r="A77" s="30" t="s">
        <v>148</v>
      </c>
      <c r="B77" s="16" t="s">
        <v>239</v>
      </c>
      <c r="C77" s="22" t="s">
        <v>245</v>
      </c>
      <c r="D77" s="18">
        <v>30</v>
      </c>
      <c r="E77" s="19" t="s">
        <v>35</v>
      </c>
      <c r="F77" s="473">
        <v>0</v>
      </c>
      <c r="G77" s="18">
        <f t="shared" ref="G77:G83" si="6">ROUND(D77*F77,2)</f>
        <v>0</v>
      </c>
    </row>
    <row r="78" spans="1:7" x14ac:dyDescent="0.3">
      <c r="A78" s="30" t="s">
        <v>149</v>
      </c>
      <c r="B78" s="16" t="s">
        <v>9</v>
      </c>
      <c r="C78" s="22" t="s">
        <v>465</v>
      </c>
      <c r="D78" s="18">
        <v>15</v>
      </c>
      <c r="E78" s="19" t="s">
        <v>35</v>
      </c>
      <c r="F78" s="473">
        <v>0</v>
      </c>
      <c r="G78" s="18">
        <f t="shared" si="6"/>
        <v>0</v>
      </c>
    </row>
    <row r="79" spans="1:7" ht="20.399999999999999" x14ac:dyDescent="0.3">
      <c r="A79" s="30" t="s">
        <v>303</v>
      </c>
      <c r="B79" s="16" t="s">
        <v>240</v>
      </c>
      <c r="C79" s="22" t="s">
        <v>72</v>
      </c>
      <c r="D79" s="18">
        <v>6</v>
      </c>
      <c r="E79" s="19" t="s">
        <v>28</v>
      </c>
      <c r="F79" s="473">
        <v>0</v>
      </c>
      <c r="G79" s="18">
        <f t="shared" si="6"/>
        <v>0</v>
      </c>
    </row>
    <row r="80" spans="1:7" ht="40.799999999999997" x14ac:dyDescent="0.3">
      <c r="A80" s="30" t="s">
        <v>304</v>
      </c>
      <c r="B80" s="16" t="s">
        <v>238</v>
      </c>
      <c r="C80" s="22" t="s">
        <v>1325</v>
      </c>
      <c r="D80" s="18">
        <v>72</v>
      </c>
      <c r="E80" s="19" t="s">
        <v>35</v>
      </c>
      <c r="F80" s="473">
        <v>0</v>
      </c>
      <c r="G80" s="18">
        <f t="shared" si="6"/>
        <v>0</v>
      </c>
    </row>
    <row r="81" spans="1:7" x14ac:dyDescent="0.3">
      <c r="A81" s="30" t="s">
        <v>305</v>
      </c>
      <c r="B81" s="16" t="s">
        <v>9</v>
      </c>
      <c r="C81" s="22" t="s">
        <v>464</v>
      </c>
      <c r="D81" s="18">
        <v>25</v>
      </c>
      <c r="E81" s="19" t="s">
        <v>35</v>
      </c>
      <c r="F81" s="473">
        <v>0</v>
      </c>
      <c r="G81" s="18">
        <f t="shared" si="6"/>
        <v>0</v>
      </c>
    </row>
    <row r="82" spans="1:7" ht="20.399999999999999" x14ac:dyDescent="0.3">
      <c r="A82" s="30" t="s">
        <v>306</v>
      </c>
      <c r="B82" s="16" t="s">
        <v>241</v>
      </c>
      <c r="C82" s="22" t="s">
        <v>237</v>
      </c>
      <c r="D82" s="18">
        <v>6</v>
      </c>
      <c r="E82" s="19" t="s">
        <v>28</v>
      </c>
      <c r="F82" s="473">
        <v>0</v>
      </c>
      <c r="G82" s="18">
        <f t="shared" si="6"/>
        <v>0</v>
      </c>
    </row>
    <row r="83" spans="1:7" ht="51" x14ac:dyDescent="0.3">
      <c r="A83" s="30" t="s">
        <v>1326</v>
      </c>
      <c r="B83" s="16" t="s">
        <v>238</v>
      </c>
      <c r="C83" s="22" t="s">
        <v>1327</v>
      </c>
      <c r="D83" s="18">
        <v>6</v>
      </c>
      <c r="E83" s="19" t="s">
        <v>28</v>
      </c>
      <c r="F83" s="473">
        <v>0</v>
      </c>
      <c r="G83" s="18">
        <f t="shared" si="6"/>
        <v>0</v>
      </c>
    </row>
    <row r="84" spans="1:7" x14ac:dyDescent="0.3">
      <c r="A84" s="15"/>
      <c r="B84" s="16"/>
      <c r="C84" s="23" t="s">
        <v>73</v>
      </c>
      <c r="D84" s="18"/>
      <c r="E84" s="19"/>
      <c r="F84" s="18"/>
      <c r="G84" s="18">
        <f>SUM(G77:G83)</f>
        <v>0</v>
      </c>
    </row>
    <row r="85" spans="1:7" x14ac:dyDescent="0.3">
      <c r="A85" s="15"/>
      <c r="B85" s="16"/>
      <c r="C85" s="23"/>
      <c r="D85" s="18"/>
      <c r="E85" s="19"/>
      <c r="F85" s="18"/>
      <c r="G85" s="18"/>
    </row>
    <row r="86" spans="1:7" ht="15" x14ac:dyDescent="0.3">
      <c r="A86" s="30" t="s">
        <v>151</v>
      </c>
      <c r="B86" s="16" t="s">
        <v>307</v>
      </c>
      <c r="C86" s="17" t="s">
        <v>144</v>
      </c>
      <c r="D86" s="18"/>
      <c r="E86" s="19"/>
      <c r="F86" s="18"/>
      <c r="G86" s="18"/>
    </row>
    <row r="87" spans="1:7" x14ac:dyDescent="0.3">
      <c r="A87" s="30" t="s">
        <v>152</v>
      </c>
      <c r="B87" s="16" t="s">
        <v>145</v>
      </c>
      <c r="C87" s="22" t="s">
        <v>142</v>
      </c>
      <c r="D87" s="18">
        <v>485</v>
      </c>
      <c r="E87" s="19" t="s">
        <v>34</v>
      </c>
      <c r="F87" s="473">
        <v>0</v>
      </c>
      <c r="G87" s="18">
        <f t="shared" ref="G87:G90" si="7">ROUND(D87*F87,2)</f>
        <v>0</v>
      </c>
    </row>
    <row r="88" spans="1:7" ht="20.399999999999999" x14ac:dyDescent="0.3">
      <c r="A88" s="30" t="s">
        <v>153</v>
      </c>
      <c r="B88" s="16" t="s">
        <v>146</v>
      </c>
      <c r="C88" s="22" t="s">
        <v>143</v>
      </c>
      <c r="D88" s="18">
        <v>485</v>
      </c>
      <c r="E88" s="19" t="s">
        <v>34</v>
      </c>
      <c r="F88" s="473">
        <v>0</v>
      </c>
      <c r="G88" s="18">
        <f t="shared" si="7"/>
        <v>0</v>
      </c>
    </row>
    <row r="89" spans="1:7" ht="91.8" x14ac:dyDescent="0.3">
      <c r="A89" s="30" t="s">
        <v>1328</v>
      </c>
      <c r="B89" s="16" t="s">
        <v>1329</v>
      </c>
      <c r="C89" s="22" t="s">
        <v>1330</v>
      </c>
      <c r="D89" s="18">
        <v>25.5</v>
      </c>
      <c r="E89" s="19" t="s">
        <v>34</v>
      </c>
      <c r="F89" s="473">
        <v>0</v>
      </c>
      <c r="G89" s="18">
        <f t="shared" si="7"/>
        <v>0</v>
      </c>
    </row>
    <row r="90" spans="1:7" s="43" customFormat="1" ht="20.399999999999999" x14ac:dyDescent="0.25">
      <c r="A90" s="297" t="s">
        <v>1331</v>
      </c>
      <c r="B90" s="46" t="s">
        <v>1332</v>
      </c>
      <c r="C90" s="40" t="s">
        <v>1333</v>
      </c>
      <c r="D90" s="41">
        <v>25.5</v>
      </c>
      <c r="E90" s="42" t="s">
        <v>34</v>
      </c>
      <c r="F90" s="473">
        <v>0</v>
      </c>
      <c r="G90" s="18">
        <f t="shared" si="7"/>
        <v>0</v>
      </c>
    </row>
    <row r="91" spans="1:7" x14ac:dyDescent="0.3">
      <c r="A91" s="15"/>
      <c r="B91" s="16"/>
      <c r="C91" s="23" t="s">
        <v>150</v>
      </c>
      <c r="D91" s="18"/>
      <c r="E91" s="19"/>
      <c r="F91" s="18"/>
      <c r="G91" s="18">
        <f>SUM(G87:G90)</f>
        <v>0</v>
      </c>
    </row>
    <row r="92" spans="1:7" x14ac:dyDescent="0.3">
      <c r="A92" s="15"/>
      <c r="B92" s="16"/>
      <c r="C92" s="23"/>
      <c r="D92" s="18"/>
      <c r="E92" s="19"/>
      <c r="F92" s="18"/>
      <c r="G92" s="18"/>
    </row>
    <row r="93" spans="1:7" ht="15" x14ac:dyDescent="0.3">
      <c r="A93" s="30" t="s">
        <v>441</v>
      </c>
      <c r="B93" s="16" t="s">
        <v>440</v>
      </c>
      <c r="C93" s="17" t="s">
        <v>439</v>
      </c>
      <c r="D93" s="18"/>
      <c r="E93" s="19"/>
      <c r="F93" s="18"/>
      <c r="G93" s="18"/>
    </row>
    <row r="94" spans="1:7" ht="20.399999999999999" x14ac:dyDescent="0.3">
      <c r="A94" s="30"/>
      <c r="B94" s="16"/>
      <c r="C94" s="22" t="s">
        <v>1588</v>
      </c>
      <c r="D94" s="18"/>
      <c r="E94" s="19"/>
      <c r="F94" s="18"/>
      <c r="G94" s="18"/>
    </row>
    <row r="95" spans="1:7" x14ac:dyDescent="0.3">
      <c r="A95" s="15"/>
      <c r="B95" s="16"/>
      <c r="C95" s="23" t="s">
        <v>442</v>
      </c>
      <c r="D95" s="18"/>
      <c r="E95" s="19"/>
      <c r="F95" s="18"/>
      <c r="G95" s="18"/>
    </row>
    <row r="96" spans="1:7" x14ac:dyDescent="0.3">
      <c r="A96" s="24"/>
      <c r="B96" s="25"/>
      <c r="C96" s="26" t="s">
        <v>74</v>
      </c>
      <c r="D96" s="27"/>
      <c r="E96" s="28"/>
      <c r="F96" s="27"/>
      <c r="G96" s="29">
        <f>SUM(G46,G50,G60,G68,G73,G84,G91,G95)</f>
        <v>0</v>
      </c>
    </row>
    <row r="97" spans="1:7" x14ac:dyDescent="0.3">
      <c r="A97" s="15"/>
      <c r="B97" s="16"/>
      <c r="C97" s="22"/>
      <c r="D97" s="18"/>
      <c r="E97" s="19"/>
      <c r="F97" s="18"/>
      <c r="G97" s="18"/>
    </row>
    <row r="98" spans="1:7" ht="15" x14ac:dyDescent="0.3">
      <c r="A98" s="15" t="s">
        <v>75</v>
      </c>
      <c r="B98" s="16" t="s">
        <v>308</v>
      </c>
      <c r="C98" s="17" t="s">
        <v>13</v>
      </c>
      <c r="D98" s="18"/>
      <c r="E98" s="19"/>
      <c r="F98" s="18"/>
      <c r="G98" s="18"/>
    </row>
    <row r="99" spans="1:7" ht="15" x14ac:dyDescent="0.3">
      <c r="A99" s="21" t="s">
        <v>79</v>
      </c>
      <c r="B99" s="21" t="s">
        <v>309</v>
      </c>
      <c r="C99" s="17" t="s">
        <v>80</v>
      </c>
      <c r="D99" s="19"/>
      <c r="E99" s="19"/>
      <c r="F99" s="19"/>
      <c r="G99" s="18"/>
    </row>
    <row r="100" spans="1:7" ht="20.399999999999999" x14ac:dyDescent="0.3">
      <c r="A100" s="21" t="s">
        <v>81</v>
      </c>
      <c r="B100" s="21" t="s">
        <v>9</v>
      </c>
      <c r="C100" s="22" t="s">
        <v>1322</v>
      </c>
      <c r="D100" s="18">
        <v>387.8</v>
      </c>
      <c r="E100" s="19" t="s">
        <v>34</v>
      </c>
      <c r="F100" s="473">
        <v>0</v>
      </c>
      <c r="G100" s="18">
        <f t="shared" ref="G100:G104" si="8">ROUND(D100*F100,2)</f>
        <v>0</v>
      </c>
    </row>
    <row r="101" spans="1:7" ht="20.399999999999999" x14ac:dyDescent="0.3">
      <c r="A101" s="21" t="s">
        <v>310</v>
      </c>
      <c r="B101" s="21" t="s">
        <v>9</v>
      </c>
      <c r="C101" s="22" t="s">
        <v>243</v>
      </c>
      <c r="D101" s="18">
        <v>387.8</v>
      </c>
      <c r="E101" s="19" t="s">
        <v>34</v>
      </c>
      <c r="F101" s="473">
        <v>0</v>
      </c>
      <c r="G101" s="18">
        <f t="shared" si="8"/>
        <v>0</v>
      </c>
    </row>
    <row r="102" spans="1:7" ht="20.399999999999999" x14ac:dyDescent="0.3">
      <c r="A102" s="21" t="s">
        <v>311</v>
      </c>
      <c r="B102" s="21" t="s">
        <v>1299</v>
      </c>
      <c r="C102" s="22" t="s">
        <v>1300</v>
      </c>
      <c r="D102" s="18">
        <v>387.8</v>
      </c>
      <c r="E102" s="19" t="s">
        <v>34</v>
      </c>
      <c r="F102" s="473">
        <v>0</v>
      </c>
      <c r="G102" s="18">
        <f t="shared" si="8"/>
        <v>0</v>
      </c>
    </row>
    <row r="103" spans="1:7" ht="30.6" x14ac:dyDescent="0.3">
      <c r="A103" s="21" t="s">
        <v>462</v>
      </c>
      <c r="B103" s="21" t="s">
        <v>9</v>
      </c>
      <c r="C103" s="22" t="s">
        <v>461</v>
      </c>
      <c r="D103" s="18">
        <v>6.5</v>
      </c>
      <c r="E103" s="19" t="s">
        <v>33</v>
      </c>
      <c r="F103" s="473">
        <v>0</v>
      </c>
      <c r="G103" s="18">
        <f t="shared" si="8"/>
        <v>0</v>
      </c>
    </row>
    <row r="104" spans="1:7" s="1" customFormat="1" ht="40.799999999999997" x14ac:dyDescent="0.25">
      <c r="A104" s="21" t="s">
        <v>463</v>
      </c>
      <c r="B104" s="21" t="s">
        <v>9</v>
      </c>
      <c r="C104" s="22" t="s">
        <v>418</v>
      </c>
      <c r="D104" s="18">
        <v>28</v>
      </c>
      <c r="E104" s="19" t="s">
        <v>35</v>
      </c>
      <c r="F104" s="473">
        <v>0</v>
      </c>
      <c r="G104" s="18">
        <f t="shared" si="8"/>
        <v>0</v>
      </c>
    </row>
    <row r="105" spans="1:7" x14ac:dyDescent="0.3">
      <c r="A105" s="15"/>
      <c r="B105" s="16"/>
      <c r="C105" s="23" t="s">
        <v>83</v>
      </c>
      <c r="D105" s="18"/>
      <c r="E105" s="19"/>
      <c r="F105" s="18"/>
      <c r="G105" s="18">
        <f>SUM(G100:G104)</f>
        <v>0</v>
      </c>
    </row>
    <row r="106" spans="1:7" x14ac:dyDescent="0.3">
      <c r="A106" s="15"/>
      <c r="B106" s="16"/>
      <c r="C106" s="23"/>
      <c r="D106" s="18"/>
      <c r="E106" s="19"/>
      <c r="F106" s="18"/>
      <c r="G106" s="18"/>
    </row>
    <row r="107" spans="1:7" ht="15" x14ac:dyDescent="0.3">
      <c r="A107" s="15" t="s">
        <v>315</v>
      </c>
      <c r="B107" s="16" t="s">
        <v>313</v>
      </c>
      <c r="C107" s="17" t="s">
        <v>312</v>
      </c>
      <c r="D107" s="18"/>
      <c r="E107" s="19"/>
      <c r="F107" s="18"/>
      <c r="G107" s="18"/>
    </row>
    <row r="108" spans="1:7" ht="30.6" x14ac:dyDescent="0.3">
      <c r="A108" s="15" t="s">
        <v>316</v>
      </c>
      <c r="B108" s="21" t="s">
        <v>9</v>
      </c>
      <c r="C108" s="22" t="s">
        <v>1334</v>
      </c>
      <c r="D108" s="18">
        <v>72.599999999999994</v>
      </c>
      <c r="E108" s="19" t="s">
        <v>34</v>
      </c>
      <c r="F108" s="473">
        <v>0</v>
      </c>
      <c r="G108" s="18">
        <f t="shared" ref="G108" si="9">ROUND(D108*F108,2)</f>
        <v>0</v>
      </c>
    </row>
    <row r="109" spans="1:7" x14ac:dyDescent="0.3">
      <c r="A109" s="15"/>
      <c r="B109" s="16"/>
      <c r="C109" s="23" t="s">
        <v>314</v>
      </c>
      <c r="D109" s="18"/>
      <c r="E109" s="19"/>
      <c r="F109" s="18"/>
      <c r="G109" s="18">
        <f>SUM(G108)</f>
        <v>0</v>
      </c>
    </row>
    <row r="110" spans="1:7" x14ac:dyDescent="0.3">
      <c r="A110" s="15"/>
      <c r="B110" s="16"/>
      <c r="C110" s="23"/>
      <c r="D110" s="18"/>
      <c r="E110" s="19"/>
      <c r="F110" s="18"/>
      <c r="G110" s="18"/>
    </row>
    <row r="111" spans="1:7" ht="15" x14ac:dyDescent="0.3">
      <c r="A111" s="15" t="s">
        <v>319</v>
      </c>
      <c r="B111" s="16" t="s">
        <v>317</v>
      </c>
      <c r="C111" s="17" t="s">
        <v>76</v>
      </c>
      <c r="D111" s="18"/>
      <c r="E111" s="19"/>
      <c r="F111" s="18"/>
      <c r="G111" s="18"/>
    </row>
    <row r="112" spans="1:7" ht="15" x14ac:dyDescent="0.3">
      <c r="A112" s="15" t="s">
        <v>320</v>
      </c>
      <c r="B112" s="16" t="s">
        <v>318</v>
      </c>
      <c r="C112" s="17" t="s">
        <v>77</v>
      </c>
      <c r="D112" s="18"/>
      <c r="E112" s="19"/>
      <c r="F112" s="18"/>
      <c r="G112" s="18"/>
    </row>
    <row r="113" spans="1:7" ht="20.399999999999999" x14ac:dyDescent="0.3">
      <c r="A113" s="15" t="s">
        <v>321</v>
      </c>
      <c r="B113" s="21" t="s">
        <v>155</v>
      </c>
      <c r="C113" s="22" t="s">
        <v>154</v>
      </c>
      <c r="D113" s="18">
        <v>126.8</v>
      </c>
      <c r="E113" s="19" t="s">
        <v>35</v>
      </c>
      <c r="F113" s="473">
        <v>0</v>
      </c>
      <c r="G113" s="18">
        <f t="shared" ref="G113:G115" si="10">ROUND(D113*F113,2)</f>
        <v>0</v>
      </c>
    </row>
    <row r="114" spans="1:7" ht="20.399999999999999" x14ac:dyDescent="0.3">
      <c r="A114" s="15" t="s">
        <v>322</v>
      </c>
      <c r="B114" s="21" t="s">
        <v>157</v>
      </c>
      <c r="C114" s="22" t="s">
        <v>156</v>
      </c>
      <c r="D114" s="18">
        <v>20</v>
      </c>
      <c r="E114" s="19" t="s">
        <v>35</v>
      </c>
      <c r="F114" s="473">
        <v>0</v>
      </c>
      <c r="G114" s="18">
        <f t="shared" si="10"/>
        <v>0</v>
      </c>
    </row>
    <row r="115" spans="1:7" ht="20.399999999999999" x14ac:dyDescent="0.3">
      <c r="A115" s="15" t="s">
        <v>323</v>
      </c>
      <c r="B115" s="21" t="s">
        <v>9</v>
      </c>
      <c r="C115" s="22" t="s">
        <v>242</v>
      </c>
      <c r="D115" s="18">
        <v>2</v>
      </c>
      <c r="E115" s="19" t="s">
        <v>35</v>
      </c>
      <c r="F115" s="473">
        <v>0</v>
      </c>
      <c r="G115" s="18">
        <f t="shared" si="10"/>
        <v>0</v>
      </c>
    </row>
    <row r="116" spans="1:7" x14ac:dyDescent="0.3">
      <c r="A116" s="15"/>
      <c r="B116" s="16"/>
      <c r="C116" s="23" t="s">
        <v>78</v>
      </c>
      <c r="D116" s="18"/>
      <c r="E116" s="19"/>
      <c r="F116" s="18"/>
      <c r="G116" s="18">
        <f>SUM(G113:G115)</f>
        <v>0</v>
      </c>
    </row>
    <row r="117" spans="1:7" x14ac:dyDescent="0.3">
      <c r="A117" s="24"/>
      <c r="B117" s="25"/>
      <c r="C117" s="26" t="s">
        <v>84</v>
      </c>
      <c r="D117" s="27"/>
      <c r="E117" s="28"/>
      <c r="F117" s="27"/>
      <c r="G117" s="29">
        <f>SUM(G105,G109,G116)</f>
        <v>0</v>
      </c>
    </row>
    <row r="118" spans="1:7" x14ac:dyDescent="0.3">
      <c r="A118" s="15"/>
      <c r="B118" s="16"/>
      <c r="C118" s="23"/>
      <c r="D118" s="18"/>
      <c r="E118" s="19"/>
      <c r="F118" s="18"/>
      <c r="G118" s="18"/>
    </row>
    <row r="119" spans="1:7" ht="15" x14ac:dyDescent="0.3">
      <c r="A119" s="30" t="s">
        <v>225</v>
      </c>
      <c r="B119" s="16" t="s">
        <v>324</v>
      </c>
      <c r="C119" s="17" t="s">
        <v>226</v>
      </c>
      <c r="D119" s="18"/>
      <c r="E119" s="19"/>
      <c r="F119" s="18"/>
      <c r="G119" s="18"/>
    </row>
    <row r="120" spans="1:7" ht="30.6" x14ac:dyDescent="0.3">
      <c r="A120" s="30"/>
      <c r="B120" s="16"/>
      <c r="C120" s="22" t="s">
        <v>244</v>
      </c>
      <c r="D120" s="18"/>
      <c r="E120" s="19"/>
      <c r="F120" s="18"/>
      <c r="G120" s="18"/>
    </row>
    <row r="121" spans="1:7" ht="15" x14ac:dyDescent="0.3">
      <c r="A121" s="30" t="s">
        <v>99</v>
      </c>
      <c r="B121" s="16" t="s">
        <v>325</v>
      </c>
      <c r="C121" s="17" t="s">
        <v>246</v>
      </c>
      <c r="D121" s="18"/>
      <c r="E121" s="19"/>
      <c r="F121" s="18"/>
      <c r="G121" s="18"/>
    </row>
    <row r="122" spans="1:7" ht="30.6" x14ac:dyDescent="0.3">
      <c r="A122" s="30" t="s">
        <v>326</v>
      </c>
      <c r="B122" s="16" t="s">
        <v>247</v>
      </c>
      <c r="C122" s="22" t="s">
        <v>258</v>
      </c>
      <c r="D122" s="18">
        <v>5</v>
      </c>
      <c r="E122" s="19" t="s">
        <v>35</v>
      </c>
      <c r="F122" s="473">
        <v>0</v>
      </c>
      <c r="G122" s="18">
        <f t="shared" ref="G122:G124" si="11">ROUND(D122*F122,2)</f>
        <v>0</v>
      </c>
    </row>
    <row r="123" spans="1:7" ht="30.6" x14ac:dyDescent="0.3">
      <c r="A123" s="30" t="s">
        <v>259</v>
      </c>
      <c r="B123" s="16" t="s">
        <v>248</v>
      </c>
      <c r="C123" s="22" t="s">
        <v>1335</v>
      </c>
      <c r="D123" s="18">
        <v>5</v>
      </c>
      <c r="E123" s="19" t="s">
        <v>35</v>
      </c>
      <c r="F123" s="473">
        <v>0</v>
      </c>
      <c r="G123" s="18">
        <f t="shared" si="11"/>
        <v>0</v>
      </c>
    </row>
    <row r="124" spans="1:7" s="43" customFormat="1" ht="40.799999999999997" x14ac:dyDescent="0.25">
      <c r="A124" s="38" t="s">
        <v>327</v>
      </c>
      <c r="B124" s="39" t="s">
        <v>249</v>
      </c>
      <c r="C124" s="40" t="s">
        <v>250</v>
      </c>
      <c r="D124" s="41">
        <v>50</v>
      </c>
      <c r="E124" s="42" t="s">
        <v>35</v>
      </c>
      <c r="F124" s="473">
        <v>0</v>
      </c>
      <c r="G124" s="18">
        <f t="shared" si="11"/>
        <v>0</v>
      </c>
    </row>
    <row r="125" spans="1:7" s="43" customFormat="1" ht="31.2" x14ac:dyDescent="0.25">
      <c r="A125" s="38"/>
      <c r="B125" s="39"/>
      <c r="C125" s="52" t="s">
        <v>1336</v>
      </c>
      <c r="D125" s="41">
        <v>10</v>
      </c>
      <c r="E125" s="42" t="s">
        <v>28</v>
      </c>
      <c r="F125" s="41"/>
      <c r="G125" s="41"/>
    </row>
    <row r="126" spans="1:7" s="43" customFormat="1" ht="13.2" x14ac:dyDescent="0.25">
      <c r="A126" s="38"/>
      <c r="B126" s="39"/>
      <c r="C126" s="52"/>
      <c r="D126" s="41"/>
      <c r="E126" s="42"/>
      <c r="F126" s="41"/>
      <c r="G126" s="41"/>
    </row>
    <row r="127" spans="1:7" s="43" customFormat="1" ht="13.2" x14ac:dyDescent="0.25">
      <c r="A127" s="38"/>
      <c r="B127" s="39"/>
      <c r="C127" s="52" t="s">
        <v>1337</v>
      </c>
      <c r="D127" s="41"/>
      <c r="E127" s="42"/>
      <c r="F127" s="41"/>
      <c r="G127" s="41"/>
    </row>
    <row r="128" spans="1:7" s="43" customFormat="1" ht="31.2" x14ac:dyDescent="0.25">
      <c r="A128" s="38"/>
      <c r="B128" s="39"/>
      <c r="C128" s="52" t="s">
        <v>1338</v>
      </c>
      <c r="D128" s="41">
        <v>11</v>
      </c>
      <c r="E128" s="42" t="s">
        <v>28</v>
      </c>
      <c r="F128" s="41"/>
      <c r="G128" s="41"/>
    </row>
    <row r="129" spans="1:7" s="43" customFormat="1" ht="41.4" x14ac:dyDescent="0.25">
      <c r="A129" s="38"/>
      <c r="B129" s="39"/>
      <c r="C129" s="52" t="s">
        <v>1339</v>
      </c>
      <c r="D129" s="41">
        <v>11</v>
      </c>
      <c r="E129" s="42" t="s">
        <v>28</v>
      </c>
      <c r="F129" s="41"/>
      <c r="G129" s="41"/>
    </row>
    <row r="130" spans="1:7" s="43" customFormat="1" ht="13.2" x14ac:dyDescent="0.25">
      <c r="A130" s="38"/>
      <c r="B130" s="39"/>
      <c r="C130" s="52"/>
      <c r="D130" s="41"/>
      <c r="E130" s="42"/>
      <c r="F130" s="41"/>
      <c r="G130" s="41"/>
    </row>
    <row r="131" spans="1:7" s="43" customFormat="1" ht="31.2" x14ac:dyDescent="0.25">
      <c r="A131" s="38"/>
      <c r="B131" s="39"/>
      <c r="C131" s="52" t="s">
        <v>1340</v>
      </c>
      <c r="D131" s="41">
        <v>1</v>
      </c>
      <c r="E131" s="42" t="s">
        <v>28</v>
      </c>
      <c r="F131" s="41"/>
      <c r="G131" s="41"/>
    </row>
    <row r="132" spans="1:7" s="43" customFormat="1" ht="13.2" x14ac:dyDescent="0.25">
      <c r="A132" s="38"/>
      <c r="B132" s="39"/>
      <c r="C132" s="40" t="s">
        <v>1341</v>
      </c>
      <c r="D132" s="41">
        <v>9</v>
      </c>
      <c r="E132" s="42" t="s">
        <v>28</v>
      </c>
      <c r="F132" s="41"/>
      <c r="G132" s="41"/>
    </row>
    <row r="133" spans="1:7" s="43" customFormat="1" ht="13.2" x14ac:dyDescent="0.25">
      <c r="A133" s="38"/>
      <c r="B133" s="39"/>
      <c r="C133" s="40" t="s">
        <v>1342</v>
      </c>
      <c r="D133" s="41">
        <v>9</v>
      </c>
      <c r="E133" s="42" t="s">
        <v>28</v>
      </c>
      <c r="F133" s="41"/>
      <c r="G133" s="41"/>
    </row>
    <row r="134" spans="1:7" s="43" customFormat="1" ht="13.2" x14ac:dyDescent="0.25">
      <c r="A134" s="38"/>
      <c r="B134" s="39"/>
      <c r="C134" s="40" t="s">
        <v>251</v>
      </c>
      <c r="D134" s="41">
        <v>29</v>
      </c>
      <c r="E134" s="42" t="s">
        <v>28</v>
      </c>
      <c r="F134" s="41"/>
      <c r="G134" s="41"/>
    </row>
    <row r="135" spans="1:7" s="43" customFormat="1" ht="20.399999999999999" x14ac:dyDescent="0.25">
      <c r="A135" s="38"/>
      <c r="B135" s="39"/>
      <c r="C135" s="40" t="s">
        <v>1343</v>
      </c>
      <c r="D135" s="41">
        <v>11</v>
      </c>
      <c r="E135" s="42" t="s">
        <v>28</v>
      </c>
      <c r="F135" s="41"/>
      <c r="G135" s="41"/>
    </row>
    <row r="136" spans="1:7" s="43" customFormat="1" ht="13.2" x14ac:dyDescent="0.25">
      <c r="A136" s="38"/>
      <c r="B136" s="39"/>
      <c r="C136" s="40" t="s">
        <v>252</v>
      </c>
      <c r="D136" s="41">
        <v>1</v>
      </c>
      <c r="E136" s="42" t="s">
        <v>28</v>
      </c>
      <c r="F136" s="41"/>
      <c r="G136" s="41"/>
    </row>
    <row r="137" spans="1:7" s="43" customFormat="1" ht="20.399999999999999" x14ac:dyDescent="0.25">
      <c r="A137" s="38"/>
      <c r="B137" s="39"/>
      <c r="C137" s="40" t="s">
        <v>255</v>
      </c>
      <c r="D137" s="41">
        <v>1</v>
      </c>
      <c r="E137" s="42" t="s">
        <v>28</v>
      </c>
      <c r="F137" s="41"/>
      <c r="G137" s="41"/>
    </row>
    <row r="138" spans="1:7" s="43" customFormat="1" ht="20.399999999999999" x14ac:dyDescent="0.25">
      <c r="A138" s="38"/>
      <c r="B138" s="39"/>
      <c r="C138" s="40" t="s">
        <v>431</v>
      </c>
      <c r="D138" s="41">
        <v>1</v>
      </c>
      <c r="E138" s="42" t="s">
        <v>28</v>
      </c>
      <c r="F138" s="41"/>
      <c r="G138" s="41"/>
    </row>
    <row r="139" spans="1:7" s="43" customFormat="1" ht="20.399999999999999" x14ac:dyDescent="0.25">
      <c r="A139" s="38"/>
      <c r="B139" s="39"/>
      <c r="C139" s="40" t="s">
        <v>1344</v>
      </c>
      <c r="D139" s="41">
        <v>1</v>
      </c>
      <c r="E139" s="42" t="s">
        <v>28</v>
      </c>
      <c r="F139" s="41"/>
      <c r="G139" s="41"/>
    </row>
    <row r="140" spans="1:7" s="43" customFormat="1" ht="13.2" x14ac:dyDescent="0.25">
      <c r="A140" s="38"/>
      <c r="B140" s="39"/>
      <c r="C140" s="40" t="s">
        <v>1345</v>
      </c>
      <c r="D140" s="41">
        <v>132</v>
      </c>
      <c r="E140" s="42" t="s">
        <v>28</v>
      </c>
      <c r="F140" s="41"/>
      <c r="G140" s="41"/>
    </row>
    <row r="141" spans="1:7" s="43" customFormat="1" ht="13.2" x14ac:dyDescent="0.25">
      <c r="A141" s="38"/>
      <c r="B141" s="39"/>
      <c r="C141" s="40" t="s">
        <v>253</v>
      </c>
      <c r="D141" s="44"/>
      <c r="E141" s="42"/>
      <c r="F141" s="41"/>
      <c r="G141" s="41"/>
    </row>
    <row r="142" spans="1:7" s="43" customFormat="1" ht="20.399999999999999" x14ac:dyDescent="0.25">
      <c r="A142" s="38"/>
      <c r="B142" s="39"/>
      <c r="C142" s="40" t="s">
        <v>256</v>
      </c>
      <c r="D142" s="41">
        <v>52.8</v>
      </c>
      <c r="E142" s="42" t="s">
        <v>254</v>
      </c>
      <c r="F142" s="41"/>
      <c r="G142" s="41"/>
    </row>
    <row r="143" spans="1:7" s="43" customFormat="1" ht="13.2" x14ac:dyDescent="0.25">
      <c r="A143" s="38"/>
      <c r="B143" s="39"/>
      <c r="C143" s="40" t="s">
        <v>257</v>
      </c>
      <c r="D143" s="41">
        <v>66</v>
      </c>
      <c r="E143" s="42" t="s">
        <v>28</v>
      </c>
      <c r="F143" s="41"/>
      <c r="G143" s="41"/>
    </row>
    <row r="144" spans="1:7" s="43" customFormat="1" ht="20.399999999999999" x14ac:dyDescent="0.25">
      <c r="A144" s="38"/>
      <c r="B144" s="39"/>
      <c r="C144" s="40" t="s">
        <v>1346</v>
      </c>
      <c r="D144" s="41">
        <v>396</v>
      </c>
      <c r="E144" s="42" t="s">
        <v>28</v>
      </c>
      <c r="F144" s="41"/>
      <c r="G144" s="41"/>
    </row>
    <row r="145" spans="1:7" s="43" customFormat="1" ht="13.2" x14ac:dyDescent="0.25">
      <c r="A145" s="38"/>
      <c r="B145" s="39"/>
      <c r="C145" s="40"/>
      <c r="D145" s="41"/>
      <c r="E145" s="42"/>
      <c r="F145" s="41"/>
      <c r="G145" s="41"/>
    </row>
    <row r="146" spans="1:7" s="43" customFormat="1" ht="51" x14ac:dyDescent="0.25">
      <c r="A146" s="38" t="s">
        <v>328</v>
      </c>
      <c r="B146" s="39" t="s">
        <v>260</v>
      </c>
      <c r="C146" s="40" t="s">
        <v>261</v>
      </c>
      <c r="D146" s="41">
        <v>11</v>
      </c>
      <c r="E146" s="42" t="s">
        <v>28</v>
      </c>
      <c r="F146" s="473">
        <v>0</v>
      </c>
      <c r="G146" s="18">
        <f t="shared" ref="G146" si="12">ROUND(D146*F146,2)</f>
        <v>0</v>
      </c>
    </row>
    <row r="147" spans="1:7" s="43" customFormat="1" ht="20.399999999999999" x14ac:dyDescent="0.25">
      <c r="A147" s="38"/>
      <c r="B147" s="39"/>
      <c r="C147" s="40" t="s">
        <v>262</v>
      </c>
      <c r="D147" s="41">
        <v>10</v>
      </c>
      <c r="E147" s="42"/>
      <c r="F147" s="41"/>
      <c r="G147" s="41"/>
    </row>
    <row r="148" spans="1:7" s="43" customFormat="1" ht="20.399999999999999" x14ac:dyDescent="0.25">
      <c r="A148" s="38"/>
      <c r="B148" s="39"/>
      <c r="C148" s="40" t="s">
        <v>263</v>
      </c>
      <c r="D148" s="41">
        <v>1</v>
      </c>
      <c r="E148" s="42"/>
      <c r="F148" s="41"/>
      <c r="G148" s="41"/>
    </row>
    <row r="149" spans="1:7" s="43" customFormat="1" ht="13.2" x14ac:dyDescent="0.25">
      <c r="A149" s="38"/>
      <c r="B149" s="39"/>
      <c r="C149" s="40"/>
      <c r="D149" s="41"/>
      <c r="E149" s="42"/>
      <c r="F149" s="41"/>
      <c r="G149" s="41"/>
    </row>
    <row r="150" spans="1:7" ht="81.599999999999994" x14ac:dyDescent="0.3">
      <c r="A150" s="30" t="s">
        <v>329</v>
      </c>
      <c r="B150" s="16" t="s">
        <v>158</v>
      </c>
      <c r="C150" s="22" t="s">
        <v>1347</v>
      </c>
      <c r="D150" s="18">
        <v>7</v>
      </c>
      <c r="E150" s="19" t="s">
        <v>28</v>
      </c>
      <c r="F150" s="473">
        <v>0</v>
      </c>
      <c r="G150" s="18">
        <f t="shared" ref="G150:G154" si="13">ROUND(D150*F150,2)</f>
        <v>0</v>
      </c>
    </row>
    <row r="151" spans="1:7" ht="61.2" x14ac:dyDescent="0.3">
      <c r="A151" s="30" t="s">
        <v>330</v>
      </c>
      <c r="B151" s="16" t="s">
        <v>158</v>
      </c>
      <c r="C151" s="22" t="s">
        <v>1348</v>
      </c>
      <c r="D151" s="18">
        <v>14</v>
      </c>
      <c r="E151" s="19" t="s">
        <v>28</v>
      </c>
      <c r="F151" s="473">
        <v>0</v>
      </c>
      <c r="G151" s="18">
        <f t="shared" si="13"/>
        <v>0</v>
      </c>
    </row>
    <row r="152" spans="1:7" ht="30.6" x14ac:dyDescent="0.3">
      <c r="A152" s="30" t="s">
        <v>331</v>
      </c>
      <c r="B152" s="21" t="s">
        <v>9</v>
      </c>
      <c r="C152" s="22" t="s">
        <v>1304</v>
      </c>
      <c r="D152" s="18">
        <v>2</v>
      </c>
      <c r="E152" s="19" t="s">
        <v>28</v>
      </c>
      <c r="F152" s="473">
        <v>0</v>
      </c>
      <c r="G152" s="18">
        <f t="shared" si="13"/>
        <v>0</v>
      </c>
    </row>
    <row r="153" spans="1:7" ht="112.2" x14ac:dyDescent="0.3">
      <c r="A153" s="30" t="s">
        <v>1305</v>
      </c>
      <c r="B153" s="21" t="s">
        <v>9</v>
      </c>
      <c r="C153" s="22" t="s">
        <v>1349</v>
      </c>
      <c r="D153" s="18">
        <v>5</v>
      </c>
      <c r="E153" s="19" t="s">
        <v>254</v>
      </c>
      <c r="F153" s="473">
        <v>0</v>
      </c>
      <c r="G153" s="18">
        <f t="shared" si="13"/>
        <v>0</v>
      </c>
    </row>
    <row r="154" spans="1:7" ht="91.8" x14ac:dyDescent="0.3">
      <c r="A154" s="30" t="s">
        <v>1306</v>
      </c>
      <c r="B154" s="21" t="s">
        <v>9</v>
      </c>
      <c r="C154" s="22" t="s">
        <v>1307</v>
      </c>
      <c r="D154" s="18">
        <v>125.3</v>
      </c>
      <c r="E154" s="19" t="s">
        <v>254</v>
      </c>
      <c r="F154" s="473">
        <v>0</v>
      </c>
      <c r="G154" s="18">
        <f t="shared" si="13"/>
        <v>0</v>
      </c>
    </row>
    <row r="155" spans="1:7" x14ac:dyDescent="0.3">
      <c r="A155" s="15"/>
      <c r="B155" s="16"/>
      <c r="C155" s="23" t="s">
        <v>332</v>
      </c>
      <c r="D155" s="18"/>
      <c r="E155" s="19"/>
      <c r="F155" s="18"/>
      <c r="G155" s="18">
        <f>SUM(G122:G154)</f>
        <v>0</v>
      </c>
    </row>
    <row r="156" spans="1:7" x14ac:dyDescent="0.3">
      <c r="A156" s="24"/>
      <c r="B156" s="25"/>
      <c r="C156" s="26" t="s">
        <v>117</v>
      </c>
      <c r="D156" s="28"/>
      <c r="E156" s="28"/>
      <c r="F156" s="27"/>
      <c r="G156" s="29">
        <f>SUM(G155)</f>
        <v>0</v>
      </c>
    </row>
    <row r="157" spans="1:7" x14ac:dyDescent="0.3">
      <c r="A157" s="54"/>
      <c r="B157" s="54"/>
      <c r="C157" s="54"/>
      <c r="D157" s="41"/>
      <c r="E157" s="19"/>
      <c r="F157" s="19"/>
      <c r="G157" s="63"/>
    </row>
    <row r="158" spans="1:7" ht="15" x14ac:dyDescent="0.3">
      <c r="A158" s="15" t="s">
        <v>213</v>
      </c>
      <c r="B158" s="16"/>
      <c r="C158" s="17" t="s">
        <v>14</v>
      </c>
      <c r="D158" s="41"/>
      <c r="E158" s="19"/>
      <c r="F158" s="18"/>
      <c r="G158" s="18"/>
    </row>
    <row r="159" spans="1:7" ht="15" x14ac:dyDescent="0.3">
      <c r="A159" s="15" t="s">
        <v>182</v>
      </c>
      <c r="B159" s="16" t="s">
        <v>366</v>
      </c>
      <c r="C159" s="17" t="s">
        <v>85</v>
      </c>
      <c r="D159" s="41"/>
      <c r="E159" s="19"/>
      <c r="F159" s="18"/>
      <c r="G159" s="18"/>
    </row>
    <row r="160" spans="1:7" s="43" customFormat="1" ht="30.6" x14ac:dyDescent="0.25">
      <c r="A160" s="38"/>
      <c r="B160" s="46"/>
      <c r="C160" s="40" t="s">
        <v>437</v>
      </c>
      <c r="D160" s="41"/>
      <c r="E160" s="42"/>
      <c r="F160" s="41"/>
      <c r="G160" s="41"/>
    </row>
    <row r="161" spans="1:7" ht="30.6" x14ac:dyDescent="0.3">
      <c r="A161" s="15" t="s">
        <v>183</v>
      </c>
      <c r="B161" s="21" t="s">
        <v>86</v>
      </c>
      <c r="C161" s="22" t="s">
        <v>159</v>
      </c>
      <c r="D161" s="18">
        <v>1080</v>
      </c>
      <c r="E161" s="19" t="s">
        <v>34</v>
      </c>
      <c r="F161" s="473">
        <v>0</v>
      </c>
      <c r="G161" s="18">
        <f t="shared" ref="G161:G180" si="14">ROUND(D161*F161,2)</f>
        <v>0</v>
      </c>
    </row>
    <row r="162" spans="1:7" x14ac:dyDescent="0.3">
      <c r="A162" s="15" t="s">
        <v>184</v>
      </c>
      <c r="B162" s="16" t="s">
        <v>90</v>
      </c>
      <c r="C162" s="22" t="s">
        <v>91</v>
      </c>
      <c r="D162" s="18">
        <v>118.9</v>
      </c>
      <c r="E162" s="19" t="s">
        <v>34</v>
      </c>
      <c r="F162" s="473">
        <v>0</v>
      </c>
      <c r="G162" s="18">
        <f t="shared" si="14"/>
        <v>0</v>
      </c>
    </row>
    <row r="163" spans="1:7" ht="20.399999999999999" x14ac:dyDescent="0.3">
      <c r="A163" s="15" t="s">
        <v>185</v>
      </c>
      <c r="B163" s="16" t="s">
        <v>88</v>
      </c>
      <c r="C163" s="22" t="s">
        <v>89</v>
      </c>
      <c r="D163" s="18">
        <v>239</v>
      </c>
      <c r="E163" s="19" t="s">
        <v>34</v>
      </c>
      <c r="F163" s="473">
        <v>0</v>
      </c>
      <c r="G163" s="18">
        <f t="shared" si="14"/>
        <v>0</v>
      </c>
    </row>
    <row r="164" spans="1:7" x14ac:dyDescent="0.3">
      <c r="A164" s="15" t="s">
        <v>186</v>
      </c>
      <c r="B164" s="21" t="s">
        <v>336</v>
      </c>
      <c r="C164" s="64" t="s">
        <v>335</v>
      </c>
      <c r="D164" s="18">
        <v>91.4</v>
      </c>
      <c r="E164" s="19" t="s">
        <v>34</v>
      </c>
      <c r="F164" s="473">
        <v>0</v>
      </c>
      <c r="G164" s="18">
        <f t="shared" si="14"/>
        <v>0</v>
      </c>
    </row>
    <row r="165" spans="1:7" ht="20.399999999999999" x14ac:dyDescent="0.3">
      <c r="A165" s="15" t="s">
        <v>187</v>
      </c>
      <c r="B165" s="21" t="s">
        <v>160</v>
      </c>
      <c r="C165" s="22" t="s">
        <v>337</v>
      </c>
      <c r="D165" s="18">
        <v>528.1</v>
      </c>
      <c r="E165" s="19" t="s">
        <v>34</v>
      </c>
      <c r="F165" s="473">
        <v>0</v>
      </c>
      <c r="G165" s="18">
        <f t="shared" si="14"/>
        <v>0</v>
      </c>
    </row>
    <row r="166" spans="1:7" ht="20.399999999999999" x14ac:dyDescent="0.3">
      <c r="A166" s="15" t="s">
        <v>193</v>
      </c>
      <c r="B166" s="21" t="s">
        <v>160</v>
      </c>
      <c r="C166" s="22" t="s">
        <v>338</v>
      </c>
      <c r="D166" s="18">
        <v>57</v>
      </c>
      <c r="E166" s="19" t="s">
        <v>34</v>
      </c>
      <c r="F166" s="473">
        <v>0</v>
      </c>
      <c r="G166" s="18">
        <f t="shared" si="14"/>
        <v>0</v>
      </c>
    </row>
    <row r="167" spans="1:7" ht="20.399999999999999" x14ac:dyDescent="0.3">
      <c r="A167" s="15" t="s">
        <v>188</v>
      </c>
      <c r="B167" s="21" t="s">
        <v>160</v>
      </c>
      <c r="C167" s="22" t="s">
        <v>341</v>
      </c>
      <c r="D167" s="18">
        <v>46.3</v>
      </c>
      <c r="E167" s="19" t="s">
        <v>34</v>
      </c>
      <c r="F167" s="473">
        <v>0</v>
      </c>
      <c r="G167" s="18">
        <f t="shared" si="14"/>
        <v>0</v>
      </c>
    </row>
    <row r="168" spans="1:7" ht="20.399999999999999" x14ac:dyDescent="0.3">
      <c r="A168" s="15" t="s">
        <v>189</v>
      </c>
      <c r="B168" s="21" t="s">
        <v>160</v>
      </c>
      <c r="C168" s="22" t="s">
        <v>192</v>
      </c>
      <c r="D168" s="18">
        <v>78.599999999999994</v>
      </c>
      <c r="E168" s="19" t="s">
        <v>34</v>
      </c>
      <c r="F168" s="473">
        <v>0</v>
      </c>
      <c r="G168" s="18">
        <f t="shared" si="14"/>
        <v>0</v>
      </c>
    </row>
    <row r="169" spans="1:7" ht="20.399999999999999" x14ac:dyDescent="0.3">
      <c r="A169" s="15" t="s">
        <v>214</v>
      </c>
      <c r="B169" s="16" t="s">
        <v>9</v>
      </c>
      <c r="C169" s="22" t="s">
        <v>339</v>
      </c>
      <c r="D169" s="18">
        <v>4.3</v>
      </c>
      <c r="E169" s="19" t="s">
        <v>34</v>
      </c>
      <c r="F169" s="473">
        <v>0</v>
      </c>
      <c r="G169" s="18">
        <f t="shared" si="14"/>
        <v>0</v>
      </c>
    </row>
    <row r="170" spans="1:7" ht="40.799999999999997" x14ac:dyDescent="0.3">
      <c r="A170" s="15" t="s">
        <v>215</v>
      </c>
      <c r="B170" s="21" t="s">
        <v>340</v>
      </c>
      <c r="C170" s="22" t="s">
        <v>1350</v>
      </c>
      <c r="D170" s="18">
        <v>320.5</v>
      </c>
      <c r="E170" s="19" t="s">
        <v>34</v>
      </c>
      <c r="F170" s="473">
        <v>0</v>
      </c>
      <c r="G170" s="18">
        <f t="shared" si="14"/>
        <v>0</v>
      </c>
    </row>
    <row r="171" spans="1:7" ht="30.6" x14ac:dyDescent="0.3">
      <c r="A171" s="15" t="s">
        <v>216</v>
      </c>
      <c r="B171" s="21" t="s">
        <v>343</v>
      </c>
      <c r="C171" s="22" t="s">
        <v>342</v>
      </c>
      <c r="D171" s="18">
        <v>38.200000000000003</v>
      </c>
      <c r="E171" s="19" t="s">
        <v>34</v>
      </c>
      <c r="F171" s="473">
        <v>0</v>
      </c>
      <c r="G171" s="18">
        <f t="shared" si="14"/>
        <v>0</v>
      </c>
    </row>
    <row r="172" spans="1:7" ht="20.399999999999999" x14ac:dyDescent="0.3">
      <c r="A172" s="15" t="s">
        <v>217</v>
      </c>
      <c r="B172" s="16" t="s">
        <v>162</v>
      </c>
      <c r="C172" s="22" t="s">
        <v>161</v>
      </c>
      <c r="D172" s="18">
        <v>107.8</v>
      </c>
      <c r="E172" s="19" t="s">
        <v>34</v>
      </c>
      <c r="F172" s="473">
        <v>0</v>
      </c>
      <c r="G172" s="18">
        <f t="shared" si="14"/>
        <v>0</v>
      </c>
    </row>
    <row r="173" spans="1:7" ht="81.599999999999994" x14ac:dyDescent="0.3">
      <c r="A173" s="15" t="s">
        <v>218</v>
      </c>
      <c r="B173" s="16" t="s">
        <v>87</v>
      </c>
      <c r="C173" s="22" t="s">
        <v>344</v>
      </c>
      <c r="D173" s="18">
        <v>141.4</v>
      </c>
      <c r="E173" s="19" t="s">
        <v>34</v>
      </c>
      <c r="F173" s="473">
        <v>0</v>
      </c>
      <c r="G173" s="18">
        <f t="shared" si="14"/>
        <v>0</v>
      </c>
    </row>
    <row r="174" spans="1:7" ht="20.399999999999999" x14ac:dyDescent="0.3">
      <c r="A174" s="15" t="s">
        <v>219</v>
      </c>
      <c r="B174" s="16" t="s">
        <v>165</v>
      </c>
      <c r="C174" s="22" t="s">
        <v>163</v>
      </c>
      <c r="D174" s="18">
        <v>15.6</v>
      </c>
      <c r="E174" s="19" t="s">
        <v>34</v>
      </c>
      <c r="F174" s="473">
        <v>0</v>
      </c>
      <c r="G174" s="18">
        <f t="shared" si="14"/>
        <v>0</v>
      </c>
    </row>
    <row r="175" spans="1:7" ht="20.399999999999999" x14ac:dyDescent="0.3">
      <c r="A175" s="15" t="s">
        <v>347</v>
      </c>
      <c r="B175" s="16" t="s">
        <v>9</v>
      </c>
      <c r="C175" s="22" t="s">
        <v>460</v>
      </c>
      <c r="D175" s="18">
        <v>20.8</v>
      </c>
      <c r="E175" s="19" t="s">
        <v>34</v>
      </c>
      <c r="F175" s="473">
        <v>0</v>
      </c>
      <c r="G175" s="18">
        <f t="shared" si="14"/>
        <v>0</v>
      </c>
    </row>
    <row r="176" spans="1:7" ht="20.399999999999999" x14ac:dyDescent="0.3">
      <c r="A176" s="15" t="s">
        <v>220</v>
      </c>
      <c r="B176" s="21" t="s">
        <v>164</v>
      </c>
      <c r="C176" s="22" t="s">
        <v>345</v>
      </c>
      <c r="D176" s="18">
        <v>2.2000000000000002</v>
      </c>
      <c r="E176" s="19" t="s">
        <v>34</v>
      </c>
      <c r="F176" s="473">
        <v>0</v>
      </c>
      <c r="G176" s="18">
        <f t="shared" si="14"/>
        <v>0</v>
      </c>
    </row>
    <row r="177" spans="1:7" x14ac:dyDescent="0.3">
      <c r="A177" s="15" t="s">
        <v>221</v>
      </c>
      <c r="B177" s="16" t="s">
        <v>166</v>
      </c>
      <c r="C177" s="22" t="s">
        <v>191</v>
      </c>
      <c r="D177" s="18">
        <v>80</v>
      </c>
      <c r="E177" s="19" t="s">
        <v>35</v>
      </c>
      <c r="F177" s="473">
        <v>0</v>
      </c>
      <c r="G177" s="18">
        <f t="shared" si="14"/>
        <v>0</v>
      </c>
    </row>
    <row r="178" spans="1:7" x14ac:dyDescent="0.3">
      <c r="A178" s="15" t="s">
        <v>222</v>
      </c>
      <c r="B178" s="16" t="s">
        <v>9</v>
      </c>
      <c r="C178" s="22" t="s">
        <v>389</v>
      </c>
      <c r="D178" s="18">
        <v>50.4</v>
      </c>
      <c r="E178" s="19" t="s">
        <v>35</v>
      </c>
      <c r="F178" s="473">
        <v>0</v>
      </c>
      <c r="G178" s="18">
        <f t="shared" si="14"/>
        <v>0</v>
      </c>
    </row>
    <row r="179" spans="1:7" x14ac:dyDescent="0.3">
      <c r="A179" s="15" t="s">
        <v>223</v>
      </c>
      <c r="B179" s="16" t="s">
        <v>9</v>
      </c>
      <c r="C179" s="22" t="s">
        <v>346</v>
      </c>
      <c r="D179" s="18">
        <v>253</v>
      </c>
      <c r="E179" s="19" t="s">
        <v>35</v>
      </c>
      <c r="F179" s="473">
        <v>0</v>
      </c>
      <c r="G179" s="18">
        <f t="shared" si="14"/>
        <v>0</v>
      </c>
    </row>
    <row r="180" spans="1:7" x14ac:dyDescent="0.3">
      <c r="A180" s="15" t="s">
        <v>224</v>
      </c>
      <c r="B180" s="16" t="s">
        <v>9</v>
      </c>
      <c r="C180" s="22" t="s">
        <v>361</v>
      </c>
      <c r="D180" s="18">
        <v>28.8</v>
      </c>
      <c r="E180" s="19" t="s">
        <v>35</v>
      </c>
      <c r="F180" s="473">
        <v>0</v>
      </c>
      <c r="G180" s="18">
        <f t="shared" si="14"/>
        <v>0</v>
      </c>
    </row>
    <row r="181" spans="1:7" x14ac:dyDescent="0.3">
      <c r="A181" s="15"/>
      <c r="B181" s="16"/>
      <c r="C181" s="23" t="s">
        <v>92</v>
      </c>
      <c r="D181" s="41"/>
      <c r="E181" s="19"/>
      <c r="F181" s="18"/>
      <c r="G181" s="18">
        <f>SUM(G161:G180)</f>
        <v>0</v>
      </c>
    </row>
    <row r="182" spans="1:7" x14ac:dyDescent="0.3">
      <c r="A182" s="15"/>
      <c r="B182" s="16"/>
      <c r="C182" s="22"/>
      <c r="D182" s="41"/>
      <c r="E182" s="19"/>
      <c r="F182" s="18"/>
      <c r="G182" s="18"/>
    </row>
    <row r="183" spans="1:7" ht="15" x14ac:dyDescent="0.3">
      <c r="A183" s="15" t="s">
        <v>207</v>
      </c>
      <c r="B183" s="16" t="s">
        <v>367</v>
      </c>
      <c r="C183" s="17" t="s">
        <v>93</v>
      </c>
      <c r="D183" s="41"/>
      <c r="E183" s="19"/>
      <c r="F183" s="18"/>
      <c r="G183" s="18"/>
    </row>
    <row r="184" spans="1:7" ht="30.6" x14ac:dyDescent="0.3">
      <c r="A184" s="15" t="s">
        <v>208</v>
      </c>
      <c r="B184" s="16" t="s">
        <v>94</v>
      </c>
      <c r="C184" s="22" t="s">
        <v>95</v>
      </c>
      <c r="D184" s="18">
        <v>27709.1</v>
      </c>
      <c r="E184" s="19" t="s">
        <v>96</v>
      </c>
      <c r="F184" s="473">
        <v>0</v>
      </c>
      <c r="G184" s="18">
        <f t="shared" ref="G184:G193" si="15">ROUND(D184*F184,2)</f>
        <v>0</v>
      </c>
    </row>
    <row r="185" spans="1:7" ht="30.6" x14ac:dyDescent="0.3">
      <c r="A185" s="15" t="s">
        <v>209</v>
      </c>
      <c r="B185" s="16" t="s">
        <v>9</v>
      </c>
      <c r="C185" s="22" t="s">
        <v>97</v>
      </c>
      <c r="D185" s="18">
        <v>163682.22</v>
      </c>
      <c r="E185" s="19" t="s">
        <v>96</v>
      </c>
      <c r="F185" s="473">
        <v>0</v>
      </c>
      <c r="G185" s="18">
        <f t="shared" si="15"/>
        <v>0</v>
      </c>
    </row>
    <row r="186" spans="1:7" ht="51" x14ac:dyDescent="0.3">
      <c r="A186" s="15" t="s">
        <v>210</v>
      </c>
      <c r="B186" s="16" t="s">
        <v>9</v>
      </c>
      <c r="C186" s="22" t="s">
        <v>447</v>
      </c>
      <c r="D186" s="18">
        <v>551.74</v>
      </c>
      <c r="E186" s="19" t="s">
        <v>96</v>
      </c>
      <c r="F186" s="473">
        <v>0</v>
      </c>
      <c r="G186" s="18">
        <f t="shared" si="15"/>
        <v>0</v>
      </c>
    </row>
    <row r="187" spans="1:7" ht="91.8" x14ac:dyDescent="0.3">
      <c r="A187" s="15" t="s">
        <v>211</v>
      </c>
      <c r="B187" s="16" t="s">
        <v>167</v>
      </c>
      <c r="C187" s="40" t="s">
        <v>348</v>
      </c>
      <c r="D187" s="18">
        <v>17200</v>
      </c>
      <c r="E187" s="19" t="s">
        <v>96</v>
      </c>
      <c r="F187" s="473">
        <v>0</v>
      </c>
      <c r="G187" s="18">
        <f t="shared" si="15"/>
        <v>0</v>
      </c>
    </row>
    <row r="188" spans="1:7" x14ac:dyDescent="0.3">
      <c r="A188" s="15" t="s">
        <v>212</v>
      </c>
      <c r="B188" s="16" t="s">
        <v>350</v>
      </c>
      <c r="C188" s="40" t="s">
        <v>349</v>
      </c>
      <c r="D188" s="18">
        <v>28</v>
      </c>
      <c r="E188" s="19" t="s">
        <v>28</v>
      </c>
      <c r="F188" s="473">
        <v>0</v>
      </c>
      <c r="G188" s="18">
        <f t="shared" si="15"/>
        <v>0</v>
      </c>
    </row>
    <row r="189" spans="1:7" s="43" customFormat="1" ht="30.6" x14ac:dyDescent="0.25">
      <c r="A189" s="38" t="s">
        <v>352</v>
      </c>
      <c r="B189" s="46" t="s">
        <v>351</v>
      </c>
      <c r="C189" s="40" t="s">
        <v>456</v>
      </c>
      <c r="D189" s="41">
        <v>761.6</v>
      </c>
      <c r="E189" s="42" t="s">
        <v>35</v>
      </c>
      <c r="F189" s="473">
        <v>0</v>
      </c>
      <c r="G189" s="18">
        <f t="shared" si="15"/>
        <v>0</v>
      </c>
    </row>
    <row r="190" spans="1:7" s="43" customFormat="1" ht="30.6" x14ac:dyDescent="0.25">
      <c r="A190" s="38" t="s">
        <v>445</v>
      </c>
      <c r="B190" s="46" t="s">
        <v>351</v>
      </c>
      <c r="C190" s="40" t="s">
        <v>458</v>
      </c>
      <c r="D190" s="41">
        <v>660</v>
      </c>
      <c r="E190" s="42" t="s">
        <v>28</v>
      </c>
      <c r="F190" s="473">
        <v>0</v>
      </c>
      <c r="G190" s="18">
        <f t="shared" si="15"/>
        <v>0</v>
      </c>
    </row>
    <row r="191" spans="1:7" s="43" customFormat="1" ht="51" x14ac:dyDescent="0.25">
      <c r="A191" s="38" t="s">
        <v>457</v>
      </c>
      <c r="B191" s="46" t="s">
        <v>351</v>
      </c>
      <c r="C191" s="40" t="s">
        <v>455</v>
      </c>
      <c r="D191" s="41">
        <v>1</v>
      </c>
      <c r="E191" s="42" t="s">
        <v>28</v>
      </c>
      <c r="F191" s="473">
        <v>0</v>
      </c>
      <c r="G191" s="18">
        <f t="shared" si="15"/>
        <v>0</v>
      </c>
    </row>
    <row r="192" spans="1:7" ht="40.799999999999997" x14ac:dyDescent="0.3">
      <c r="A192" s="15" t="s">
        <v>459</v>
      </c>
      <c r="B192" s="46" t="s">
        <v>351</v>
      </c>
      <c r="C192" s="40" t="s">
        <v>1036</v>
      </c>
      <c r="D192" s="18">
        <v>506</v>
      </c>
      <c r="E192" s="19" t="s">
        <v>28</v>
      </c>
      <c r="F192" s="473">
        <v>0</v>
      </c>
      <c r="G192" s="18">
        <f t="shared" si="15"/>
        <v>0</v>
      </c>
    </row>
    <row r="193" spans="1:7" ht="20.399999999999999" x14ac:dyDescent="0.3">
      <c r="A193" s="15" t="s">
        <v>1351</v>
      </c>
      <c r="B193" s="46" t="s">
        <v>351</v>
      </c>
      <c r="C193" s="40" t="s">
        <v>1352</v>
      </c>
      <c r="D193" s="18">
        <v>50</v>
      </c>
      <c r="E193" s="19" t="s">
        <v>41</v>
      </c>
      <c r="F193" s="473">
        <v>0</v>
      </c>
      <c r="G193" s="18">
        <f t="shared" si="15"/>
        <v>0</v>
      </c>
    </row>
    <row r="194" spans="1:7" x14ac:dyDescent="0.3">
      <c r="A194" s="15"/>
      <c r="B194" s="16"/>
      <c r="C194" s="23" t="s">
        <v>98</v>
      </c>
      <c r="D194" s="41"/>
      <c r="E194" s="19"/>
      <c r="F194" s="18"/>
      <c r="G194" s="18">
        <f>SUM(G184:G193)</f>
        <v>0</v>
      </c>
    </row>
    <row r="195" spans="1:7" x14ac:dyDescent="0.3">
      <c r="A195" s="15"/>
      <c r="B195" s="16"/>
      <c r="C195" s="23"/>
      <c r="D195" s="41"/>
      <c r="E195" s="19"/>
      <c r="F195" s="18"/>
      <c r="G195" s="18"/>
    </row>
    <row r="196" spans="1:7" ht="15" x14ac:dyDescent="0.3">
      <c r="A196" s="15" t="s">
        <v>198</v>
      </c>
      <c r="B196" s="16" t="s">
        <v>368</v>
      </c>
      <c r="C196" s="17" t="s">
        <v>100</v>
      </c>
      <c r="D196" s="41"/>
      <c r="E196" s="19"/>
      <c r="F196" s="18"/>
      <c r="G196" s="18"/>
    </row>
    <row r="197" spans="1:7" ht="61.2" x14ac:dyDescent="0.3">
      <c r="A197" s="15" t="s">
        <v>199</v>
      </c>
      <c r="B197" s="16" t="s">
        <v>101</v>
      </c>
      <c r="C197" s="22" t="s">
        <v>454</v>
      </c>
      <c r="D197" s="18">
        <v>52</v>
      </c>
      <c r="E197" s="19" t="s">
        <v>33</v>
      </c>
      <c r="F197" s="473">
        <v>0</v>
      </c>
      <c r="G197" s="18">
        <f t="shared" ref="G197:G207" si="16">ROUND(D197*F197,2)</f>
        <v>0</v>
      </c>
    </row>
    <row r="198" spans="1:7" ht="20.399999999999999" x14ac:dyDescent="0.3">
      <c r="A198" s="15" t="s">
        <v>200</v>
      </c>
      <c r="B198" s="16" t="s">
        <v>104</v>
      </c>
      <c r="C198" s="22" t="s">
        <v>353</v>
      </c>
      <c r="D198" s="18">
        <v>161.9</v>
      </c>
      <c r="E198" s="19" t="s">
        <v>33</v>
      </c>
      <c r="F198" s="473">
        <v>0</v>
      </c>
      <c r="G198" s="18">
        <f t="shared" si="16"/>
        <v>0</v>
      </c>
    </row>
    <row r="199" spans="1:7" ht="20.399999999999999" x14ac:dyDescent="0.3">
      <c r="A199" s="15" t="s">
        <v>201</v>
      </c>
      <c r="B199" s="16" t="s">
        <v>168</v>
      </c>
      <c r="C199" s="22" t="s">
        <v>354</v>
      </c>
      <c r="D199" s="18">
        <v>121.3</v>
      </c>
      <c r="E199" s="19" t="s">
        <v>33</v>
      </c>
      <c r="F199" s="473">
        <v>0</v>
      </c>
      <c r="G199" s="18">
        <f t="shared" si="16"/>
        <v>0</v>
      </c>
    </row>
    <row r="200" spans="1:7" ht="20.399999999999999" x14ac:dyDescent="0.3">
      <c r="A200" s="15" t="s">
        <v>202</v>
      </c>
      <c r="B200" s="16" t="s">
        <v>102</v>
      </c>
      <c r="C200" s="22" t="s">
        <v>355</v>
      </c>
      <c r="D200" s="18">
        <v>93.8</v>
      </c>
      <c r="E200" s="19" t="s">
        <v>33</v>
      </c>
      <c r="F200" s="473">
        <v>0</v>
      </c>
      <c r="G200" s="18">
        <f t="shared" si="16"/>
        <v>0</v>
      </c>
    </row>
    <row r="201" spans="1:7" ht="30.6" x14ac:dyDescent="0.3">
      <c r="A201" s="15" t="s">
        <v>203</v>
      </c>
      <c r="B201" s="16" t="s">
        <v>169</v>
      </c>
      <c r="C201" s="22" t="s">
        <v>356</v>
      </c>
      <c r="D201" s="18">
        <v>29.6</v>
      </c>
      <c r="E201" s="19" t="s">
        <v>33</v>
      </c>
      <c r="F201" s="473">
        <v>0</v>
      </c>
      <c r="G201" s="18">
        <f t="shared" si="16"/>
        <v>0</v>
      </c>
    </row>
    <row r="202" spans="1:7" ht="30.6" x14ac:dyDescent="0.3">
      <c r="A202" s="15" t="s">
        <v>204</v>
      </c>
      <c r="B202" s="16" t="s">
        <v>170</v>
      </c>
      <c r="C202" s="22" t="s">
        <v>357</v>
      </c>
      <c r="D202" s="18">
        <v>572.1</v>
      </c>
      <c r="E202" s="19" t="s">
        <v>33</v>
      </c>
      <c r="F202" s="473">
        <v>0</v>
      </c>
      <c r="G202" s="18">
        <f t="shared" si="16"/>
        <v>0</v>
      </c>
    </row>
    <row r="203" spans="1:7" ht="30.6" x14ac:dyDescent="0.3">
      <c r="A203" s="15" t="s">
        <v>205</v>
      </c>
      <c r="B203" s="16" t="s">
        <v>170</v>
      </c>
      <c r="C203" s="22" t="s">
        <v>360</v>
      </c>
      <c r="D203" s="18">
        <v>7.5</v>
      </c>
      <c r="E203" s="19" t="s">
        <v>33</v>
      </c>
      <c r="F203" s="473">
        <v>0</v>
      </c>
      <c r="G203" s="18">
        <f t="shared" si="16"/>
        <v>0</v>
      </c>
    </row>
    <row r="204" spans="1:7" ht="30.6" x14ac:dyDescent="0.3">
      <c r="A204" s="15" t="s">
        <v>206</v>
      </c>
      <c r="B204" s="16" t="s">
        <v>103</v>
      </c>
      <c r="C204" s="22" t="s">
        <v>358</v>
      </c>
      <c r="D204" s="18">
        <v>134.6</v>
      </c>
      <c r="E204" s="19" t="s">
        <v>33</v>
      </c>
      <c r="F204" s="473">
        <v>0</v>
      </c>
      <c r="G204" s="18">
        <f t="shared" si="16"/>
        <v>0</v>
      </c>
    </row>
    <row r="205" spans="1:7" ht="20.399999999999999" x14ac:dyDescent="0.3">
      <c r="A205" s="15" t="s">
        <v>390</v>
      </c>
      <c r="B205" s="16" t="s">
        <v>104</v>
      </c>
      <c r="C205" s="22" t="s">
        <v>359</v>
      </c>
      <c r="D205" s="18">
        <v>25.2</v>
      </c>
      <c r="E205" s="19" t="s">
        <v>33</v>
      </c>
      <c r="F205" s="473">
        <v>0</v>
      </c>
      <c r="G205" s="18">
        <f t="shared" si="16"/>
        <v>0</v>
      </c>
    </row>
    <row r="206" spans="1:7" ht="30.6" x14ac:dyDescent="0.3">
      <c r="A206" s="15" t="s">
        <v>446</v>
      </c>
      <c r="B206" s="16" t="s">
        <v>104</v>
      </c>
      <c r="C206" s="22" t="s">
        <v>453</v>
      </c>
      <c r="D206" s="18">
        <v>20.2</v>
      </c>
      <c r="E206" s="19" t="s">
        <v>33</v>
      </c>
      <c r="F206" s="473">
        <v>0</v>
      </c>
      <c r="G206" s="18">
        <f t="shared" si="16"/>
        <v>0</v>
      </c>
    </row>
    <row r="207" spans="1:7" ht="81.599999999999994" x14ac:dyDescent="0.3">
      <c r="A207" s="15" t="s">
        <v>1301</v>
      </c>
      <c r="B207" s="16" t="s">
        <v>9</v>
      </c>
      <c r="C207" s="22" t="s">
        <v>1302</v>
      </c>
      <c r="D207" s="18">
        <v>2</v>
      </c>
      <c r="E207" s="19" t="s">
        <v>28</v>
      </c>
      <c r="F207" s="473">
        <v>0</v>
      </c>
      <c r="G207" s="18">
        <f t="shared" si="16"/>
        <v>0</v>
      </c>
    </row>
    <row r="208" spans="1:7" x14ac:dyDescent="0.3">
      <c r="A208" s="15"/>
      <c r="B208" s="16"/>
      <c r="C208" s="23" t="s">
        <v>105</v>
      </c>
      <c r="D208" s="41"/>
      <c r="E208" s="19"/>
      <c r="F208" s="18"/>
      <c r="G208" s="18">
        <f>SUM(G197:G207)</f>
        <v>0</v>
      </c>
    </row>
    <row r="209" spans="1:9" x14ac:dyDescent="0.3">
      <c r="A209" s="15"/>
      <c r="B209" s="16"/>
      <c r="C209" s="22"/>
      <c r="D209" s="41"/>
      <c r="E209" s="19"/>
      <c r="F209" s="18"/>
      <c r="G209" s="18"/>
    </row>
    <row r="210" spans="1:9" ht="15" x14ac:dyDescent="0.3">
      <c r="A210" s="30" t="s">
        <v>370</v>
      </c>
      <c r="B210" s="16" t="s">
        <v>369</v>
      </c>
      <c r="C210" s="17" t="s">
        <v>363</v>
      </c>
      <c r="D210" s="41"/>
      <c r="E210" s="19"/>
      <c r="F210" s="18"/>
      <c r="G210" s="18"/>
    </row>
    <row r="211" spans="1:9" ht="30.6" x14ac:dyDescent="0.3">
      <c r="A211" s="30"/>
      <c r="B211" s="16"/>
      <c r="C211" s="22" t="s">
        <v>362</v>
      </c>
      <c r="D211" s="41"/>
      <c r="E211" s="19"/>
      <c r="F211" s="18"/>
      <c r="G211" s="18"/>
    </row>
    <row r="212" spans="1:9" x14ac:dyDescent="0.3">
      <c r="A212" s="30" t="s">
        <v>371</v>
      </c>
      <c r="B212" s="16" t="s">
        <v>171</v>
      </c>
      <c r="C212" s="64" t="s">
        <v>1615</v>
      </c>
      <c r="D212" s="18">
        <v>557</v>
      </c>
      <c r="E212" s="19" t="s">
        <v>34</v>
      </c>
      <c r="F212" s="473">
        <v>0</v>
      </c>
      <c r="G212" s="18">
        <f t="shared" ref="G212" si="17">ROUND(D212*F212,2)</f>
        <v>0</v>
      </c>
    </row>
    <row r="213" spans="1:9" x14ac:dyDescent="0.3">
      <c r="A213" s="15"/>
      <c r="B213" s="16"/>
      <c r="C213" s="23" t="s">
        <v>364</v>
      </c>
      <c r="D213" s="41"/>
      <c r="E213" s="19"/>
      <c r="F213" s="18"/>
      <c r="G213" s="18">
        <f>SUM(G212:G212)</f>
        <v>0</v>
      </c>
    </row>
    <row r="214" spans="1:9" x14ac:dyDescent="0.3">
      <c r="A214" s="15"/>
      <c r="B214" s="16"/>
      <c r="C214" s="22"/>
      <c r="D214" s="41"/>
      <c r="E214" s="19"/>
      <c r="F214" s="18"/>
      <c r="G214" s="18"/>
    </row>
    <row r="215" spans="1:9" ht="15" x14ac:dyDescent="0.3">
      <c r="A215" s="30" t="s">
        <v>196</v>
      </c>
      <c r="B215" s="16" t="s">
        <v>372</v>
      </c>
      <c r="C215" s="17" t="s">
        <v>387</v>
      </c>
      <c r="D215" s="41"/>
      <c r="E215" s="19"/>
      <c r="F215" s="18"/>
      <c r="G215" s="18"/>
    </row>
    <row r="216" spans="1:9" s="1" customFormat="1" ht="30.6" x14ac:dyDescent="0.25">
      <c r="A216" s="20"/>
      <c r="B216" s="16"/>
      <c r="C216" s="22" t="s">
        <v>483</v>
      </c>
      <c r="D216" s="18"/>
      <c r="E216" s="19"/>
      <c r="F216" s="18"/>
      <c r="G216" s="18"/>
    </row>
    <row r="217" spans="1:9" s="1" customFormat="1" ht="20.399999999999999" x14ac:dyDescent="0.25">
      <c r="A217" s="20" t="s">
        <v>197</v>
      </c>
      <c r="B217" s="16" t="s">
        <v>9</v>
      </c>
      <c r="C217" s="22" t="s">
        <v>1593</v>
      </c>
      <c r="D217" s="18">
        <f>SUM(D218:D221)</f>
        <v>38887.420000000006</v>
      </c>
      <c r="E217" s="19" t="s">
        <v>96</v>
      </c>
      <c r="F217" s="473">
        <v>0</v>
      </c>
      <c r="G217" s="18">
        <f t="shared" ref="G217" si="18">ROUND(D217*F217,2)</f>
        <v>0</v>
      </c>
    </row>
    <row r="218" spans="1:9" s="1" customFormat="1" ht="30.6" x14ac:dyDescent="0.25">
      <c r="A218" s="20"/>
      <c r="B218" s="16"/>
      <c r="C218" s="22" t="s">
        <v>1589</v>
      </c>
      <c r="D218" s="57">
        <v>34328.26</v>
      </c>
      <c r="E218" s="19" t="s">
        <v>96</v>
      </c>
      <c r="F218" s="18"/>
      <c r="G218" s="18"/>
    </row>
    <row r="219" spans="1:9" s="1" customFormat="1" ht="20.399999999999999" x14ac:dyDescent="0.25">
      <c r="A219" s="20"/>
      <c r="B219" s="16"/>
      <c r="C219" s="22" t="s">
        <v>1590</v>
      </c>
      <c r="D219" s="57">
        <v>793.72</v>
      </c>
      <c r="E219" s="19" t="s">
        <v>96</v>
      </c>
      <c r="F219" s="18"/>
      <c r="G219" s="18"/>
    </row>
    <row r="220" spans="1:9" s="1" customFormat="1" ht="20.399999999999999" x14ac:dyDescent="0.25">
      <c r="A220" s="20"/>
      <c r="B220" s="16"/>
      <c r="C220" s="22" t="s">
        <v>1591</v>
      </c>
      <c r="D220" s="57">
        <v>1294.4000000000001</v>
      </c>
      <c r="E220" s="19" t="s">
        <v>96</v>
      </c>
      <c r="F220" s="18"/>
      <c r="G220" s="18"/>
    </row>
    <row r="221" spans="1:9" s="1" customFormat="1" ht="13.2" x14ac:dyDescent="0.25">
      <c r="A221" s="20"/>
      <c r="B221" s="16"/>
      <c r="C221" s="22" t="s">
        <v>1594</v>
      </c>
      <c r="D221" s="57">
        <v>2471.04</v>
      </c>
      <c r="E221" s="19" t="s">
        <v>96</v>
      </c>
      <c r="F221" s="18"/>
      <c r="G221" s="18"/>
    </row>
    <row r="222" spans="1:9" s="1" customFormat="1" ht="20.399999999999999" x14ac:dyDescent="0.25">
      <c r="A222" s="20" t="s">
        <v>420</v>
      </c>
      <c r="B222" s="16"/>
      <c r="C222" s="22" t="s">
        <v>1592</v>
      </c>
      <c r="D222" s="57">
        <v>560</v>
      </c>
      <c r="E222" s="19" t="s">
        <v>28</v>
      </c>
      <c r="F222" s="473">
        <v>0</v>
      </c>
      <c r="G222" s="18">
        <f t="shared" ref="G222:G223" si="19">ROUND(D222*F222,2)</f>
        <v>0</v>
      </c>
    </row>
    <row r="223" spans="1:9" s="1" customFormat="1" ht="20.399999999999999" x14ac:dyDescent="0.25">
      <c r="A223" s="20" t="s">
        <v>421</v>
      </c>
      <c r="B223" s="16" t="s">
        <v>9</v>
      </c>
      <c r="C223" s="22" t="s">
        <v>1595</v>
      </c>
      <c r="D223" s="18">
        <f>SUM(D224:D225)</f>
        <v>7167.6</v>
      </c>
      <c r="E223" s="19" t="s">
        <v>96</v>
      </c>
      <c r="F223" s="473">
        <v>0</v>
      </c>
      <c r="G223" s="18">
        <f t="shared" si="19"/>
        <v>0</v>
      </c>
      <c r="I223" s="58"/>
    </row>
    <row r="224" spans="1:9" s="1" customFormat="1" ht="20.399999999999999" x14ac:dyDescent="0.25">
      <c r="A224" s="20"/>
      <c r="B224" s="56"/>
      <c r="C224" s="22" t="s">
        <v>1596</v>
      </c>
      <c r="D224" s="57">
        <v>1684.8</v>
      </c>
      <c r="E224" s="19" t="s">
        <v>96</v>
      </c>
      <c r="F224" s="18"/>
      <c r="G224" s="18"/>
    </row>
    <row r="225" spans="1:9" s="1" customFormat="1" ht="20.399999999999999" x14ac:dyDescent="0.25">
      <c r="A225" s="20"/>
      <c r="B225" s="56"/>
      <c r="C225" s="22" t="s">
        <v>1597</v>
      </c>
      <c r="D225" s="18">
        <v>5482.8</v>
      </c>
      <c r="E225" s="19" t="s">
        <v>96</v>
      </c>
      <c r="F225" s="18"/>
      <c r="G225" s="18"/>
    </row>
    <row r="226" spans="1:9" s="1" customFormat="1" ht="20.399999999999999" x14ac:dyDescent="0.25">
      <c r="A226" s="20" t="s">
        <v>422</v>
      </c>
      <c r="B226" s="56"/>
      <c r="C226" s="22" t="s">
        <v>1598</v>
      </c>
      <c r="D226" s="18">
        <v>648</v>
      </c>
      <c r="E226" s="19" t="s">
        <v>28</v>
      </c>
      <c r="F226" s="473">
        <v>0</v>
      </c>
      <c r="G226" s="18">
        <f t="shared" ref="G226:G237" si="20">ROUND(D226*F226,2)</f>
        <v>0</v>
      </c>
      <c r="I226" s="58"/>
    </row>
    <row r="227" spans="1:9" s="1" customFormat="1" ht="30.6" x14ac:dyDescent="0.25">
      <c r="A227" s="20" t="s">
        <v>423</v>
      </c>
      <c r="B227" s="56"/>
      <c r="C227" s="22" t="s">
        <v>1599</v>
      </c>
      <c r="D227" s="18">
        <v>144</v>
      </c>
      <c r="E227" s="19" t="s">
        <v>28</v>
      </c>
      <c r="F227" s="473">
        <v>0</v>
      </c>
      <c r="G227" s="18">
        <f t="shared" si="20"/>
        <v>0</v>
      </c>
      <c r="I227" s="58"/>
    </row>
    <row r="228" spans="1:9" s="1" customFormat="1" ht="40.799999999999997" x14ac:dyDescent="0.25">
      <c r="A228" s="20" t="s">
        <v>424</v>
      </c>
      <c r="B228" s="16" t="s">
        <v>9</v>
      </c>
      <c r="C228" s="22" t="s">
        <v>476</v>
      </c>
      <c r="D228" s="18">
        <v>72</v>
      </c>
      <c r="E228" s="19" t="s">
        <v>28</v>
      </c>
      <c r="F228" s="473">
        <v>0</v>
      </c>
      <c r="G228" s="18">
        <f t="shared" si="20"/>
        <v>0</v>
      </c>
    </row>
    <row r="229" spans="1:9" s="1" customFormat="1" ht="30.6" x14ac:dyDescent="0.25">
      <c r="A229" s="20" t="s">
        <v>425</v>
      </c>
      <c r="B229" s="16" t="s">
        <v>9</v>
      </c>
      <c r="C229" s="22" t="s">
        <v>477</v>
      </c>
      <c r="D229" s="18">
        <v>117.42</v>
      </c>
      <c r="E229" s="19" t="s">
        <v>35</v>
      </c>
      <c r="F229" s="473">
        <v>0</v>
      </c>
      <c r="G229" s="18">
        <f t="shared" si="20"/>
        <v>0</v>
      </c>
    </row>
    <row r="230" spans="1:9" s="1" customFormat="1" ht="81.599999999999994" x14ac:dyDescent="0.25">
      <c r="A230" s="20" t="s">
        <v>426</v>
      </c>
      <c r="B230" s="21" t="s">
        <v>419</v>
      </c>
      <c r="C230" s="22" t="s">
        <v>1467</v>
      </c>
      <c r="D230" s="18">
        <v>126.8</v>
      </c>
      <c r="E230" s="19" t="s">
        <v>35</v>
      </c>
      <c r="F230" s="473">
        <v>0</v>
      </c>
      <c r="G230" s="18">
        <f t="shared" si="20"/>
        <v>0</v>
      </c>
    </row>
    <row r="231" spans="1:9" ht="30.6" x14ac:dyDescent="0.3">
      <c r="A231" s="20" t="s">
        <v>478</v>
      </c>
      <c r="B231" s="16" t="s">
        <v>172</v>
      </c>
      <c r="C231" s="22" t="s">
        <v>449</v>
      </c>
      <c r="D231" s="18">
        <v>33.6</v>
      </c>
      <c r="E231" s="19" t="s">
        <v>35</v>
      </c>
      <c r="F231" s="473">
        <v>0</v>
      </c>
      <c r="G231" s="18">
        <f t="shared" si="20"/>
        <v>0</v>
      </c>
    </row>
    <row r="232" spans="1:9" ht="20.399999999999999" x14ac:dyDescent="0.3">
      <c r="A232" s="20" t="s">
        <v>479</v>
      </c>
      <c r="B232" s="16" t="s">
        <v>116</v>
      </c>
      <c r="C232" s="22" t="s">
        <v>190</v>
      </c>
      <c r="D232" s="18">
        <v>14</v>
      </c>
      <c r="E232" s="19" t="s">
        <v>28</v>
      </c>
      <c r="F232" s="473">
        <v>0</v>
      </c>
      <c r="G232" s="18">
        <f t="shared" si="20"/>
        <v>0</v>
      </c>
    </row>
    <row r="233" spans="1:9" ht="183.6" x14ac:dyDescent="0.3">
      <c r="A233" s="20" t="s">
        <v>480</v>
      </c>
      <c r="B233" s="16" t="s">
        <v>173</v>
      </c>
      <c r="C233" s="22" t="s">
        <v>1502</v>
      </c>
      <c r="D233" s="18">
        <v>6</v>
      </c>
      <c r="E233" s="19" t="s">
        <v>28</v>
      </c>
      <c r="F233" s="473">
        <v>0</v>
      </c>
      <c r="G233" s="18">
        <f t="shared" si="20"/>
        <v>0</v>
      </c>
      <c r="H233" s="64"/>
    </row>
    <row r="234" spans="1:9" ht="71.400000000000006" x14ac:dyDescent="0.3">
      <c r="A234" s="20" t="s">
        <v>1353</v>
      </c>
      <c r="B234" s="16" t="s">
        <v>9</v>
      </c>
      <c r="C234" s="22" t="s">
        <v>452</v>
      </c>
      <c r="D234" s="18">
        <v>1682.46</v>
      </c>
      <c r="E234" s="19" t="s">
        <v>96</v>
      </c>
      <c r="F234" s="473">
        <v>0</v>
      </c>
      <c r="G234" s="18">
        <f t="shared" si="20"/>
        <v>0</v>
      </c>
    </row>
    <row r="235" spans="1:9" ht="30.6" x14ac:dyDescent="0.3">
      <c r="A235" s="20" t="s">
        <v>1354</v>
      </c>
      <c r="B235" s="16" t="s">
        <v>9</v>
      </c>
      <c r="C235" s="22" t="s">
        <v>448</v>
      </c>
      <c r="D235" s="18">
        <v>4</v>
      </c>
      <c r="E235" s="19" t="s">
        <v>28</v>
      </c>
      <c r="F235" s="473">
        <v>0</v>
      </c>
      <c r="G235" s="18">
        <f t="shared" si="20"/>
        <v>0</v>
      </c>
    </row>
    <row r="236" spans="1:9" ht="81.599999999999994" x14ac:dyDescent="0.3">
      <c r="A236" s="20" t="s">
        <v>1355</v>
      </c>
      <c r="B236" s="16" t="s">
        <v>9</v>
      </c>
      <c r="C236" s="22" t="s">
        <v>1356</v>
      </c>
      <c r="D236" s="18">
        <v>48.4</v>
      </c>
      <c r="E236" s="19" t="s">
        <v>35</v>
      </c>
      <c r="F236" s="473">
        <v>0</v>
      </c>
      <c r="G236" s="18">
        <f t="shared" si="20"/>
        <v>0</v>
      </c>
    </row>
    <row r="237" spans="1:9" ht="181.2" customHeight="1" x14ac:dyDescent="0.3">
      <c r="A237" s="20" t="s">
        <v>1357</v>
      </c>
      <c r="B237" s="16" t="s">
        <v>9</v>
      </c>
      <c r="C237" s="22" t="s">
        <v>1358</v>
      </c>
      <c r="D237" s="18">
        <v>58</v>
      </c>
      <c r="E237" s="19" t="s">
        <v>35</v>
      </c>
      <c r="F237" s="473">
        <v>0</v>
      </c>
      <c r="G237" s="18">
        <f t="shared" si="20"/>
        <v>0</v>
      </c>
    </row>
    <row r="238" spans="1:9" ht="26.4" x14ac:dyDescent="0.3">
      <c r="A238" s="15"/>
      <c r="B238" s="16"/>
      <c r="C238" s="23" t="s">
        <v>388</v>
      </c>
      <c r="D238" s="41"/>
      <c r="E238" s="19"/>
      <c r="F238" s="18"/>
      <c r="G238" s="18">
        <f>SUM(G216:G237)</f>
        <v>0</v>
      </c>
    </row>
    <row r="239" spans="1:9" x14ac:dyDescent="0.3">
      <c r="A239" s="15"/>
      <c r="B239" s="16"/>
      <c r="C239" s="23"/>
      <c r="D239" s="41"/>
      <c r="E239" s="19"/>
      <c r="F239" s="18"/>
      <c r="G239" s="18"/>
    </row>
    <row r="240" spans="1:9" ht="15" x14ac:dyDescent="0.3">
      <c r="A240" s="30" t="s">
        <v>194</v>
      </c>
      <c r="B240" s="16" t="s">
        <v>374</v>
      </c>
      <c r="C240" s="17" t="s">
        <v>373</v>
      </c>
      <c r="D240" s="41"/>
      <c r="E240" s="19"/>
      <c r="F240" s="18"/>
      <c r="G240" s="18"/>
    </row>
    <row r="241" spans="1:7" ht="15" x14ac:dyDescent="0.3">
      <c r="A241" s="15" t="s">
        <v>195</v>
      </c>
      <c r="B241" s="16" t="s">
        <v>375</v>
      </c>
      <c r="C241" s="17" t="s">
        <v>106</v>
      </c>
      <c r="D241" s="41"/>
      <c r="E241" s="19"/>
      <c r="F241" s="18"/>
      <c r="G241" s="18"/>
    </row>
    <row r="242" spans="1:7" ht="20.399999999999999" x14ac:dyDescent="0.3">
      <c r="A242" s="20" t="s">
        <v>376</v>
      </c>
      <c r="B242" s="16" t="s">
        <v>107</v>
      </c>
      <c r="C242" s="22" t="s">
        <v>444</v>
      </c>
      <c r="D242" s="18">
        <v>991</v>
      </c>
      <c r="E242" s="19" t="s">
        <v>108</v>
      </c>
      <c r="F242" s="473">
        <v>0</v>
      </c>
      <c r="G242" s="18">
        <f t="shared" ref="G242:G251" si="21">ROUND(D242*F242,2)</f>
        <v>0</v>
      </c>
    </row>
    <row r="243" spans="1:7" ht="30.6" x14ac:dyDescent="0.3">
      <c r="A243" s="20" t="s">
        <v>377</v>
      </c>
      <c r="B243" s="16" t="s">
        <v>109</v>
      </c>
      <c r="C243" s="22" t="s">
        <v>110</v>
      </c>
      <c r="D243" s="18">
        <v>991</v>
      </c>
      <c r="E243" s="19" t="s">
        <v>108</v>
      </c>
      <c r="F243" s="473">
        <v>0</v>
      </c>
      <c r="G243" s="18">
        <f t="shared" si="21"/>
        <v>0</v>
      </c>
    </row>
    <row r="244" spans="1:7" ht="30.6" x14ac:dyDescent="0.3">
      <c r="A244" s="20" t="s">
        <v>378</v>
      </c>
      <c r="B244" s="16" t="s">
        <v>111</v>
      </c>
      <c r="C244" s="22" t="s">
        <v>112</v>
      </c>
      <c r="D244" s="18">
        <v>991</v>
      </c>
      <c r="E244" s="19" t="s">
        <v>108</v>
      </c>
      <c r="F244" s="473">
        <v>0</v>
      </c>
      <c r="G244" s="18">
        <f t="shared" si="21"/>
        <v>0</v>
      </c>
    </row>
    <row r="245" spans="1:7" s="43" customFormat="1" ht="20.399999999999999" x14ac:dyDescent="0.25">
      <c r="A245" s="47" t="s">
        <v>365</v>
      </c>
      <c r="B245" s="46" t="s">
        <v>177</v>
      </c>
      <c r="C245" s="40" t="s">
        <v>176</v>
      </c>
      <c r="D245" s="41">
        <v>10</v>
      </c>
      <c r="E245" s="42" t="s">
        <v>108</v>
      </c>
      <c r="F245" s="473">
        <v>0</v>
      </c>
      <c r="G245" s="18">
        <f t="shared" si="21"/>
        <v>0</v>
      </c>
    </row>
    <row r="246" spans="1:7" ht="30.6" x14ac:dyDescent="0.3">
      <c r="A246" s="20" t="s">
        <v>379</v>
      </c>
      <c r="B246" s="16" t="s">
        <v>113</v>
      </c>
      <c r="C246" s="22" t="s">
        <v>114</v>
      </c>
      <c r="D246" s="18">
        <v>1001</v>
      </c>
      <c r="E246" s="19" t="s">
        <v>108</v>
      </c>
      <c r="F246" s="473">
        <v>0</v>
      </c>
      <c r="G246" s="18">
        <f t="shared" si="21"/>
        <v>0</v>
      </c>
    </row>
    <row r="247" spans="1:7" s="43" customFormat="1" ht="51" x14ac:dyDescent="0.25">
      <c r="A247" s="47" t="s">
        <v>380</v>
      </c>
      <c r="B247" s="46" t="s">
        <v>175</v>
      </c>
      <c r="C247" s="40" t="s">
        <v>385</v>
      </c>
      <c r="D247" s="41">
        <v>126.8</v>
      </c>
      <c r="E247" s="42" t="s">
        <v>35</v>
      </c>
      <c r="F247" s="473">
        <v>0</v>
      </c>
      <c r="G247" s="18">
        <f t="shared" si="21"/>
        <v>0</v>
      </c>
    </row>
    <row r="248" spans="1:7" s="43" customFormat="1" ht="30.6" x14ac:dyDescent="0.25">
      <c r="A248" s="47" t="s">
        <v>381</v>
      </c>
      <c r="B248" s="46" t="s">
        <v>115</v>
      </c>
      <c r="C248" s="40" t="s">
        <v>1503</v>
      </c>
      <c r="D248" s="41">
        <v>126.8</v>
      </c>
      <c r="E248" s="42" t="s">
        <v>35</v>
      </c>
      <c r="F248" s="473">
        <v>0</v>
      </c>
      <c r="G248" s="18">
        <f t="shared" si="21"/>
        <v>0</v>
      </c>
    </row>
    <row r="249" spans="1:7" s="43" customFormat="1" ht="40.799999999999997" x14ac:dyDescent="0.25">
      <c r="A249" s="47" t="s">
        <v>382</v>
      </c>
      <c r="B249" s="46" t="s">
        <v>179</v>
      </c>
      <c r="C249" s="40" t="s">
        <v>386</v>
      </c>
      <c r="D249" s="41">
        <v>23</v>
      </c>
      <c r="E249" s="42" t="s">
        <v>35</v>
      </c>
      <c r="F249" s="473">
        <v>0</v>
      </c>
      <c r="G249" s="18">
        <f t="shared" si="21"/>
        <v>0</v>
      </c>
    </row>
    <row r="250" spans="1:7" x14ac:dyDescent="0.3">
      <c r="A250" s="20" t="s">
        <v>383</v>
      </c>
      <c r="B250" s="16" t="s">
        <v>179</v>
      </c>
      <c r="C250" s="22" t="s">
        <v>178</v>
      </c>
      <c r="D250" s="18">
        <v>30.9</v>
      </c>
      <c r="E250" s="19" t="s">
        <v>108</v>
      </c>
      <c r="F250" s="473">
        <v>0</v>
      </c>
      <c r="G250" s="18">
        <f t="shared" si="21"/>
        <v>0</v>
      </c>
    </row>
    <row r="251" spans="1:7" ht="20.399999999999999" x14ac:dyDescent="0.3">
      <c r="A251" s="20" t="s">
        <v>443</v>
      </c>
      <c r="B251" s="16" t="s">
        <v>9</v>
      </c>
      <c r="C251" s="22" t="s">
        <v>451</v>
      </c>
      <c r="D251" s="18">
        <v>146</v>
      </c>
      <c r="E251" s="19" t="s">
        <v>35</v>
      </c>
      <c r="F251" s="473">
        <v>0</v>
      </c>
      <c r="G251" s="18">
        <f t="shared" si="21"/>
        <v>0</v>
      </c>
    </row>
    <row r="252" spans="1:7" ht="14.25" customHeight="1" x14ac:dyDescent="0.3">
      <c r="A252" s="15"/>
      <c r="B252" s="16"/>
      <c r="C252" s="23" t="s">
        <v>384</v>
      </c>
      <c r="D252" s="41"/>
      <c r="E252" s="19"/>
      <c r="F252" s="18"/>
      <c r="G252" s="18">
        <f>SUM(G242:G251)</f>
        <v>0</v>
      </c>
    </row>
    <row r="253" spans="1:7" ht="26.4" x14ac:dyDescent="0.3">
      <c r="A253" s="24"/>
      <c r="B253" s="25"/>
      <c r="C253" s="26" t="s">
        <v>121</v>
      </c>
      <c r="D253" s="28"/>
      <c r="E253" s="28"/>
      <c r="F253" s="27"/>
      <c r="G253" s="29">
        <f>SUM(G181,G194,G208,G213,G238,G252)</f>
        <v>0</v>
      </c>
    </row>
    <row r="254" spans="1:7" x14ac:dyDescent="0.3">
      <c r="A254" s="15"/>
      <c r="B254" s="16"/>
      <c r="C254" s="23"/>
      <c r="D254" s="19"/>
      <c r="E254" s="19"/>
      <c r="F254" s="18"/>
      <c r="G254" s="55"/>
    </row>
    <row r="255" spans="1:7" ht="15" x14ac:dyDescent="0.3">
      <c r="A255" s="15" t="s">
        <v>393</v>
      </c>
      <c r="B255" s="16" t="s">
        <v>391</v>
      </c>
      <c r="C255" s="17" t="s">
        <v>15</v>
      </c>
      <c r="D255" s="41"/>
      <c r="E255" s="19"/>
      <c r="F255" s="18"/>
      <c r="G255" s="18"/>
    </row>
    <row r="256" spans="1:7" ht="15" x14ac:dyDescent="0.3">
      <c r="A256" s="30" t="s">
        <v>394</v>
      </c>
      <c r="B256" s="16" t="s">
        <v>392</v>
      </c>
      <c r="C256" s="17" t="s">
        <v>118</v>
      </c>
      <c r="D256" s="41"/>
      <c r="E256" s="19"/>
      <c r="F256" s="18"/>
      <c r="G256" s="18"/>
    </row>
    <row r="257" spans="1:7" ht="20.399999999999999" x14ac:dyDescent="0.3">
      <c r="A257" s="30"/>
      <c r="B257" s="21"/>
      <c r="C257" s="22" t="s">
        <v>1359</v>
      </c>
      <c r="D257" s="18"/>
      <c r="E257" s="19"/>
      <c r="F257" s="18"/>
      <c r="G257" s="18"/>
    </row>
    <row r="258" spans="1:7" ht="20.399999999999999" x14ac:dyDescent="0.3">
      <c r="A258" s="30" t="s">
        <v>396</v>
      </c>
      <c r="B258" s="21" t="s">
        <v>119</v>
      </c>
      <c r="C258" s="22" t="s">
        <v>1309</v>
      </c>
      <c r="D258" s="18">
        <v>507.2</v>
      </c>
      <c r="E258" s="19" t="s">
        <v>35</v>
      </c>
      <c r="F258" s="473">
        <v>0</v>
      </c>
      <c r="G258" s="18">
        <f t="shared" ref="G258:G261" si="22">ROUND(D258*F258,2)</f>
        <v>0</v>
      </c>
    </row>
    <row r="259" spans="1:7" ht="20.399999999999999" x14ac:dyDescent="0.3">
      <c r="A259" s="30" t="s">
        <v>395</v>
      </c>
      <c r="B259" s="21" t="s">
        <v>119</v>
      </c>
      <c r="C259" s="22" t="s">
        <v>1310</v>
      </c>
      <c r="D259" s="18">
        <v>380.4</v>
      </c>
      <c r="E259" s="19" t="s">
        <v>35</v>
      </c>
      <c r="F259" s="473">
        <v>0</v>
      </c>
      <c r="G259" s="18">
        <f t="shared" si="22"/>
        <v>0</v>
      </c>
    </row>
    <row r="260" spans="1:7" ht="40.799999999999997" x14ac:dyDescent="0.3">
      <c r="A260" s="30" t="s">
        <v>397</v>
      </c>
      <c r="B260" s="21" t="s">
        <v>174</v>
      </c>
      <c r="C260" s="22" t="s">
        <v>481</v>
      </c>
      <c r="D260" s="18">
        <v>136.80000000000001</v>
      </c>
      <c r="E260" s="19" t="s">
        <v>35</v>
      </c>
      <c r="F260" s="473">
        <v>0</v>
      </c>
      <c r="G260" s="18">
        <f t="shared" si="22"/>
        <v>0</v>
      </c>
    </row>
    <row r="261" spans="1:7" ht="71.400000000000006" x14ac:dyDescent="0.3">
      <c r="A261" s="30" t="s">
        <v>398</v>
      </c>
      <c r="B261" s="21" t="s">
        <v>174</v>
      </c>
      <c r="C261" s="22" t="s">
        <v>1360</v>
      </c>
      <c r="D261" s="18">
        <v>230</v>
      </c>
      <c r="E261" s="19" t="s">
        <v>35</v>
      </c>
      <c r="F261" s="473">
        <v>0</v>
      </c>
      <c r="G261" s="18">
        <f t="shared" si="22"/>
        <v>0</v>
      </c>
    </row>
    <row r="262" spans="1:7" x14ac:dyDescent="0.3">
      <c r="A262" s="30"/>
      <c r="B262" s="16"/>
      <c r="C262" s="22"/>
      <c r="D262" s="18"/>
      <c r="E262" s="19"/>
      <c r="F262" s="18"/>
      <c r="G262" s="18"/>
    </row>
    <row r="263" spans="1:7" x14ac:dyDescent="0.3">
      <c r="A263" s="30"/>
      <c r="B263" s="16"/>
      <c r="C263" s="378" t="s">
        <v>1311</v>
      </c>
      <c r="D263" s="18"/>
      <c r="E263" s="19"/>
      <c r="F263" s="18"/>
      <c r="G263" s="18"/>
    </row>
    <row r="264" spans="1:7" ht="40.799999999999997" x14ac:dyDescent="0.3">
      <c r="A264" s="30"/>
      <c r="B264" s="16"/>
      <c r="C264" s="377" t="s">
        <v>1504</v>
      </c>
      <c r="D264" s="18"/>
      <c r="E264" s="19"/>
      <c r="F264" s="18"/>
      <c r="G264" s="18"/>
    </row>
    <row r="265" spans="1:7" ht="61.2" x14ac:dyDescent="0.3">
      <c r="A265" s="30" t="s">
        <v>482</v>
      </c>
      <c r="B265" s="16"/>
      <c r="C265" s="377" t="s">
        <v>1505</v>
      </c>
      <c r="D265" s="18">
        <v>1</v>
      </c>
      <c r="E265" s="19" t="s">
        <v>28</v>
      </c>
      <c r="F265" s="473">
        <v>0</v>
      </c>
      <c r="G265" s="18">
        <f t="shared" ref="G265:G275" si="23">ROUND(D265*F265,2)</f>
        <v>0</v>
      </c>
    </row>
    <row r="266" spans="1:7" ht="26.25" customHeight="1" x14ac:dyDescent="0.3">
      <c r="A266" s="30" t="s">
        <v>1308</v>
      </c>
      <c r="B266" s="16"/>
      <c r="C266" s="377" t="s">
        <v>1296</v>
      </c>
      <c r="D266" s="18">
        <v>45</v>
      </c>
      <c r="E266" s="19" t="s">
        <v>35</v>
      </c>
      <c r="F266" s="473">
        <v>0</v>
      </c>
      <c r="G266" s="18">
        <f t="shared" si="23"/>
        <v>0</v>
      </c>
    </row>
    <row r="267" spans="1:7" ht="38.25" customHeight="1" x14ac:dyDescent="0.3">
      <c r="A267" s="30" t="s">
        <v>1312</v>
      </c>
      <c r="B267" s="16"/>
      <c r="C267" s="377" t="s">
        <v>1506</v>
      </c>
      <c r="D267" s="18">
        <v>64</v>
      </c>
      <c r="E267" s="19" t="s">
        <v>35</v>
      </c>
      <c r="F267" s="473">
        <v>0</v>
      </c>
      <c r="G267" s="18">
        <f t="shared" si="23"/>
        <v>0</v>
      </c>
    </row>
    <row r="268" spans="1:7" ht="29.25" customHeight="1" x14ac:dyDescent="0.3">
      <c r="A268" s="30" t="s">
        <v>1313</v>
      </c>
      <c r="B268" s="16"/>
      <c r="C268" s="377" t="s">
        <v>1298</v>
      </c>
      <c r="D268" s="18">
        <v>64</v>
      </c>
      <c r="E268" s="19" t="s">
        <v>35</v>
      </c>
      <c r="F268" s="473">
        <v>0</v>
      </c>
      <c r="G268" s="18">
        <f t="shared" si="23"/>
        <v>0</v>
      </c>
    </row>
    <row r="269" spans="1:7" ht="96.75" customHeight="1" x14ac:dyDescent="0.3">
      <c r="A269" s="30" t="s">
        <v>1314</v>
      </c>
      <c r="B269" s="16"/>
      <c r="C269" s="377" t="s">
        <v>1507</v>
      </c>
      <c r="D269" s="18">
        <v>27</v>
      </c>
      <c r="E269" s="19" t="s">
        <v>35</v>
      </c>
      <c r="F269" s="473">
        <v>0</v>
      </c>
      <c r="G269" s="18">
        <f t="shared" si="23"/>
        <v>0</v>
      </c>
    </row>
    <row r="270" spans="1:7" ht="27" customHeight="1" x14ac:dyDescent="0.3">
      <c r="A270" s="30" t="s">
        <v>1315</v>
      </c>
      <c r="B270" s="16"/>
      <c r="C270" s="377" t="s">
        <v>1297</v>
      </c>
      <c r="D270" s="18">
        <v>39</v>
      </c>
      <c r="E270" s="19" t="s">
        <v>35</v>
      </c>
      <c r="F270" s="473">
        <v>0</v>
      </c>
      <c r="G270" s="18">
        <f t="shared" si="23"/>
        <v>0</v>
      </c>
    </row>
    <row r="271" spans="1:7" ht="85.5" customHeight="1" x14ac:dyDescent="0.3">
      <c r="A271" s="30" t="s">
        <v>1316</v>
      </c>
      <c r="B271" s="16"/>
      <c r="C271" s="377" t="s">
        <v>1295</v>
      </c>
      <c r="D271" s="18">
        <v>18</v>
      </c>
      <c r="E271" s="19" t="s">
        <v>35</v>
      </c>
      <c r="F271" s="473">
        <v>0</v>
      </c>
      <c r="G271" s="18">
        <f t="shared" si="23"/>
        <v>0</v>
      </c>
    </row>
    <row r="272" spans="1:7" x14ac:dyDescent="0.3">
      <c r="A272" s="30" t="s">
        <v>1317</v>
      </c>
      <c r="B272" s="16"/>
      <c r="C272" s="376" t="s">
        <v>1293</v>
      </c>
      <c r="D272" s="18">
        <v>6</v>
      </c>
      <c r="E272" s="19" t="s">
        <v>28</v>
      </c>
      <c r="F272" s="473">
        <v>0</v>
      </c>
      <c r="G272" s="18">
        <f t="shared" si="23"/>
        <v>0</v>
      </c>
    </row>
    <row r="273" spans="1:7" x14ac:dyDescent="0.3">
      <c r="A273" s="30" t="s">
        <v>1318</v>
      </c>
      <c r="B273" s="16"/>
      <c r="C273" s="376" t="s">
        <v>1294</v>
      </c>
      <c r="D273" s="18">
        <v>4</v>
      </c>
      <c r="E273" s="19" t="s">
        <v>28</v>
      </c>
      <c r="F273" s="473">
        <v>0</v>
      </c>
      <c r="G273" s="18">
        <f t="shared" si="23"/>
        <v>0</v>
      </c>
    </row>
    <row r="274" spans="1:7" x14ac:dyDescent="0.3">
      <c r="A274" s="30"/>
      <c r="B274" s="16"/>
      <c r="C274" s="378" t="s">
        <v>1319</v>
      </c>
      <c r="D274" s="18"/>
      <c r="E274" s="19"/>
      <c r="F274" s="18"/>
      <c r="G274" s="18">
        <f t="shared" si="23"/>
        <v>0</v>
      </c>
    </row>
    <row r="275" spans="1:7" ht="61.2" x14ac:dyDescent="0.3">
      <c r="A275" s="30" t="s">
        <v>1320</v>
      </c>
      <c r="B275" s="16"/>
      <c r="C275" s="377" t="s">
        <v>1321</v>
      </c>
      <c r="D275" s="18">
        <v>2</v>
      </c>
      <c r="E275" s="19" t="s">
        <v>28</v>
      </c>
      <c r="F275" s="473">
        <v>0</v>
      </c>
      <c r="G275" s="18">
        <f t="shared" si="23"/>
        <v>0</v>
      </c>
    </row>
    <row r="276" spans="1:7" x14ac:dyDescent="0.3">
      <c r="A276" s="15"/>
      <c r="B276" s="16"/>
      <c r="C276" s="23" t="s">
        <v>120</v>
      </c>
      <c r="D276" s="41"/>
      <c r="E276" s="19"/>
      <c r="F276" s="18"/>
      <c r="G276" s="18">
        <f>SUM(G257:G275)</f>
        <v>0</v>
      </c>
    </row>
    <row r="277" spans="1:7" x14ac:dyDescent="0.3">
      <c r="A277" s="15"/>
      <c r="B277" s="16"/>
      <c r="C277" s="23"/>
      <c r="D277" s="41"/>
      <c r="E277" s="19"/>
      <c r="F277" s="18"/>
      <c r="G277" s="18"/>
    </row>
    <row r="278" spans="1:7" ht="15" x14ac:dyDescent="0.3">
      <c r="A278" s="15" t="s">
        <v>400</v>
      </c>
      <c r="B278" s="16" t="s">
        <v>399</v>
      </c>
      <c r="C278" s="17" t="s">
        <v>122</v>
      </c>
      <c r="D278" s="41"/>
      <c r="E278" s="19"/>
      <c r="F278" s="18"/>
      <c r="G278" s="18"/>
    </row>
    <row r="279" spans="1:7" ht="30.6" x14ac:dyDescent="0.3">
      <c r="A279" s="15" t="s">
        <v>401</v>
      </c>
      <c r="B279" s="16" t="s">
        <v>123</v>
      </c>
      <c r="C279" s="40" t="s">
        <v>1361</v>
      </c>
      <c r="D279" s="18">
        <v>200</v>
      </c>
      <c r="E279" s="19" t="s">
        <v>124</v>
      </c>
      <c r="F279" s="18">
        <v>65</v>
      </c>
      <c r="G279" s="18">
        <f t="shared" ref="G279:G287" si="24">ROUND(D279*F279,2)</f>
        <v>13000</v>
      </c>
    </row>
    <row r="280" spans="1:7" x14ac:dyDescent="0.3">
      <c r="A280" s="15" t="s">
        <v>402</v>
      </c>
      <c r="B280" s="16" t="s">
        <v>125</v>
      </c>
      <c r="C280" s="40" t="s">
        <v>679</v>
      </c>
      <c r="D280" s="18">
        <v>60</v>
      </c>
      <c r="E280" s="19" t="s">
        <v>124</v>
      </c>
      <c r="F280" s="18">
        <v>65</v>
      </c>
      <c r="G280" s="18">
        <f t="shared" si="24"/>
        <v>3900</v>
      </c>
    </row>
    <row r="281" spans="1:7" x14ac:dyDescent="0.3">
      <c r="A281" s="15"/>
      <c r="B281" s="16"/>
      <c r="C281" s="22"/>
      <c r="D281" s="18"/>
      <c r="E281" s="19"/>
      <c r="F281" s="18"/>
      <c r="G281" s="18">
        <f t="shared" si="24"/>
        <v>0</v>
      </c>
    </row>
    <row r="282" spans="1:7" ht="20.399999999999999" x14ac:dyDescent="0.3">
      <c r="A282" s="15" t="s">
        <v>403</v>
      </c>
      <c r="B282" s="16" t="s">
        <v>126</v>
      </c>
      <c r="C282" s="22" t="s">
        <v>1606</v>
      </c>
      <c r="D282" s="18">
        <v>1</v>
      </c>
      <c r="E282" s="19" t="s">
        <v>28</v>
      </c>
      <c r="F282" s="473">
        <v>0</v>
      </c>
      <c r="G282" s="18">
        <f t="shared" si="24"/>
        <v>0</v>
      </c>
    </row>
    <row r="283" spans="1:7" x14ac:dyDescent="0.3">
      <c r="A283" s="15" t="s">
        <v>404</v>
      </c>
      <c r="B283" s="16" t="s">
        <v>128</v>
      </c>
      <c r="C283" s="22" t="s">
        <v>438</v>
      </c>
      <c r="D283" s="18">
        <v>1</v>
      </c>
      <c r="E283" s="19" t="s">
        <v>28</v>
      </c>
      <c r="F283" s="473">
        <v>0</v>
      </c>
      <c r="G283" s="18">
        <f t="shared" si="24"/>
        <v>0</v>
      </c>
    </row>
    <row r="284" spans="1:7" x14ac:dyDescent="0.3">
      <c r="A284" s="15" t="s">
        <v>1607</v>
      </c>
      <c r="B284" s="16" t="s">
        <v>1257</v>
      </c>
      <c r="C284" s="322" t="s">
        <v>1608</v>
      </c>
      <c r="D284" s="18">
        <v>1</v>
      </c>
      <c r="E284" s="19" t="s">
        <v>28</v>
      </c>
      <c r="F284" s="473">
        <v>0</v>
      </c>
      <c r="G284" s="18">
        <f t="shared" si="24"/>
        <v>0</v>
      </c>
    </row>
    <row r="285" spans="1:7" ht="26.4" x14ac:dyDescent="0.3">
      <c r="A285" s="15" t="s">
        <v>1609</v>
      </c>
      <c r="B285" s="46" t="s">
        <v>351</v>
      </c>
      <c r="C285" s="322" t="s">
        <v>1258</v>
      </c>
      <c r="D285" s="18">
        <v>1</v>
      </c>
      <c r="E285" s="19" t="s">
        <v>28</v>
      </c>
      <c r="F285" s="473">
        <v>0</v>
      </c>
      <c r="G285" s="18">
        <f t="shared" si="24"/>
        <v>0</v>
      </c>
    </row>
    <row r="286" spans="1:7" s="43" customFormat="1" ht="13.2" x14ac:dyDescent="0.25">
      <c r="A286" s="38"/>
      <c r="B286" s="46"/>
      <c r="C286" s="40"/>
      <c r="D286" s="41"/>
      <c r="E286" s="42"/>
      <c r="F286" s="41"/>
      <c r="G286" s="18">
        <f t="shared" si="24"/>
        <v>0</v>
      </c>
    </row>
    <row r="287" spans="1:7" ht="30.6" x14ac:dyDescent="0.3">
      <c r="A287" s="15" t="s">
        <v>1362</v>
      </c>
      <c r="B287" s="46" t="s">
        <v>351</v>
      </c>
      <c r="C287" s="40" t="s">
        <v>450</v>
      </c>
      <c r="D287" s="18">
        <v>1</v>
      </c>
      <c r="E287" s="19" t="s">
        <v>28</v>
      </c>
      <c r="F287" s="473">
        <v>0</v>
      </c>
      <c r="G287" s="18">
        <f t="shared" si="24"/>
        <v>0</v>
      </c>
    </row>
    <row r="288" spans="1:7" x14ac:dyDescent="0.3">
      <c r="A288" s="15"/>
      <c r="B288" s="46"/>
      <c r="C288" s="40"/>
      <c r="D288" s="18"/>
      <c r="E288" s="19"/>
      <c r="F288" s="18"/>
      <c r="G288" s="18"/>
    </row>
    <row r="289" spans="1:7" x14ac:dyDescent="0.3">
      <c r="A289" s="15" t="s">
        <v>1363</v>
      </c>
      <c r="B289" s="46" t="s">
        <v>351</v>
      </c>
      <c r="C289" s="40" t="s">
        <v>1364</v>
      </c>
      <c r="D289" s="18">
        <v>20</v>
      </c>
      <c r="E289" s="19" t="s">
        <v>124</v>
      </c>
      <c r="F289" s="18">
        <v>65</v>
      </c>
      <c r="G289" s="18">
        <f t="shared" ref="G289:G294" si="25">ROUND(D289*F289,2)</f>
        <v>1300</v>
      </c>
    </row>
    <row r="290" spans="1:7" x14ac:dyDescent="0.3">
      <c r="A290" s="15" t="s">
        <v>1365</v>
      </c>
      <c r="B290" s="46" t="s">
        <v>351</v>
      </c>
      <c r="C290" s="40" t="s">
        <v>1366</v>
      </c>
      <c r="D290" s="18">
        <v>15</v>
      </c>
      <c r="E290" s="19" t="s">
        <v>124</v>
      </c>
      <c r="F290" s="18">
        <v>65</v>
      </c>
      <c r="G290" s="18">
        <f t="shared" si="25"/>
        <v>975</v>
      </c>
    </row>
    <row r="291" spans="1:7" x14ac:dyDescent="0.3">
      <c r="A291" s="15" t="s">
        <v>1367</v>
      </c>
      <c r="B291" s="46" t="s">
        <v>351</v>
      </c>
      <c r="C291" s="40" t="s">
        <v>1368</v>
      </c>
      <c r="D291" s="18">
        <v>10</v>
      </c>
      <c r="E291" s="19" t="s">
        <v>124</v>
      </c>
      <c r="F291" s="18">
        <v>65</v>
      </c>
      <c r="G291" s="18">
        <f t="shared" si="25"/>
        <v>650</v>
      </c>
    </row>
    <row r="292" spans="1:7" x14ac:dyDescent="0.3">
      <c r="A292" s="15" t="s">
        <v>1369</v>
      </c>
      <c r="B292" s="46" t="s">
        <v>351</v>
      </c>
      <c r="C292" s="40" t="s">
        <v>1370</v>
      </c>
      <c r="D292" s="18">
        <v>10</v>
      </c>
      <c r="E292" s="19" t="s">
        <v>124</v>
      </c>
      <c r="F292" s="18">
        <v>65</v>
      </c>
      <c r="G292" s="18">
        <f t="shared" si="25"/>
        <v>650</v>
      </c>
    </row>
    <row r="293" spans="1:7" x14ac:dyDescent="0.3">
      <c r="A293" s="15" t="s">
        <v>1371</v>
      </c>
      <c r="B293" s="46" t="s">
        <v>351</v>
      </c>
      <c r="C293" s="40" t="s">
        <v>1372</v>
      </c>
      <c r="D293" s="18">
        <v>10</v>
      </c>
      <c r="E293" s="19" t="s">
        <v>124</v>
      </c>
      <c r="F293" s="18">
        <v>65</v>
      </c>
      <c r="G293" s="18">
        <f t="shared" si="25"/>
        <v>650</v>
      </c>
    </row>
    <row r="294" spans="1:7" x14ac:dyDescent="0.3">
      <c r="A294" s="15" t="s">
        <v>1373</v>
      </c>
      <c r="B294" s="46" t="s">
        <v>351</v>
      </c>
      <c r="C294" s="40" t="s">
        <v>1374</v>
      </c>
      <c r="D294" s="18">
        <v>20</v>
      </c>
      <c r="E294" s="19" t="s">
        <v>124</v>
      </c>
      <c r="F294" s="18">
        <v>65</v>
      </c>
      <c r="G294" s="18">
        <f t="shared" si="25"/>
        <v>1300</v>
      </c>
    </row>
    <row r="295" spans="1:7" x14ac:dyDescent="0.3">
      <c r="A295" s="15"/>
      <c r="B295" s="46"/>
      <c r="C295" s="40"/>
      <c r="D295" s="18"/>
      <c r="E295" s="19"/>
      <c r="F295" s="18"/>
      <c r="G295" s="18"/>
    </row>
    <row r="296" spans="1:7" x14ac:dyDescent="0.3">
      <c r="A296" s="15"/>
      <c r="B296" s="46"/>
      <c r="C296" s="40"/>
      <c r="D296" s="18"/>
      <c r="E296" s="19"/>
      <c r="F296" s="18"/>
      <c r="G296" s="18"/>
    </row>
    <row r="297" spans="1:7" x14ac:dyDescent="0.3">
      <c r="A297" s="15"/>
      <c r="B297" s="46"/>
      <c r="C297" s="40"/>
      <c r="D297" s="18"/>
      <c r="E297" s="19"/>
      <c r="F297" s="18"/>
      <c r="G297" s="18"/>
    </row>
    <row r="298" spans="1:7" ht="26.4" x14ac:dyDescent="0.3">
      <c r="A298" s="15"/>
      <c r="B298" s="16"/>
      <c r="C298" s="23" t="s">
        <v>129</v>
      </c>
      <c r="D298" s="41"/>
      <c r="E298" s="19"/>
      <c r="F298" s="18"/>
      <c r="G298" s="18">
        <f>SUM(G279:G297)</f>
        <v>22425</v>
      </c>
    </row>
    <row r="299" spans="1:7" x14ac:dyDescent="0.3">
      <c r="A299" s="24"/>
      <c r="B299" s="25"/>
      <c r="C299" s="26" t="s">
        <v>130</v>
      </c>
      <c r="D299" s="28"/>
      <c r="E299" s="28"/>
      <c r="F299" s="27"/>
      <c r="G299" s="29">
        <f>SUM(G276,G298)</f>
        <v>22425</v>
      </c>
    </row>
    <row r="300" spans="1:7" x14ac:dyDescent="0.3">
      <c r="A300" s="24"/>
      <c r="B300" s="25"/>
      <c r="C300" s="26" t="s">
        <v>131</v>
      </c>
      <c r="D300" s="31"/>
      <c r="E300" s="32"/>
      <c r="F300" s="31"/>
      <c r="G300" s="33">
        <f>SUM(G38,G96,G117,G156,G253,G299)</f>
        <v>22425</v>
      </c>
    </row>
  </sheetData>
  <sheetProtection algorithmName="SHA-512" hashValue="NkD2+Ah/S2K3zX2jHf3uFRD3KDQeMIRpCJ+wlBuQJ+Pfl6ryb3TTCMKS5lUe357FzuIIX+cabilChE9W8cUyog==" saltValue="Fd0qBii93Rgdc7g0gCNFAw==" spinCount="100000" sheet="1" objects="1" scenarios="1"/>
  <autoFilter ref="D7:D299" xr:uid="{00000000-0009-0000-0000-000002000000}"/>
  <mergeCells count="2">
    <mergeCell ref="B3:F3"/>
    <mergeCell ref="B5:F5"/>
  </mergeCells>
  <pageMargins left="0.98425196850393704" right="0.39370078740157483" top="1.299212598425197" bottom="0.98425196850393704" header="0.51181102362204722" footer="0.31496062992125984"/>
  <pageSetup paperSize="9" fitToHeight="0" orientation="portrait" r:id="rId1"/>
  <headerFooter scaleWithDoc="0">
    <oddHeader>&amp;L&amp;"Arial,Poševno"&amp;9IKB,d.o.o.
&amp;R&amp;"Arial,Poševno"&amp;9št. projekta: 01-24</oddHeader>
    <oddFooter>&amp;L&amp;"Arial,Poševno"&amp;9Most čez Kamniško bistrico (LJ0084) na cesti R2-447/0293 v km 3,370&amp;R&amp;"Arial,Poševno"&amp;9       &amp;P/&amp;N</oddFooter>
  </headerFooter>
  <rowBreaks count="3" manualBreakCount="3">
    <brk id="27" max="6" man="1"/>
    <brk id="74" max="6" man="1"/>
    <brk id="9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68A87-C782-4E83-9DA1-9F72C5C92099}">
  <sheetPr>
    <tabColor theme="9" tint="0.59999389629810485"/>
  </sheetPr>
  <dimension ref="A1:F29"/>
  <sheetViews>
    <sheetView view="pageBreakPreview" topLeftCell="A16" zoomScale="115" zoomScaleNormal="100" zoomScaleSheetLayoutView="115" workbookViewId="0">
      <selection activeCell="K17" sqref="K17"/>
    </sheetView>
  </sheetViews>
  <sheetFormatPr defaultRowHeight="13.2" x14ac:dyDescent="0.25"/>
  <cols>
    <col min="1" max="1" width="11.109375" style="48" customWidth="1"/>
    <col min="2" max="2" width="59" style="48" customWidth="1"/>
    <col min="3" max="3" width="8.44140625" style="48" bestFit="1" customWidth="1"/>
    <col min="4" max="4" width="7.6640625" style="48" customWidth="1"/>
    <col min="5" max="256" width="9.109375" style="48"/>
    <col min="257" max="257" width="11.109375" style="48" customWidth="1"/>
    <col min="258" max="258" width="64.6640625" style="48" customWidth="1"/>
    <col min="259" max="259" width="8.44140625" style="48" bestFit="1" customWidth="1"/>
    <col min="260" max="260" width="7.6640625" style="48" customWidth="1"/>
    <col min="261" max="512" width="9.109375" style="48"/>
    <col min="513" max="513" width="11.109375" style="48" customWidth="1"/>
    <col min="514" max="514" width="64.6640625" style="48" customWidth="1"/>
    <col min="515" max="515" width="8.44140625" style="48" bestFit="1" customWidth="1"/>
    <col min="516" max="516" width="7.6640625" style="48" customWidth="1"/>
    <col min="517" max="768" width="9.109375" style="48"/>
    <col min="769" max="769" width="11.109375" style="48" customWidth="1"/>
    <col min="770" max="770" width="64.6640625" style="48" customWidth="1"/>
    <col min="771" max="771" width="8.44140625" style="48" bestFit="1" customWidth="1"/>
    <col min="772" max="772" width="7.6640625" style="48" customWidth="1"/>
    <col min="773" max="1024" width="9.109375" style="48"/>
    <col min="1025" max="1025" width="11.109375" style="48" customWidth="1"/>
    <col min="1026" max="1026" width="64.6640625" style="48" customWidth="1"/>
    <col min="1027" max="1027" width="8.44140625" style="48" bestFit="1" customWidth="1"/>
    <col min="1028" max="1028" width="7.6640625" style="48" customWidth="1"/>
    <col min="1029" max="1280" width="9.109375" style="48"/>
    <col min="1281" max="1281" width="11.109375" style="48" customWidth="1"/>
    <col min="1282" max="1282" width="64.6640625" style="48" customWidth="1"/>
    <col min="1283" max="1283" width="8.44140625" style="48" bestFit="1" customWidth="1"/>
    <col min="1284" max="1284" width="7.6640625" style="48" customWidth="1"/>
    <col min="1285" max="1536" width="9.109375" style="48"/>
    <col min="1537" max="1537" width="11.109375" style="48" customWidth="1"/>
    <col min="1538" max="1538" width="64.6640625" style="48" customWidth="1"/>
    <col min="1539" max="1539" width="8.44140625" style="48" bestFit="1" customWidth="1"/>
    <col min="1540" max="1540" width="7.6640625" style="48" customWidth="1"/>
    <col min="1541" max="1792" width="9.109375" style="48"/>
    <col min="1793" max="1793" width="11.109375" style="48" customWidth="1"/>
    <col min="1794" max="1794" width="64.6640625" style="48" customWidth="1"/>
    <col min="1795" max="1795" width="8.44140625" style="48" bestFit="1" customWidth="1"/>
    <col min="1796" max="1796" width="7.6640625" style="48" customWidth="1"/>
    <col min="1797" max="2048" width="9.109375" style="48"/>
    <col min="2049" max="2049" width="11.109375" style="48" customWidth="1"/>
    <col min="2050" max="2050" width="64.6640625" style="48" customWidth="1"/>
    <col min="2051" max="2051" width="8.44140625" style="48" bestFit="1" customWidth="1"/>
    <col min="2052" max="2052" width="7.6640625" style="48" customWidth="1"/>
    <col min="2053" max="2304" width="9.109375" style="48"/>
    <col min="2305" max="2305" width="11.109375" style="48" customWidth="1"/>
    <col min="2306" max="2306" width="64.6640625" style="48" customWidth="1"/>
    <col min="2307" max="2307" width="8.44140625" style="48" bestFit="1" customWidth="1"/>
    <col min="2308" max="2308" width="7.6640625" style="48" customWidth="1"/>
    <col min="2309" max="2560" width="9.109375" style="48"/>
    <col min="2561" max="2561" width="11.109375" style="48" customWidth="1"/>
    <col min="2562" max="2562" width="64.6640625" style="48" customWidth="1"/>
    <col min="2563" max="2563" width="8.44140625" style="48" bestFit="1" customWidth="1"/>
    <col min="2564" max="2564" width="7.6640625" style="48" customWidth="1"/>
    <col min="2565" max="2816" width="9.109375" style="48"/>
    <col min="2817" max="2817" width="11.109375" style="48" customWidth="1"/>
    <col min="2818" max="2818" width="64.6640625" style="48" customWidth="1"/>
    <col min="2819" max="2819" width="8.44140625" style="48" bestFit="1" customWidth="1"/>
    <col min="2820" max="2820" width="7.6640625" style="48" customWidth="1"/>
    <col min="2821" max="3072" width="9.109375" style="48"/>
    <col min="3073" max="3073" width="11.109375" style="48" customWidth="1"/>
    <col min="3074" max="3074" width="64.6640625" style="48" customWidth="1"/>
    <col min="3075" max="3075" width="8.44140625" style="48" bestFit="1" customWidth="1"/>
    <col min="3076" max="3076" width="7.6640625" style="48" customWidth="1"/>
    <col min="3077" max="3328" width="9.109375" style="48"/>
    <col min="3329" max="3329" width="11.109375" style="48" customWidth="1"/>
    <col min="3330" max="3330" width="64.6640625" style="48" customWidth="1"/>
    <col min="3331" max="3331" width="8.44140625" style="48" bestFit="1" customWidth="1"/>
    <col min="3332" max="3332" width="7.6640625" style="48" customWidth="1"/>
    <col min="3333" max="3584" width="9.109375" style="48"/>
    <col min="3585" max="3585" width="11.109375" style="48" customWidth="1"/>
    <col min="3586" max="3586" width="64.6640625" style="48" customWidth="1"/>
    <col min="3587" max="3587" width="8.44140625" style="48" bestFit="1" customWidth="1"/>
    <col min="3588" max="3588" width="7.6640625" style="48" customWidth="1"/>
    <col min="3589" max="3840" width="9.109375" style="48"/>
    <col min="3841" max="3841" width="11.109375" style="48" customWidth="1"/>
    <col min="3842" max="3842" width="64.6640625" style="48" customWidth="1"/>
    <col min="3843" max="3843" width="8.44140625" style="48" bestFit="1" customWidth="1"/>
    <col min="3844" max="3844" width="7.6640625" style="48" customWidth="1"/>
    <col min="3845" max="4096" width="9.109375" style="48"/>
    <col min="4097" max="4097" width="11.109375" style="48" customWidth="1"/>
    <col min="4098" max="4098" width="64.6640625" style="48" customWidth="1"/>
    <col min="4099" max="4099" width="8.44140625" style="48" bestFit="1" customWidth="1"/>
    <col min="4100" max="4100" width="7.6640625" style="48" customWidth="1"/>
    <col min="4101" max="4352" width="9.109375" style="48"/>
    <col min="4353" max="4353" width="11.109375" style="48" customWidth="1"/>
    <col min="4354" max="4354" width="64.6640625" style="48" customWidth="1"/>
    <col min="4355" max="4355" width="8.44140625" style="48" bestFit="1" customWidth="1"/>
    <col min="4356" max="4356" width="7.6640625" style="48" customWidth="1"/>
    <col min="4357" max="4608" width="9.109375" style="48"/>
    <col min="4609" max="4609" width="11.109375" style="48" customWidth="1"/>
    <col min="4610" max="4610" width="64.6640625" style="48" customWidth="1"/>
    <col min="4611" max="4611" width="8.44140625" style="48" bestFit="1" customWidth="1"/>
    <col min="4612" max="4612" width="7.6640625" style="48" customWidth="1"/>
    <col min="4613" max="4864" width="9.109375" style="48"/>
    <col min="4865" max="4865" width="11.109375" style="48" customWidth="1"/>
    <col min="4866" max="4866" width="64.6640625" style="48" customWidth="1"/>
    <col min="4867" max="4867" width="8.44140625" style="48" bestFit="1" customWidth="1"/>
    <col min="4868" max="4868" width="7.6640625" style="48" customWidth="1"/>
    <col min="4869" max="5120" width="9.109375" style="48"/>
    <col min="5121" max="5121" width="11.109375" style="48" customWidth="1"/>
    <col min="5122" max="5122" width="64.6640625" style="48" customWidth="1"/>
    <col min="5123" max="5123" width="8.44140625" style="48" bestFit="1" customWidth="1"/>
    <col min="5124" max="5124" width="7.6640625" style="48" customWidth="1"/>
    <col min="5125" max="5376" width="9.109375" style="48"/>
    <col min="5377" max="5377" width="11.109375" style="48" customWidth="1"/>
    <col min="5378" max="5378" width="64.6640625" style="48" customWidth="1"/>
    <col min="5379" max="5379" width="8.44140625" style="48" bestFit="1" customWidth="1"/>
    <col min="5380" max="5380" width="7.6640625" style="48" customWidth="1"/>
    <col min="5381" max="5632" width="9.109375" style="48"/>
    <col min="5633" max="5633" width="11.109375" style="48" customWidth="1"/>
    <col min="5634" max="5634" width="64.6640625" style="48" customWidth="1"/>
    <col min="5635" max="5635" width="8.44140625" style="48" bestFit="1" customWidth="1"/>
    <col min="5636" max="5636" width="7.6640625" style="48" customWidth="1"/>
    <col min="5637" max="5888" width="9.109375" style="48"/>
    <col min="5889" max="5889" width="11.109375" style="48" customWidth="1"/>
    <col min="5890" max="5890" width="64.6640625" style="48" customWidth="1"/>
    <col min="5891" max="5891" width="8.44140625" style="48" bestFit="1" customWidth="1"/>
    <col min="5892" max="5892" width="7.6640625" style="48" customWidth="1"/>
    <col min="5893" max="6144" width="9.109375" style="48"/>
    <col min="6145" max="6145" width="11.109375" style="48" customWidth="1"/>
    <col min="6146" max="6146" width="64.6640625" style="48" customWidth="1"/>
    <col min="6147" max="6147" width="8.44140625" style="48" bestFit="1" customWidth="1"/>
    <col min="6148" max="6148" width="7.6640625" style="48" customWidth="1"/>
    <col min="6149" max="6400" width="9.109375" style="48"/>
    <col min="6401" max="6401" width="11.109375" style="48" customWidth="1"/>
    <col min="6402" max="6402" width="64.6640625" style="48" customWidth="1"/>
    <col min="6403" max="6403" width="8.44140625" style="48" bestFit="1" customWidth="1"/>
    <col min="6404" max="6404" width="7.6640625" style="48" customWidth="1"/>
    <col min="6405" max="6656" width="9.109375" style="48"/>
    <col min="6657" max="6657" width="11.109375" style="48" customWidth="1"/>
    <col min="6658" max="6658" width="64.6640625" style="48" customWidth="1"/>
    <col min="6659" max="6659" width="8.44140625" style="48" bestFit="1" customWidth="1"/>
    <col min="6660" max="6660" width="7.6640625" style="48" customWidth="1"/>
    <col min="6661" max="6912" width="9.109375" style="48"/>
    <col min="6913" max="6913" width="11.109375" style="48" customWidth="1"/>
    <col min="6914" max="6914" width="64.6640625" style="48" customWidth="1"/>
    <col min="6915" max="6915" width="8.44140625" style="48" bestFit="1" customWidth="1"/>
    <col min="6916" max="6916" width="7.6640625" style="48" customWidth="1"/>
    <col min="6917" max="7168" width="9.109375" style="48"/>
    <col min="7169" max="7169" width="11.109375" style="48" customWidth="1"/>
    <col min="7170" max="7170" width="64.6640625" style="48" customWidth="1"/>
    <col min="7171" max="7171" width="8.44140625" style="48" bestFit="1" customWidth="1"/>
    <col min="7172" max="7172" width="7.6640625" style="48" customWidth="1"/>
    <col min="7173" max="7424" width="9.109375" style="48"/>
    <col min="7425" max="7425" width="11.109375" style="48" customWidth="1"/>
    <col min="7426" max="7426" width="64.6640625" style="48" customWidth="1"/>
    <col min="7427" max="7427" width="8.44140625" style="48" bestFit="1" customWidth="1"/>
    <col min="7428" max="7428" width="7.6640625" style="48" customWidth="1"/>
    <col min="7429" max="7680" width="9.109375" style="48"/>
    <col min="7681" max="7681" width="11.109375" style="48" customWidth="1"/>
    <col min="7682" max="7682" width="64.6640625" style="48" customWidth="1"/>
    <col min="7683" max="7683" width="8.44140625" style="48" bestFit="1" customWidth="1"/>
    <col min="7684" max="7684" width="7.6640625" style="48" customWidth="1"/>
    <col min="7685" max="7936" width="9.109375" style="48"/>
    <col min="7937" max="7937" width="11.109375" style="48" customWidth="1"/>
    <col min="7938" max="7938" width="64.6640625" style="48" customWidth="1"/>
    <col min="7939" max="7939" width="8.44140625" style="48" bestFit="1" customWidth="1"/>
    <col min="7940" max="7940" width="7.6640625" style="48" customWidth="1"/>
    <col min="7941" max="8192" width="9.109375" style="48"/>
    <col min="8193" max="8193" width="11.109375" style="48" customWidth="1"/>
    <col min="8194" max="8194" width="64.6640625" style="48" customWidth="1"/>
    <col min="8195" max="8195" width="8.44140625" style="48" bestFit="1" customWidth="1"/>
    <col min="8196" max="8196" width="7.6640625" style="48" customWidth="1"/>
    <col min="8197" max="8448" width="9.109375" style="48"/>
    <col min="8449" max="8449" width="11.109375" style="48" customWidth="1"/>
    <col min="8450" max="8450" width="64.6640625" style="48" customWidth="1"/>
    <col min="8451" max="8451" width="8.44140625" style="48" bestFit="1" customWidth="1"/>
    <col min="8452" max="8452" width="7.6640625" style="48" customWidth="1"/>
    <col min="8453" max="8704" width="9.109375" style="48"/>
    <col min="8705" max="8705" width="11.109375" style="48" customWidth="1"/>
    <col min="8706" max="8706" width="64.6640625" style="48" customWidth="1"/>
    <col min="8707" max="8707" width="8.44140625" style="48" bestFit="1" customWidth="1"/>
    <col min="8708" max="8708" width="7.6640625" style="48" customWidth="1"/>
    <col min="8709" max="8960" width="9.109375" style="48"/>
    <col min="8961" max="8961" width="11.109375" style="48" customWidth="1"/>
    <col min="8962" max="8962" width="64.6640625" style="48" customWidth="1"/>
    <col min="8963" max="8963" width="8.44140625" style="48" bestFit="1" customWidth="1"/>
    <col min="8964" max="8964" width="7.6640625" style="48" customWidth="1"/>
    <col min="8965" max="9216" width="9.109375" style="48"/>
    <col min="9217" max="9217" width="11.109375" style="48" customWidth="1"/>
    <col min="9218" max="9218" width="64.6640625" style="48" customWidth="1"/>
    <col min="9219" max="9219" width="8.44140625" style="48" bestFit="1" customWidth="1"/>
    <col min="9220" max="9220" width="7.6640625" style="48" customWidth="1"/>
    <col min="9221" max="9472" width="9.109375" style="48"/>
    <col min="9473" max="9473" width="11.109375" style="48" customWidth="1"/>
    <col min="9474" max="9474" width="64.6640625" style="48" customWidth="1"/>
    <col min="9475" max="9475" width="8.44140625" style="48" bestFit="1" customWidth="1"/>
    <col min="9476" max="9476" width="7.6640625" style="48" customWidth="1"/>
    <col min="9477" max="9728" width="9.109375" style="48"/>
    <col min="9729" max="9729" width="11.109375" style="48" customWidth="1"/>
    <col min="9730" max="9730" width="64.6640625" style="48" customWidth="1"/>
    <col min="9731" max="9731" width="8.44140625" style="48" bestFit="1" customWidth="1"/>
    <col min="9732" max="9732" width="7.6640625" style="48" customWidth="1"/>
    <col min="9733" max="9984" width="9.109375" style="48"/>
    <col min="9985" max="9985" width="11.109375" style="48" customWidth="1"/>
    <col min="9986" max="9986" width="64.6640625" style="48" customWidth="1"/>
    <col min="9987" max="9987" width="8.44140625" style="48" bestFit="1" customWidth="1"/>
    <col min="9988" max="9988" width="7.6640625" style="48" customWidth="1"/>
    <col min="9989" max="10240" width="9.109375" style="48"/>
    <col min="10241" max="10241" width="11.109375" style="48" customWidth="1"/>
    <col min="10242" max="10242" width="64.6640625" style="48" customWidth="1"/>
    <col min="10243" max="10243" width="8.44140625" style="48" bestFit="1" customWidth="1"/>
    <col min="10244" max="10244" width="7.6640625" style="48" customWidth="1"/>
    <col min="10245" max="10496" width="9.109375" style="48"/>
    <col min="10497" max="10497" width="11.109375" style="48" customWidth="1"/>
    <col min="10498" max="10498" width="64.6640625" style="48" customWidth="1"/>
    <col min="10499" max="10499" width="8.44140625" style="48" bestFit="1" customWidth="1"/>
    <col min="10500" max="10500" width="7.6640625" style="48" customWidth="1"/>
    <col min="10501" max="10752" width="9.109375" style="48"/>
    <col min="10753" max="10753" width="11.109375" style="48" customWidth="1"/>
    <col min="10754" max="10754" width="64.6640625" style="48" customWidth="1"/>
    <col min="10755" max="10755" width="8.44140625" style="48" bestFit="1" customWidth="1"/>
    <col min="10756" max="10756" width="7.6640625" style="48" customWidth="1"/>
    <col min="10757" max="11008" width="9.109375" style="48"/>
    <col min="11009" max="11009" width="11.109375" style="48" customWidth="1"/>
    <col min="11010" max="11010" width="64.6640625" style="48" customWidth="1"/>
    <col min="11011" max="11011" width="8.44140625" style="48" bestFit="1" customWidth="1"/>
    <col min="11012" max="11012" width="7.6640625" style="48" customWidth="1"/>
    <col min="11013" max="11264" width="9.109375" style="48"/>
    <col min="11265" max="11265" width="11.109375" style="48" customWidth="1"/>
    <col min="11266" max="11266" width="64.6640625" style="48" customWidth="1"/>
    <col min="11267" max="11267" width="8.44140625" style="48" bestFit="1" customWidth="1"/>
    <col min="11268" max="11268" width="7.6640625" style="48" customWidth="1"/>
    <col min="11269" max="11520" width="9.109375" style="48"/>
    <col min="11521" max="11521" width="11.109375" style="48" customWidth="1"/>
    <col min="11522" max="11522" width="64.6640625" style="48" customWidth="1"/>
    <col min="11523" max="11523" width="8.44140625" style="48" bestFit="1" customWidth="1"/>
    <col min="11524" max="11524" width="7.6640625" style="48" customWidth="1"/>
    <col min="11525" max="11776" width="9.109375" style="48"/>
    <col min="11777" max="11777" width="11.109375" style="48" customWidth="1"/>
    <col min="11778" max="11778" width="64.6640625" style="48" customWidth="1"/>
    <col min="11779" max="11779" width="8.44140625" style="48" bestFit="1" customWidth="1"/>
    <col min="11780" max="11780" width="7.6640625" style="48" customWidth="1"/>
    <col min="11781" max="12032" width="9.109375" style="48"/>
    <col min="12033" max="12033" width="11.109375" style="48" customWidth="1"/>
    <col min="12034" max="12034" width="64.6640625" style="48" customWidth="1"/>
    <col min="12035" max="12035" width="8.44140625" style="48" bestFit="1" customWidth="1"/>
    <col min="12036" max="12036" width="7.6640625" style="48" customWidth="1"/>
    <col min="12037" max="12288" width="9.109375" style="48"/>
    <col min="12289" max="12289" width="11.109375" style="48" customWidth="1"/>
    <col min="12290" max="12290" width="64.6640625" style="48" customWidth="1"/>
    <col min="12291" max="12291" width="8.44140625" style="48" bestFit="1" customWidth="1"/>
    <col min="12292" max="12292" width="7.6640625" style="48" customWidth="1"/>
    <col min="12293" max="12544" width="9.109375" style="48"/>
    <col min="12545" max="12545" width="11.109375" style="48" customWidth="1"/>
    <col min="12546" max="12546" width="64.6640625" style="48" customWidth="1"/>
    <col min="12547" max="12547" width="8.44140625" style="48" bestFit="1" customWidth="1"/>
    <col min="12548" max="12548" width="7.6640625" style="48" customWidth="1"/>
    <col min="12549" max="12800" width="9.109375" style="48"/>
    <col min="12801" max="12801" width="11.109375" style="48" customWidth="1"/>
    <col min="12802" max="12802" width="64.6640625" style="48" customWidth="1"/>
    <col min="12803" max="12803" width="8.44140625" style="48" bestFit="1" customWidth="1"/>
    <col min="12804" max="12804" width="7.6640625" style="48" customWidth="1"/>
    <col min="12805" max="13056" width="9.109375" style="48"/>
    <col min="13057" max="13057" width="11.109375" style="48" customWidth="1"/>
    <col min="13058" max="13058" width="64.6640625" style="48" customWidth="1"/>
    <col min="13059" max="13059" width="8.44140625" style="48" bestFit="1" customWidth="1"/>
    <col min="13060" max="13060" width="7.6640625" style="48" customWidth="1"/>
    <col min="13061" max="13312" width="9.109375" style="48"/>
    <col min="13313" max="13313" width="11.109375" style="48" customWidth="1"/>
    <col min="13314" max="13314" width="64.6640625" style="48" customWidth="1"/>
    <col min="13315" max="13315" width="8.44140625" style="48" bestFit="1" customWidth="1"/>
    <col min="13316" max="13316" width="7.6640625" style="48" customWidth="1"/>
    <col min="13317" max="13568" width="9.109375" style="48"/>
    <col min="13569" max="13569" width="11.109375" style="48" customWidth="1"/>
    <col min="13570" max="13570" width="64.6640625" style="48" customWidth="1"/>
    <col min="13571" max="13571" width="8.44140625" style="48" bestFit="1" customWidth="1"/>
    <col min="13572" max="13572" width="7.6640625" style="48" customWidth="1"/>
    <col min="13573" max="13824" width="9.109375" style="48"/>
    <col min="13825" max="13825" width="11.109375" style="48" customWidth="1"/>
    <col min="13826" max="13826" width="64.6640625" style="48" customWidth="1"/>
    <col min="13827" max="13827" width="8.44140625" style="48" bestFit="1" customWidth="1"/>
    <col min="13828" max="13828" width="7.6640625" style="48" customWidth="1"/>
    <col min="13829" max="14080" width="9.109375" style="48"/>
    <col min="14081" max="14081" width="11.109375" style="48" customWidth="1"/>
    <col min="14082" max="14082" width="64.6640625" style="48" customWidth="1"/>
    <col min="14083" max="14083" width="8.44140625" style="48" bestFit="1" customWidth="1"/>
    <col min="14084" max="14084" width="7.6640625" style="48" customWidth="1"/>
    <col min="14085" max="14336" width="9.109375" style="48"/>
    <col min="14337" max="14337" width="11.109375" style="48" customWidth="1"/>
    <col min="14338" max="14338" width="64.6640625" style="48" customWidth="1"/>
    <col min="14339" max="14339" width="8.44140625" style="48" bestFit="1" customWidth="1"/>
    <col min="14340" max="14340" width="7.6640625" style="48" customWidth="1"/>
    <col min="14341" max="14592" width="9.109375" style="48"/>
    <col min="14593" max="14593" width="11.109375" style="48" customWidth="1"/>
    <col min="14594" max="14594" width="64.6640625" style="48" customWidth="1"/>
    <col min="14595" max="14595" width="8.44140625" style="48" bestFit="1" customWidth="1"/>
    <col min="14596" max="14596" width="7.6640625" style="48" customWidth="1"/>
    <col min="14597" max="14848" width="9.109375" style="48"/>
    <col min="14849" max="14849" width="11.109375" style="48" customWidth="1"/>
    <col min="14850" max="14850" width="64.6640625" style="48" customWidth="1"/>
    <col min="14851" max="14851" width="8.44140625" style="48" bestFit="1" customWidth="1"/>
    <col min="14852" max="14852" width="7.6640625" style="48" customWidth="1"/>
    <col min="14853" max="15104" width="9.109375" style="48"/>
    <col min="15105" max="15105" width="11.109375" style="48" customWidth="1"/>
    <col min="15106" max="15106" width="64.6640625" style="48" customWidth="1"/>
    <col min="15107" max="15107" width="8.44140625" style="48" bestFit="1" customWidth="1"/>
    <col min="15108" max="15108" width="7.6640625" style="48" customWidth="1"/>
    <col min="15109" max="15360" width="9.109375" style="48"/>
    <col min="15361" max="15361" width="11.109375" style="48" customWidth="1"/>
    <col min="15362" max="15362" width="64.6640625" style="48" customWidth="1"/>
    <col min="15363" max="15363" width="8.44140625" style="48" bestFit="1" customWidth="1"/>
    <col min="15364" max="15364" width="7.6640625" style="48" customWidth="1"/>
    <col min="15365" max="15616" width="9.109375" style="48"/>
    <col min="15617" max="15617" width="11.109375" style="48" customWidth="1"/>
    <col min="15618" max="15618" width="64.6640625" style="48" customWidth="1"/>
    <col min="15619" max="15619" width="8.44140625" style="48" bestFit="1" customWidth="1"/>
    <col min="15620" max="15620" width="7.6640625" style="48" customWidth="1"/>
    <col min="15621" max="15872" width="9.109375" style="48"/>
    <col min="15873" max="15873" width="11.109375" style="48" customWidth="1"/>
    <col min="15874" max="15874" width="64.6640625" style="48" customWidth="1"/>
    <col min="15875" max="15875" width="8.44140625" style="48" bestFit="1" customWidth="1"/>
    <col min="15876" max="15876" width="7.6640625" style="48" customWidth="1"/>
    <col min="15877" max="16128" width="9.109375" style="48"/>
    <col min="16129" max="16129" width="11.109375" style="48" customWidth="1"/>
    <col min="16130" max="16130" width="64.6640625" style="48" customWidth="1"/>
    <col min="16131" max="16131" width="8.44140625" style="48" bestFit="1" customWidth="1"/>
    <col min="16132" max="16132" width="7.6640625" style="48" customWidth="1"/>
    <col min="16133" max="16384" width="9.109375" style="48"/>
  </cols>
  <sheetData>
    <row r="1" spans="1:6" customFormat="1" ht="17.399999999999999" x14ac:dyDescent="0.3">
      <c r="A1" s="2" t="s">
        <v>0</v>
      </c>
      <c r="B1" s="4"/>
      <c r="C1" s="4"/>
      <c r="D1" s="4"/>
      <c r="E1" s="4"/>
      <c r="F1" s="4"/>
    </row>
    <row r="2" spans="1:6" customFormat="1" ht="17.399999999999999" x14ac:dyDescent="0.3">
      <c r="A2" s="2"/>
      <c r="B2" s="4"/>
      <c r="C2" s="4"/>
      <c r="D2" s="4"/>
      <c r="E2" s="4"/>
      <c r="F2" s="4"/>
    </row>
    <row r="3" spans="1:6" customFormat="1" ht="24.75" customHeight="1" x14ac:dyDescent="0.3">
      <c r="A3" s="53" t="s">
        <v>405</v>
      </c>
      <c r="B3" s="437" t="s">
        <v>227</v>
      </c>
      <c r="C3" s="449"/>
      <c r="D3" s="449"/>
      <c r="E3" s="449"/>
      <c r="F3" s="449"/>
    </row>
    <row r="4" spans="1:6" customFormat="1" ht="24.75" customHeight="1" x14ac:dyDescent="0.3">
      <c r="A4" s="53" t="s">
        <v>406</v>
      </c>
      <c r="B4" s="37" t="s">
        <v>407</v>
      </c>
      <c r="C4" s="37"/>
      <c r="D4" s="37"/>
      <c r="E4" s="37"/>
      <c r="F4" s="37"/>
    </row>
    <row r="5" spans="1:6" customFormat="1" ht="24.75" customHeight="1" x14ac:dyDescent="0.3">
      <c r="A5" s="53" t="s">
        <v>408</v>
      </c>
      <c r="B5" s="437" t="s">
        <v>417</v>
      </c>
      <c r="C5" s="437"/>
      <c r="D5" s="437"/>
      <c r="E5" s="437"/>
      <c r="F5" s="437"/>
    </row>
    <row r="6" spans="1:6" ht="15.6" x14ac:dyDescent="0.25">
      <c r="A6" s="49"/>
      <c r="B6" s="50"/>
    </row>
    <row r="7" spans="1:6" ht="24.9" customHeight="1" x14ac:dyDescent="0.35">
      <c r="A7" s="450" t="s">
        <v>409</v>
      </c>
      <c r="B7" s="450"/>
      <c r="C7" s="450"/>
      <c r="D7" s="450"/>
    </row>
    <row r="8" spans="1:6" ht="24.9" customHeight="1" x14ac:dyDescent="0.25"/>
    <row r="9" spans="1:6" ht="24.9" customHeight="1" x14ac:dyDescent="0.25">
      <c r="A9" s="65" t="s">
        <v>410</v>
      </c>
      <c r="B9" s="66" t="s">
        <v>18</v>
      </c>
      <c r="C9" s="65" t="s">
        <v>19</v>
      </c>
      <c r="D9" s="65" t="s">
        <v>20</v>
      </c>
    </row>
    <row r="10" spans="1:6" ht="24.9" customHeight="1" x14ac:dyDescent="0.25">
      <c r="A10" s="51" t="s">
        <v>1</v>
      </c>
      <c r="B10" s="52" t="s">
        <v>262</v>
      </c>
      <c r="C10" s="51">
        <v>10</v>
      </c>
      <c r="D10" s="51" t="s">
        <v>28</v>
      </c>
    </row>
    <row r="11" spans="1:6" ht="24.9" customHeight="1" x14ac:dyDescent="0.25">
      <c r="A11" s="51" t="s">
        <v>2</v>
      </c>
      <c r="B11" s="52" t="s">
        <v>411</v>
      </c>
      <c r="C11" s="51">
        <v>1</v>
      </c>
      <c r="D11" s="51" t="s">
        <v>28</v>
      </c>
    </row>
    <row r="12" spans="1:6" ht="24.9" customHeight="1" x14ac:dyDescent="0.25">
      <c r="A12" s="51" t="s">
        <v>3</v>
      </c>
      <c r="B12" s="52" t="s">
        <v>1336</v>
      </c>
      <c r="C12" s="51">
        <v>10</v>
      </c>
      <c r="D12" s="51" t="s">
        <v>28</v>
      </c>
    </row>
    <row r="13" spans="1:6" x14ac:dyDescent="0.25">
      <c r="A13" s="51"/>
      <c r="B13" s="52" t="s">
        <v>1375</v>
      </c>
      <c r="C13" s="51"/>
      <c r="D13" s="51"/>
    </row>
    <row r="14" spans="1:6" ht="21" x14ac:dyDescent="0.25">
      <c r="A14" s="51" t="s">
        <v>1376</v>
      </c>
      <c r="B14" s="52" t="s">
        <v>1338</v>
      </c>
      <c r="C14" s="51">
        <v>11</v>
      </c>
      <c r="D14" s="51" t="s">
        <v>28</v>
      </c>
    </row>
    <row r="15" spans="1:6" ht="31.2" x14ac:dyDescent="0.25">
      <c r="A15" s="51" t="s">
        <v>1377</v>
      </c>
      <c r="B15" s="52" t="s">
        <v>1378</v>
      </c>
      <c r="C15" s="51">
        <v>11</v>
      </c>
      <c r="D15" s="51" t="s">
        <v>28</v>
      </c>
    </row>
    <row r="16" spans="1:6" ht="24.9" customHeight="1" x14ac:dyDescent="0.25">
      <c r="A16" s="51" t="s">
        <v>4</v>
      </c>
      <c r="B16" s="52" t="s">
        <v>1340</v>
      </c>
      <c r="C16" s="51">
        <v>1</v>
      </c>
      <c r="D16" s="51" t="s">
        <v>28</v>
      </c>
    </row>
    <row r="17" spans="1:4" ht="24.9" customHeight="1" x14ac:dyDescent="0.25">
      <c r="A17" s="51" t="s">
        <v>5</v>
      </c>
      <c r="B17" s="52" t="s">
        <v>1341</v>
      </c>
      <c r="C17" s="51">
        <v>9</v>
      </c>
      <c r="D17" s="51" t="s">
        <v>28</v>
      </c>
    </row>
    <row r="18" spans="1:4" ht="24.9" customHeight="1" x14ac:dyDescent="0.25">
      <c r="A18" s="51" t="s">
        <v>133</v>
      </c>
      <c r="B18" s="52" t="s">
        <v>1342</v>
      </c>
      <c r="C18" s="51">
        <v>9</v>
      </c>
      <c r="D18" s="51" t="s">
        <v>28</v>
      </c>
    </row>
    <row r="19" spans="1:4" ht="24.9" customHeight="1" x14ac:dyDescent="0.25">
      <c r="A19" s="51" t="s">
        <v>412</v>
      </c>
      <c r="B19" s="52" t="s">
        <v>251</v>
      </c>
      <c r="C19" s="51">
        <v>29</v>
      </c>
      <c r="D19" s="51" t="s">
        <v>28</v>
      </c>
    </row>
    <row r="20" spans="1:4" ht="24.9" customHeight="1" x14ac:dyDescent="0.25">
      <c r="A20" s="51" t="s">
        <v>1379</v>
      </c>
      <c r="B20" s="52" t="s">
        <v>1380</v>
      </c>
      <c r="C20" s="51">
        <v>11</v>
      </c>
      <c r="D20" s="51" t="s">
        <v>28</v>
      </c>
    </row>
    <row r="21" spans="1:4" ht="24.9" customHeight="1" x14ac:dyDescent="0.25">
      <c r="A21" s="51" t="s">
        <v>427</v>
      </c>
      <c r="B21" s="52" t="s">
        <v>252</v>
      </c>
      <c r="C21" s="51">
        <v>1</v>
      </c>
      <c r="D21" s="51" t="s">
        <v>28</v>
      </c>
    </row>
    <row r="22" spans="1:4" ht="24.9" customHeight="1" x14ac:dyDescent="0.25">
      <c r="A22" s="51" t="s">
        <v>428</v>
      </c>
      <c r="B22" s="52" t="s">
        <v>255</v>
      </c>
      <c r="C22" s="51">
        <v>1</v>
      </c>
      <c r="D22" s="51" t="s">
        <v>28</v>
      </c>
    </row>
    <row r="23" spans="1:4" ht="24.9" customHeight="1" x14ac:dyDescent="0.25">
      <c r="A23" s="51" t="s">
        <v>429</v>
      </c>
      <c r="B23" s="52" t="s">
        <v>1345</v>
      </c>
      <c r="C23" s="51">
        <v>132</v>
      </c>
      <c r="D23" s="51" t="s">
        <v>28</v>
      </c>
    </row>
    <row r="24" spans="1:4" ht="24.9" customHeight="1" x14ac:dyDescent="0.25">
      <c r="A24" s="51" t="s">
        <v>413</v>
      </c>
      <c r="B24" s="52" t="s">
        <v>253</v>
      </c>
      <c r="C24" s="51"/>
      <c r="D24" s="51"/>
    </row>
    <row r="25" spans="1:4" ht="24.9" customHeight="1" x14ac:dyDescent="0.25">
      <c r="A25" s="51" t="s">
        <v>414</v>
      </c>
      <c r="B25" s="52" t="s">
        <v>430</v>
      </c>
      <c r="C25" s="51">
        <v>52.8</v>
      </c>
      <c r="D25" s="51" t="s">
        <v>254</v>
      </c>
    </row>
    <row r="26" spans="1:4" ht="24.9" customHeight="1" x14ac:dyDescent="0.25">
      <c r="A26" s="51" t="s">
        <v>415</v>
      </c>
      <c r="B26" s="52" t="s">
        <v>257</v>
      </c>
      <c r="C26" s="51">
        <v>66</v>
      </c>
      <c r="D26" s="51" t="s">
        <v>28</v>
      </c>
    </row>
    <row r="27" spans="1:4" ht="24.9" customHeight="1" x14ac:dyDescent="0.25">
      <c r="A27" s="51" t="s">
        <v>416</v>
      </c>
      <c r="B27" s="52" t="s">
        <v>1381</v>
      </c>
      <c r="C27" s="51">
        <v>396</v>
      </c>
      <c r="D27" s="51" t="s">
        <v>28</v>
      </c>
    </row>
    <row r="28" spans="1:4" x14ac:dyDescent="0.25">
      <c r="A28" s="67"/>
      <c r="B28" s="67"/>
      <c r="C28" s="67"/>
      <c r="D28" s="67"/>
    </row>
    <row r="29" spans="1:4" x14ac:dyDescent="0.25">
      <c r="A29" s="67"/>
      <c r="B29" s="68"/>
      <c r="C29" s="67"/>
      <c r="D29" s="67"/>
    </row>
  </sheetData>
  <sheetProtection algorithmName="SHA-512" hashValue="h0JShvQ4ejnlDfGDOqoTz3SeFwR9r41CxkL6TeJxZnDCRGWO5Y2Nhx4G+H8MkvG+FDgNsXTELxW4meDH4p2+Ug==" saltValue="aft5sUqK2rn4RZIZTWsCuw==" spinCount="100000" sheet="1" objects="1" scenarios="1"/>
  <mergeCells count="3">
    <mergeCell ref="B3:F3"/>
    <mergeCell ref="B5:F5"/>
    <mergeCell ref="A7:D7"/>
  </mergeCells>
  <pageMargins left="0.98425196850393704" right="0.39370078740157483" top="1.299212598425197" bottom="0.98425196850393704" header="0.51181102362204722" footer="0.31496062992125984"/>
  <pageSetup paperSize="9" orientation="portrait" r:id="rId1"/>
  <headerFooter scaleWithDoc="0">
    <oddHeader>&amp;L&amp;"Arial,Poševno"&amp;9IKB, d.o.o.&amp;R&amp;"Arial,Poševno"&amp;9št. projekta: 01-24</oddHeader>
    <oddFooter>&amp;L&amp;"Arial,Poševno"&amp;9Most čez Kamniško bistrico (LJ0084) na cesti R2-447/0293 v km 3,370&amp;R&amp;"Arial,Poševno"&amp;9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C1379-F462-41E4-9345-98E98F4E02F7}">
  <sheetPr>
    <tabColor theme="9" tint="0.59999389629810485"/>
  </sheetPr>
  <dimension ref="A1:F18"/>
  <sheetViews>
    <sheetView view="pageBreakPreview" topLeftCell="A10" zoomScaleNormal="100" zoomScaleSheetLayoutView="100" workbookViewId="0">
      <selection activeCell="C20" sqref="C20"/>
    </sheetView>
  </sheetViews>
  <sheetFormatPr defaultRowHeight="14.4" x14ac:dyDescent="0.3"/>
  <cols>
    <col min="1" max="1" width="10.6640625" customWidth="1"/>
    <col min="3" max="3" width="28.6640625" customWidth="1"/>
    <col min="5" max="5" width="13.33203125" customWidth="1"/>
    <col min="6" max="6" width="16.5546875" bestFit="1"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B3" s="437" t="s">
        <v>227</v>
      </c>
      <c r="C3" s="449"/>
      <c r="D3" s="449"/>
      <c r="E3" s="449"/>
      <c r="F3" s="449"/>
    </row>
    <row r="4" spans="1:6" ht="24.75" customHeight="1" x14ac:dyDescent="0.3">
      <c r="A4" s="53" t="s">
        <v>406</v>
      </c>
      <c r="B4" s="37" t="s">
        <v>1264</v>
      </c>
      <c r="C4" s="37"/>
      <c r="D4" s="37"/>
      <c r="E4" s="37"/>
      <c r="F4" s="37"/>
    </row>
    <row r="5" spans="1:6" ht="24.75" customHeight="1" x14ac:dyDescent="0.3">
      <c r="A5" s="53" t="s">
        <v>408</v>
      </c>
      <c r="B5" s="437" t="s">
        <v>1265</v>
      </c>
      <c r="C5" s="437"/>
      <c r="D5" s="437"/>
      <c r="E5" s="437"/>
      <c r="F5" s="437"/>
    </row>
    <row r="6" spans="1:6" ht="21" x14ac:dyDescent="0.4">
      <c r="A6" s="5"/>
      <c r="B6" s="4"/>
      <c r="C6" s="4"/>
      <c r="D6" s="4"/>
      <c r="E6" s="4"/>
      <c r="F6" s="4"/>
    </row>
    <row r="7" spans="1:6" ht="34.5" customHeight="1" x14ac:dyDescent="0.3">
      <c r="A7" s="2" t="s">
        <v>10</v>
      </c>
      <c r="B7" s="4"/>
      <c r="C7" s="4"/>
      <c r="D7" s="4"/>
      <c r="E7" s="4"/>
      <c r="F7" s="4"/>
    </row>
    <row r="8" spans="1:6" ht="34.5" customHeight="1" x14ac:dyDescent="0.3">
      <c r="A8" s="3"/>
      <c r="B8" s="4"/>
      <c r="C8" s="4"/>
      <c r="D8" s="4"/>
      <c r="E8" s="4"/>
      <c r="F8" s="4"/>
    </row>
    <row r="9" spans="1:6" ht="34.5" customHeight="1" x14ac:dyDescent="0.3">
      <c r="A9" s="34" t="s">
        <v>1</v>
      </c>
      <c r="B9" s="8" t="s">
        <v>11</v>
      </c>
      <c r="C9" s="6"/>
      <c r="D9" s="6"/>
      <c r="E9" s="6"/>
      <c r="F9" s="7">
        <f>SUM('2.2 Cesta'!F47)</f>
        <v>42000</v>
      </c>
    </row>
    <row r="10" spans="1:6" ht="34.5" customHeight="1" x14ac:dyDescent="0.3">
      <c r="A10" s="34" t="s">
        <v>2</v>
      </c>
      <c r="B10" s="8" t="s">
        <v>12</v>
      </c>
      <c r="C10" s="6"/>
      <c r="D10" s="6"/>
      <c r="E10" s="6"/>
      <c r="F10" s="7">
        <f>SUM('2.2 Cesta'!F88)</f>
        <v>0</v>
      </c>
    </row>
    <row r="11" spans="1:6" ht="34.5" customHeight="1" x14ac:dyDescent="0.3">
      <c r="A11" s="34" t="s">
        <v>3</v>
      </c>
      <c r="B11" s="8" t="s">
        <v>13</v>
      </c>
      <c r="C11" s="6"/>
      <c r="D11" s="6"/>
      <c r="E11" s="6"/>
      <c r="F11" s="7">
        <f>SUM('2.2 Cesta'!F132)</f>
        <v>0</v>
      </c>
    </row>
    <row r="12" spans="1:6" ht="34.5" customHeight="1" x14ac:dyDescent="0.3">
      <c r="A12" s="34" t="s">
        <v>4</v>
      </c>
      <c r="B12" s="8" t="s">
        <v>226</v>
      </c>
      <c r="C12" s="6"/>
      <c r="D12" s="6"/>
      <c r="E12" s="6"/>
      <c r="F12" s="7">
        <f>SUM('2.2 Cesta'!F174)</f>
        <v>0</v>
      </c>
    </row>
    <row r="13" spans="1:6" ht="34.5" customHeight="1" x14ac:dyDescent="0.3">
      <c r="A13" s="34" t="s">
        <v>133</v>
      </c>
      <c r="B13" s="8" t="s">
        <v>1223</v>
      </c>
      <c r="C13" s="6"/>
      <c r="D13" s="6"/>
      <c r="E13" s="6"/>
      <c r="F13" s="7">
        <f>SUM('2.2 Cesta'!F205)</f>
        <v>0</v>
      </c>
    </row>
    <row r="14" spans="1:6" ht="34.5" customHeight="1" x14ac:dyDescent="0.3">
      <c r="A14" s="34" t="s">
        <v>412</v>
      </c>
      <c r="B14" s="8" t="s">
        <v>15</v>
      </c>
      <c r="C14" s="6"/>
      <c r="D14" s="6"/>
      <c r="E14" s="6"/>
      <c r="F14" s="7">
        <f>SUM('2.2 Cesta'!F221)</f>
        <v>3900</v>
      </c>
    </row>
    <row r="15" spans="1:6" ht="34.5" customHeight="1" thickBot="1" x14ac:dyDescent="0.35">
      <c r="A15" s="35" t="s">
        <v>427</v>
      </c>
      <c r="B15" s="12" t="s">
        <v>1260</v>
      </c>
      <c r="C15" s="13"/>
      <c r="D15" s="13"/>
      <c r="E15" s="13"/>
      <c r="F15" s="14">
        <f>SUM('2.2 Cesta'!F228)</f>
        <v>0</v>
      </c>
    </row>
    <row r="16" spans="1:6" ht="34.5" customHeight="1" x14ac:dyDescent="0.3">
      <c r="A16" s="9"/>
      <c r="B16" s="8"/>
      <c r="C16" s="6"/>
      <c r="D16" s="9" t="s">
        <v>6</v>
      </c>
      <c r="E16" s="6"/>
      <c r="F16" s="10">
        <f>SUM(F9:F15)</f>
        <v>45900</v>
      </c>
    </row>
    <row r="17" spans="1:6" ht="34.5" customHeight="1" x14ac:dyDescent="0.3">
      <c r="A17" s="9"/>
      <c r="B17" s="8"/>
      <c r="C17" s="6"/>
      <c r="D17" s="9" t="s">
        <v>7</v>
      </c>
      <c r="E17" s="6"/>
      <c r="F17" s="10">
        <f>F16*0.22</f>
        <v>10098</v>
      </c>
    </row>
    <row r="18" spans="1:6" ht="34.5" customHeight="1" x14ac:dyDescent="0.3">
      <c r="A18" s="9"/>
      <c r="B18" s="9"/>
      <c r="C18" s="9"/>
      <c r="D18" s="9" t="s">
        <v>8</v>
      </c>
      <c r="E18" s="9"/>
      <c r="F18" s="11">
        <f>SUM(F16:F17)</f>
        <v>55998</v>
      </c>
    </row>
  </sheetData>
  <sheetProtection algorithmName="SHA-512" hashValue="aNTjY8ryJ1ZkpN1VNRQfeARLPLZyD+VRlxh+dqp4H5ftuw5L2nzBftPqMCDVHovqrbhH9fwXmrI15Ibe9NVKPQ==" saltValue="9zInklGdnfqs4Gob5hgEfA==" spinCount="100000" sheet="1" objects="1" scenarios="1"/>
  <mergeCells count="2">
    <mergeCell ref="B3:F3"/>
    <mergeCell ref="B5:F5"/>
  </mergeCells>
  <pageMargins left="0.98425196850393704" right="0.39370078740157483" top="1.299212598425197" bottom="0.98425196850393704" header="0.51181102362204722" footer="0.31496062992125984"/>
  <pageSetup paperSize="9" orientation="portrait" r:id="rId1"/>
  <headerFooter scaleWithDoc="0">
    <oddHeader>&amp;L&amp;"Arial,Poševno"&amp;9GGD, d.d.
&amp;R&amp;"Arial,Poševno"&amp;9št. projekta: 01-24</oddHeader>
    <oddFooter>&amp;L&amp;"Arial,Poševno"&amp;9Most čez Kamniško bistrico (LJ0084) na cesti R2-447/0293 v km 3,370&amp;R&amp;"Arial,Poševno"&amp;9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E7EC-879C-497F-992A-3132605CF9DB}">
  <sheetPr>
    <tabColor theme="9" tint="0.59999389629810485"/>
  </sheetPr>
  <dimension ref="A1:F241"/>
  <sheetViews>
    <sheetView tabSelected="1" view="pageBreakPreview" topLeftCell="A25" zoomScaleNormal="100" zoomScaleSheetLayoutView="100" workbookViewId="0">
      <selection activeCell="E41" sqref="E41"/>
    </sheetView>
  </sheetViews>
  <sheetFormatPr defaultRowHeight="14.4" x14ac:dyDescent="0.3"/>
  <cols>
    <col min="2" max="2" width="41.6640625"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B3" s="437" t="s">
        <v>227</v>
      </c>
      <c r="C3" s="449"/>
      <c r="D3" s="449"/>
      <c r="E3" s="449"/>
      <c r="F3" s="449"/>
    </row>
    <row r="4" spans="1:6" ht="24.75" customHeight="1" x14ac:dyDescent="0.3">
      <c r="A4" s="53" t="s">
        <v>406</v>
      </c>
      <c r="B4" s="37" t="s">
        <v>1264</v>
      </c>
      <c r="C4" s="37"/>
      <c r="D4" s="37"/>
      <c r="E4" s="37"/>
      <c r="F4" s="37"/>
    </row>
    <row r="5" spans="1:6" ht="24.75" customHeight="1" x14ac:dyDescent="0.3">
      <c r="A5" s="53" t="s">
        <v>408</v>
      </c>
      <c r="B5" s="437" t="s">
        <v>1265</v>
      </c>
      <c r="C5" s="437"/>
      <c r="D5" s="437"/>
      <c r="E5" s="437"/>
      <c r="F5" s="437"/>
    </row>
    <row r="6" spans="1:6" ht="24.75" customHeight="1" x14ac:dyDescent="0.3">
      <c r="A6" s="53"/>
      <c r="B6" s="36"/>
      <c r="C6" s="36"/>
      <c r="D6" s="36"/>
      <c r="E6" s="36"/>
      <c r="F6" s="36"/>
    </row>
    <row r="7" spans="1:6" x14ac:dyDescent="0.3">
      <c r="A7" s="366" t="s">
        <v>1</v>
      </c>
      <c r="B7" s="367" t="s">
        <v>11</v>
      </c>
      <c r="C7" s="368"/>
      <c r="D7" s="369"/>
      <c r="E7" s="369"/>
      <c r="F7" s="369"/>
    </row>
    <row r="8" spans="1:6" x14ac:dyDescent="0.3">
      <c r="A8" s="307"/>
      <c r="B8" s="308"/>
      <c r="C8" s="307"/>
      <c r="D8" s="306"/>
      <c r="E8" s="306"/>
      <c r="F8" s="306"/>
    </row>
    <row r="9" spans="1:6" x14ac:dyDescent="0.3">
      <c r="A9" s="309" t="s">
        <v>1058</v>
      </c>
      <c r="B9" s="310" t="s">
        <v>1059</v>
      </c>
      <c r="C9" s="309"/>
      <c r="D9" s="311"/>
      <c r="E9" s="311"/>
      <c r="F9" s="311"/>
    </row>
    <row r="10" spans="1:6" x14ac:dyDescent="0.3">
      <c r="A10" s="307"/>
      <c r="B10" s="308"/>
      <c r="C10" s="307"/>
      <c r="D10" s="306"/>
      <c r="E10" s="306"/>
      <c r="F10" s="306"/>
    </row>
    <row r="11" spans="1:6" x14ac:dyDescent="0.3">
      <c r="A11" s="312" t="s">
        <v>883</v>
      </c>
      <c r="B11" s="313" t="s">
        <v>1060</v>
      </c>
      <c r="C11" s="312" t="s">
        <v>20</v>
      </c>
      <c r="D11" s="314" t="s">
        <v>19</v>
      </c>
      <c r="E11" s="314" t="s">
        <v>21</v>
      </c>
      <c r="F11" s="314" t="s">
        <v>1061</v>
      </c>
    </row>
    <row r="12" spans="1:6" ht="26.4" x14ac:dyDescent="0.3">
      <c r="A12" s="315" t="s">
        <v>1062</v>
      </c>
      <c r="B12" s="316" t="s">
        <v>1063</v>
      </c>
      <c r="C12" s="362" t="s">
        <v>1064</v>
      </c>
      <c r="D12" s="363">
        <v>0.35</v>
      </c>
      <c r="E12" s="474">
        <v>0</v>
      </c>
      <c r="F12" s="320">
        <f>ROUND(D12*E12,2)</f>
        <v>0</v>
      </c>
    </row>
    <row r="13" spans="1:6" ht="26.4" x14ac:dyDescent="0.3">
      <c r="A13" s="321" t="s">
        <v>1065</v>
      </c>
      <c r="B13" s="322" t="s">
        <v>1066</v>
      </c>
      <c r="C13" s="364" t="s">
        <v>28</v>
      </c>
      <c r="D13" s="365">
        <v>20</v>
      </c>
      <c r="E13" s="474">
        <v>0</v>
      </c>
      <c r="F13" s="320">
        <f t="shared" ref="F13:F15" si="0">ROUND(D13*E13,2)</f>
        <v>0</v>
      </c>
    </row>
    <row r="14" spans="1:6" x14ac:dyDescent="0.3">
      <c r="A14" s="321" t="s">
        <v>351</v>
      </c>
      <c r="B14" s="322" t="s">
        <v>1067</v>
      </c>
      <c r="C14" s="364" t="s">
        <v>28</v>
      </c>
      <c r="D14" s="365">
        <v>8</v>
      </c>
      <c r="E14" s="474">
        <v>0</v>
      </c>
      <c r="F14" s="320">
        <f t="shared" si="0"/>
        <v>0</v>
      </c>
    </row>
    <row r="15" spans="1:6" x14ac:dyDescent="0.3">
      <c r="A15" s="321" t="s">
        <v>351</v>
      </c>
      <c r="B15" s="322" t="s">
        <v>1068</v>
      </c>
      <c r="C15" s="364" t="s">
        <v>28</v>
      </c>
      <c r="D15" s="365">
        <v>26</v>
      </c>
      <c r="E15" s="474">
        <v>0</v>
      </c>
      <c r="F15" s="320">
        <f t="shared" si="0"/>
        <v>0</v>
      </c>
    </row>
    <row r="16" spans="1:6" x14ac:dyDescent="0.3">
      <c r="A16" s="329"/>
      <c r="B16" s="330"/>
      <c r="C16" s="331"/>
      <c r="D16" s="332"/>
      <c r="E16" s="333" t="s">
        <v>1266</v>
      </c>
      <c r="F16" s="314">
        <f>+SUM(F12:F15)</f>
        <v>0</v>
      </c>
    </row>
    <row r="18" spans="1:6" x14ac:dyDescent="0.3">
      <c r="A18" s="309" t="s">
        <v>1069</v>
      </c>
      <c r="B18" s="310" t="s">
        <v>1070</v>
      </c>
      <c r="C18" s="309"/>
      <c r="D18" s="311"/>
      <c r="E18" s="311"/>
      <c r="F18" s="311"/>
    </row>
    <row r="19" spans="1:6" x14ac:dyDescent="0.3">
      <c r="A19" s="307"/>
      <c r="B19" s="308"/>
      <c r="C19" s="307"/>
      <c r="D19" s="306"/>
      <c r="E19" s="306"/>
      <c r="F19" s="306"/>
    </row>
    <row r="20" spans="1:6" x14ac:dyDescent="0.3">
      <c r="A20" s="312" t="s">
        <v>883</v>
      </c>
      <c r="B20" s="313" t="s">
        <v>1060</v>
      </c>
      <c r="C20" s="312" t="s">
        <v>20</v>
      </c>
      <c r="D20" s="314" t="s">
        <v>19</v>
      </c>
      <c r="E20" s="314" t="s">
        <v>21</v>
      </c>
      <c r="F20" s="314" t="s">
        <v>1061</v>
      </c>
    </row>
    <row r="21" spans="1:6" x14ac:dyDescent="0.3">
      <c r="A21" s="327" t="s">
        <v>1076</v>
      </c>
      <c r="B21" s="322" t="s">
        <v>1077</v>
      </c>
      <c r="C21" s="327" t="s">
        <v>28</v>
      </c>
      <c r="D21" s="334">
        <v>4</v>
      </c>
      <c r="E21" s="474">
        <v>0</v>
      </c>
      <c r="F21" s="320">
        <f t="shared" ref="F21:F33" si="1">ROUND(D21*E21,2)</f>
        <v>0</v>
      </c>
    </row>
    <row r="22" spans="1:6" x14ac:dyDescent="0.3">
      <c r="A22" s="327" t="s">
        <v>1078</v>
      </c>
      <c r="B22" s="322" t="s">
        <v>1079</v>
      </c>
      <c r="C22" s="327" t="s">
        <v>28</v>
      </c>
      <c r="D22" s="334">
        <v>4</v>
      </c>
      <c r="E22" s="474">
        <v>0</v>
      </c>
      <c r="F22" s="320">
        <f t="shared" si="1"/>
        <v>0</v>
      </c>
    </row>
    <row r="23" spans="1:6" x14ac:dyDescent="0.3">
      <c r="A23" s="327" t="s">
        <v>1080</v>
      </c>
      <c r="B23" s="322" t="s">
        <v>1081</v>
      </c>
      <c r="C23" s="327" t="s">
        <v>28</v>
      </c>
      <c r="D23" s="334">
        <v>1</v>
      </c>
      <c r="E23" s="474">
        <v>0</v>
      </c>
      <c r="F23" s="320">
        <f t="shared" si="1"/>
        <v>0</v>
      </c>
    </row>
    <row r="24" spans="1:6" x14ac:dyDescent="0.3">
      <c r="A24" s="327" t="s">
        <v>1084</v>
      </c>
      <c r="B24" s="322" t="s">
        <v>1085</v>
      </c>
      <c r="C24" s="327" t="s">
        <v>1086</v>
      </c>
      <c r="D24" s="334">
        <v>2906</v>
      </c>
      <c r="E24" s="474">
        <v>0</v>
      </c>
      <c r="F24" s="320">
        <f t="shared" si="1"/>
        <v>0</v>
      </c>
    </row>
    <row r="25" spans="1:6" ht="26.4" x14ac:dyDescent="0.3">
      <c r="A25" s="327" t="s">
        <v>1087</v>
      </c>
      <c r="B25" s="322" t="s">
        <v>1088</v>
      </c>
      <c r="C25" s="327" t="s">
        <v>1071</v>
      </c>
      <c r="D25" s="334">
        <v>10</v>
      </c>
      <c r="E25" s="474">
        <v>0</v>
      </c>
      <c r="F25" s="320">
        <f t="shared" si="1"/>
        <v>0</v>
      </c>
    </row>
    <row r="26" spans="1:6" ht="26.4" x14ac:dyDescent="0.3">
      <c r="A26" s="327" t="s">
        <v>1089</v>
      </c>
      <c r="B26" s="322" t="s">
        <v>1090</v>
      </c>
      <c r="C26" s="327" t="s">
        <v>1071</v>
      </c>
      <c r="D26" s="334">
        <v>15</v>
      </c>
      <c r="E26" s="474">
        <v>0</v>
      </c>
      <c r="F26" s="320">
        <f t="shared" si="1"/>
        <v>0</v>
      </c>
    </row>
    <row r="27" spans="1:6" x14ac:dyDescent="0.3">
      <c r="A27" s="327" t="s">
        <v>1091</v>
      </c>
      <c r="B27" s="322" t="s">
        <v>1092</v>
      </c>
      <c r="C27" s="327" t="s">
        <v>1071</v>
      </c>
      <c r="D27" s="334">
        <v>150</v>
      </c>
      <c r="E27" s="474">
        <v>0</v>
      </c>
      <c r="F27" s="320">
        <f t="shared" si="1"/>
        <v>0</v>
      </c>
    </row>
    <row r="28" spans="1:6" x14ac:dyDescent="0.3">
      <c r="A28" s="327" t="s">
        <v>1093</v>
      </c>
      <c r="B28" s="322" t="s">
        <v>1094</v>
      </c>
      <c r="C28" s="327" t="s">
        <v>1095</v>
      </c>
      <c r="D28" s="334">
        <v>50</v>
      </c>
      <c r="E28" s="474">
        <v>0</v>
      </c>
      <c r="F28" s="320">
        <f t="shared" si="1"/>
        <v>0</v>
      </c>
    </row>
    <row r="29" spans="1:6" x14ac:dyDescent="0.3">
      <c r="A29" s="327" t="s">
        <v>1101</v>
      </c>
      <c r="B29" s="322" t="s">
        <v>1102</v>
      </c>
      <c r="C29" s="327" t="s">
        <v>1100</v>
      </c>
      <c r="D29" s="334">
        <v>350</v>
      </c>
      <c r="E29" s="474">
        <v>0</v>
      </c>
      <c r="F29" s="320">
        <f t="shared" si="1"/>
        <v>0</v>
      </c>
    </row>
    <row r="30" spans="1:6" ht="26.4" x14ac:dyDescent="0.3">
      <c r="A30" s="327" t="s">
        <v>1103</v>
      </c>
      <c r="B30" s="322" t="s">
        <v>1104</v>
      </c>
      <c r="C30" s="327" t="s">
        <v>1100</v>
      </c>
      <c r="D30" s="334">
        <v>20</v>
      </c>
      <c r="E30" s="474">
        <v>0</v>
      </c>
      <c r="F30" s="320">
        <f t="shared" si="1"/>
        <v>0</v>
      </c>
    </row>
    <row r="31" spans="1:6" ht="26.4" x14ac:dyDescent="0.3">
      <c r="A31" s="327" t="s">
        <v>1105</v>
      </c>
      <c r="B31" s="322" t="s">
        <v>1106</v>
      </c>
      <c r="C31" s="327" t="s">
        <v>28</v>
      </c>
      <c r="D31" s="334">
        <v>17</v>
      </c>
      <c r="E31" s="474">
        <v>0</v>
      </c>
      <c r="F31" s="320">
        <f t="shared" si="1"/>
        <v>0</v>
      </c>
    </row>
    <row r="32" spans="1:6" ht="26.4" x14ac:dyDescent="0.3">
      <c r="A32" s="327" t="s">
        <v>1107</v>
      </c>
      <c r="B32" s="322" t="s">
        <v>1108</v>
      </c>
      <c r="C32" s="327" t="s">
        <v>28</v>
      </c>
      <c r="D32" s="334">
        <v>2</v>
      </c>
      <c r="E32" s="474">
        <v>0</v>
      </c>
      <c r="F32" s="320">
        <f t="shared" si="1"/>
        <v>0</v>
      </c>
    </row>
    <row r="33" spans="1:6" x14ac:dyDescent="0.3">
      <c r="A33" s="327" t="s">
        <v>351</v>
      </c>
      <c r="B33" s="322" t="s">
        <v>1109</v>
      </c>
      <c r="C33" s="327" t="s">
        <v>28</v>
      </c>
      <c r="D33" s="334">
        <v>18</v>
      </c>
      <c r="E33" s="474">
        <v>0</v>
      </c>
      <c r="F33" s="320">
        <f t="shared" si="1"/>
        <v>0</v>
      </c>
    </row>
    <row r="34" spans="1:6" x14ac:dyDescent="0.3">
      <c r="A34" s="329"/>
      <c r="B34" s="330"/>
      <c r="C34" s="331"/>
      <c r="D34" s="332"/>
      <c r="E34" s="333" t="s">
        <v>1267</v>
      </c>
      <c r="F34" s="314">
        <f>+SUM(F21:F33)</f>
        <v>0</v>
      </c>
    </row>
    <row r="36" spans="1:6" x14ac:dyDescent="0.3">
      <c r="A36" s="309" t="s">
        <v>1110</v>
      </c>
      <c r="B36" s="310" t="s">
        <v>1111</v>
      </c>
      <c r="C36" s="309"/>
      <c r="D36" s="311"/>
      <c r="E36" s="311"/>
      <c r="F36" s="311"/>
    </row>
    <row r="37" spans="1:6" x14ac:dyDescent="0.3">
      <c r="A37" s="307"/>
      <c r="B37" s="308"/>
      <c r="C37" s="307"/>
      <c r="D37" s="306"/>
      <c r="E37" s="306"/>
      <c r="F37" s="306"/>
    </row>
    <row r="38" spans="1:6" x14ac:dyDescent="0.3">
      <c r="A38" s="312" t="s">
        <v>883</v>
      </c>
      <c r="B38" s="313" t="s">
        <v>1060</v>
      </c>
      <c r="C38" s="312" t="s">
        <v>20</v>
      </c>
      <c r="D38" s="314" t="s">
        <v>19</v>
      </c>
      <c r="E38" s="314" t="s">
        <v>21</v>
      </c>
      <c r="F38" s="314" t="s">
        <v>1061</v>
      </c>
    </row>
    <row r="39" spans="1:6" ht="39.6" x14ac:dyDescent="0.3">
      <c r="A39" s="336" t="s">
        <v>351</v>
      </c>
      <c r="B39" s="322" t="s">
        <v>1613</v>
      </c>
      <c r="C39" s="336" t="s">
        <v>1610</v>
      </c>
      <c r="D39" s="337">
        <v>1</v>
      </c>
      <c r="E39" s="478">
        <v>42000</v>
      </c>
      <c r="F39" s="320">
        <f t="shared" ref="F39:F44" si="2">ROUND(D39*E39,2)</f>
        <v>42000</v>
      </c>
    </row>
    <row r="40" spans="1:6" x14ac:dyDescent="0.3">
      <c r="A40" s="336"/>
      <c r="B40" s="322"/>
      <c r="C40" s="336"/>
      <c r="D40" s="337"/>
      <c r="E40" s="474"/>
      <c r="F40" s="320"/>
    </row>
    <row r="41" spans="1:6" ht="26.4" x14ac:dyDescent="0.3">
      <c r="A41" s="336" t="s">
        <v>1112</v>
      </c>
      <c r="B41" s="322" t="s">
        <v>1113</v>
      </c>
      <c r="C41" s="336" t="s">
        <v>1114</v>
      </c>
      <c r="D41" s="337">
        <v>1</v>
      </c>
      <c r="E41" s="474">
        <v>0</v>
      </c>
      <c r="F41" s="320">
        <f t="shared" si="2"/>
        <v>0</v>
      </c>
    </row>
    <row r="42" spans="1:6" x14ac:dyDescent="0.3">
      <c r="A42" s="336"/>
      <c r="B42" s="322"/>
      <c r="C42" s="336"/>
      <c r="D42" s="337"/>
      <c r="E42" s="474"/>
      <c r="F42" s="320"/>
    </row>
    <row r="43" spans="1:6" x14ac:dyDescent="0.3">
      <c r="A43" s="336"/>
      <c r="B43" s="322"/>
      <c r="C43" s="336"/>
      <c r="D43" s="337"/>
      <c r="E43" s="474"/>
      <c r="F43" s="320"/>
    </row>
    <row r="44" spans="1:6" x14ac:dyDescent="0.3">
      <c r="A44" s="338"/>
      <c r="B44" s="328" t="s">
        <v>1115</v>
      </c>
      <c r="C44" s="338" t="s">
        <v>28</v>
      </c>
      <c r="D44" s="339">
        <v>1</v>
      </c>
      <c r="E44" s="474">
        <v>0</v>
      </c>
      <c r="F44" s="320">
        <f t="shared" si="2"/>
        <v>0</v>
      </c>
    </row>
    <row r="45" spans="1:6" x14ac:dyDescent="0.3">
      <c r="A45" s="329"/>
      <c r="B45" s="330"/>
      <c r="C45" s="331"/>
      <c r="D45" s="332"/>
      <c r="E45" s="333" t="s">
        <v>1268</v>
      </c>
      <c r="F45" s="314">
        <f>+SUM(F39:F44)</f>
        <v>42000</v>
      </c>
    </row>
    <row r="46" spans="1:6" x14ac:dyDescent="0.3">
      <c r="A46" s="335"/>
      <c r="B46" s="308"/>
      <c r="C46" s="335"/>
      <c r="D46" s="306"/>
      <c r="E46" s="306"/>
      <c r="F46" s="306"/>
    </row>
    <row r="47" spans="1:6" x14ac:dyDescent="0.3">
      <c r="A47" s="370"/>
      <c r="B47" s="371"/>
      <c r="C47" s="372"/>
      <c r="D47" s="373"/>
      <c r="E47" s="374" t="s">
        <v>1269</v>
      </c>
      <c r="F47" s="375">
        <f>+F16+F34+F45</f>
        <v>42000</v>
      </c>
    </row>
    <row r="49" spans="1:6" x14ac:dyDescent="0.3">
      <c r="A49" s="366" t="s">
        <v>2</v>
      </c>
      <c r="B49" s="367" t="s">
        <v>12</v>
      </c>
      <c r="C49" s="368"/>
      <c r="D49" s="369"/>
      <c r="E49" s="369"/>
      <c r="F49" s="369"/>
    </row>
    <row r="50" spans="1:6" x14ac:dyDescent="0.3">
      <c r="A50" s="307"/>
      <c r="B50" s="308"/>
      <c r="C50" s="307"/>
      <c r="D50" s="306"/>
      <c r="E50" s="306"/>
      <c r="F50" s="306"/>
    </row>
    <row r="51" spans="1:6" x14ac:dyDescent="0.3">
      <c r="A51" s="309" t="s">
        <v>1116</v>
      </c>
      <c r="B51" s="310" t="s">
        <v>1117</v>
      </c>
      <c r="C51" s="309"/>
      <c r="D51" s="311"/>
      <c r="E51" s="311"/>
      <c r="F51" s="311"/>
    </row>
    <row r="52" spans="1:6" x14ac:dyDescent="0.3">
      <c r="A52" s="307"/>
      <c r="B52" s="308"/>
      <c r="C52" s="307"/>
      <c r="D52" s="306"/>
      <c r="E52" s="306"/>
      <c r="F52" s="306"/>
    </row>
    <row r="53" spans="1:6" x14ac:dyDescent="0.3">
      <c r="A53" s="312" t="s">
        <v>883</v>
      </c>
      <c r="B53" s="313" t="s">
        <v>1060</v>
      </c>
      <c r="C53" s="312" t="s">
        <v>20</v>
      </c>
      <c r="D53" s="314" t="s">
        <v>19</v>
      </c>
      <c r="E53" s="314" t="s">
        <v>21</v>
      </c>
      <c r="F53" s="314" t="s">
        <v>1061</v>
      </c>
    </row>
    <row r="54" spans="1:6" ht="26.4" x14ac:dyDescent="0.3">
      <c r="A54" s="321" t="s">
        <v>1119</v>
      </c>
      <c r="B54" s="322" t="s">
        <v>1120</v>
      </c>
      <c r="C54" s="321" t="s">
        <v>1118</v>
      </c>
      <c r="D54" s="320">
        <v>1449</v>
      </c>
      <c r="E54" s="474">
        <v>0</v>
      </c>
      <c r="F54" s="320">
        <f t="shared" ref="F54:F55" si="3">ROUND(D54*E54,2)</f>
        <v>0</v>
      </c>
    </row>
    <row r="55" spans="1:6" ht="39.6" x14ac:dyDescent="0.3">
      <c r="A55" s="321" t="s">
        <v>1121</v>
      </c>
      <c r="B55" s="322" t="s">
        <v>1122</v>
      </c>
      <c r="C55" s="321" t="s">
        <v>1123</v>
      </c>
      <c r="D55" s="320">
        <v>1000</v>
      </c>
      <c r="E55" s="474">
        <v>0</v>
      </c>
      <c r="F55" s="320">
        <f t="shared" si="3"/>
        <v>0</v>
      </c>
    </row>
    <row r="56" spans="1:6" x14ac:dyDescent="0.3">
      <c r="A56" s="329"/>
      <c r="B56" s="330"/>
      <c r="C56" s="331"/>
      <c r="D56" s="332"/>
      <c r="E56" s="333" t="s">
        <v>1270</v>
      </c>
      <c r="F56" s="314">
        <f>+F54+F55</f>
        <v>0</v>
      </c>
    </row>
    <row r="57" spans="1:6" x14ac:dyDescent="0.3">
      <c r="A57" s="304"/>
      <c r="B57" s="301"/>
      <c r="C57" s="304"/>
      <c r="D57" s="305"/>
      <c r="E57" s="306"/>
      <c r="F57" s="305"/>
    </row>
    <row r="58" spans="1:6" x14ac:dyDescent="0.3">
      <c r="A58" s="309" t="s">
        <v>1124</v>
      </c>
      <c r="B58" s="310" t="s">
        <v>1125</v>
      </c>
      <c r="C58" s="309"/>
      <c r="D58" s="311"/>
      <c r="E58" s="311"/>
      <c r="F58" s="311"/>
    </row>
    <row r="59" spans="1:6" x14ac:dyDescent="0.3">
      <c r="A59" s="307"/>
      <c r="B59" s="308"/>
      <c r="C59" s="307"/>
      <c r="D59" s="306"/>
      <c r="E59" s="306"/>
      <c r="F59" s="306"/>
    </row>
    <row r="60" spans="1:6" x14ac:dyDescent="0.3">
      <c r="A60" s="312" t="s">
        <v>883</v>
      </c>
      <c r="B60" s="313" t="s">
        <v>1060</v>
      </c>
      <c r="C60" s="312" t="s">
        <v>20</v>
      </c>
      <c r="D60" s="314" t="s">
        <v>19</v>
      </c>
      <c r="E60" s="314" t="s">
        <v>21</v>
      </c>
      <c r="F60" s="314" t="s">
        <v>1061</v>
      </c>
    </row>
    <row r="61" spans="1:6" x14ac:dyDescent="0.3">
      <c r="A61" s="317" t="s">
        <v>1126</v>
      </c>
      <c r="B61" s="342" t="s">
        <v>1127</v>
      </c>
      <c r="C61" s="317" t="s">
        <v>1086</v>
      </c>
      <c r="D61" s="318">
        <v>3300</v>
      </c>
      <c r="E61" s="474">
        <v>0</v>
      </c>
      <c r="F61" s="320">
        <f t="shared" ref="F61:F62" si="4">ROUND(D61*E61,2)</f>
        <v>0</v>
      </c>
    </row>
    <row r="62" spans="1:6" x14ac:dyDescent="0.3">
      <c r="A62" s="321" t="s">
        <v>289</v>
      </c>
      <c r="B62" s="322" t="s">
        <v>574</v>
      </c>
      <c r="C62" s="321" t="s">
        <v>1086</v>
      </c>
      <c r="D62" s="320">
        <v>2271</v>
      </c>
      <c r="E62" s="474">
        <v>0</v>
      </c>
      <c r="F62" s="320">
        <f t="shared" si="4"/>
        <v>0</v>
      </c>
    </row>
    <row r="63" spans="1:6" x14ac:dyDescent="0.3">
      <c r="A63" s="329"/>
      <c r="B63" s="330"/>
      <c r="C63" s="331"/>
      <c r="D63" s="332"/>
      <c r="E63" s="333" t="s">
        <v>1271</v>
      </c>
      <c r="F63" s="314">
        <f>+F61+F62</f>
        <v>0</v>
      </c>
    </row>
    <row r="64" spans="1:6" x14ac:dyDescent="0.3">
      <c r="A64" s="326"/>
      <c r="B64" s="308"/>
      <c r="C64" s="326"/>
      <c r="D64" s="326"/>
      <c r="E64" s="326"/>
      <c r="F64" s="324"/>
    </row>
    <row r="65" spans="1:6" x14ac:dyDescent="0.3">
      <c r="A65" s="309" t="s">
        <v>1128</v>
      </c>
      <c r="B65" s="310" t="s">
        <v>1129</v>
      </c>
      <c r="C65" s="309"/>
      <c r="D65" s="311"/>
      <c r="E65" s="311"/>
      <c r="F65" s="311"/>
    </row>
    <row r="66" spans="1:6" x14ac:dyDescent="0.3">
      <c r="A66" s="326"/>
      <c r="B66" s="308"/>
      <c r="C66" s="326"/>
      <c r="D66" s="326"/>
      <c r="E66" s="326"/>
      <c r="F66" s="324"/>
    </row>
    <row r="67" spans="1:6" x14ac:dyDescent="0.3">
      <c r="A67" s="312" t="s">
        <v>883</v>
      </c>
      <c r="B67" s="313" t="s">
        <v>1060</v>
      </c>
      <c r="C67" s="312" t="s">
        <v>20</v>
      </c>
      <c r="D67" s="314" t="s">
        <v>19</v>
      </c>
      <c r="E67" s="314" t="s">
        <v>21</v>
      </c>
      <c r="F67" s="314" t="s">
        <v>1061</v>
      </c>
    </row>
    <row r="68" spans="1:6" ht="26.4" x14ac:dyDescent="0.3">
      <c r="A68" s="321" t="s">
        <v>926</v>
      </c>
      <c r="B68" s="322" t="s">
        <v>1130</v>
      </c>
      <c r="C68" s="321" t="s">
        <v>1123</v>
      </c>
      <c r="D68" s="334">
        <v>962</v>
      </c>
      <c r="E68" s="474">
        <v>0</v>
      </c>
      <c r="F68" s="320">
        <f t="shared" ref="F68:F69" si="5">ROUND(D68*E68,2)</f>
        <v>0</v>
      </c>
    </row>
    <row r="69" spans="1:6" x14ac:dyDescent="0.3">
      <c r="A69" s="321" t="s">
        <v>1133</v>
      </c>
      <c r="B69" s="322" t="s">
        <v>1134</v>
      </c>
      <c r="C69" s="321" t="s">
        <v>1118</v>
      </c>
      <c r="D69" s="334">
        <v>1750</v>
      </c>
      <c r="E69" s="474">
        <v>0</v>
      </c>
      <c r="F69" s="320">
        <f t="shared" si="5"/>
        <v>0</v>
      </c>
    </row>
    <row r="70" spans="1:6" x14ac:dyDescent="0.3">
      <c r="A70" s="329"/>
      <c r="B70" s="330"/>
      <c r="C70" s="331"/>
      <c r="D70" s="332"/>
      <c r="E70" s="333" t="s">
        <v>1272</v>
      </c>
      <c r="F70" s="314">
        <f>+F68+F69</f>
        <v>0</v>
      </c>
    </row>
    <row r="71" spans="1:6" x14ac:dyDescent="0.3">
      <c r="A71" s="326"/>
      <c r="B71" s="308"/>
      <c r="C71" s="326"/>
      <c r="D71" s="326"/>
      <c r="E71" s="326"/>
      <c r="F71" s="324"/>
    </row>
    <row r="72" spans="1:6" x14ac:dyDescent="0.3">
      <c r="A72" s="309" t="s">
        <v>1135</v>
      </c>
      <c r="B72" s="310" t="s">
        <v>1136</v>
      </c>
      <c r="C72" s="309"/>
      <c r="D72" s="311"/>
      <c r="E72" s="311"/>
      <c r="F72" s="311"/>
    </row>
    <row r="73" spans="1:6" x14ac:dyDescent="0.3">
      <c r="A73" s="326"/>
      <c r="B73" s="308"/>
      <c r="C73" s="326"/>
      <c r="D73" s="326"/>
      <c r="E73" s="326"/>
      <c r="F73" s="324"/>
    </row>
    <row r="74" spans="1:6" x14ac:dyDescent="0.3">
      <c r="A74" s="312" t="s">
        <v>883</v>
      </c>
      <c r="B74" s="313" t="s">
        <v>1060</v>
      </c>
      <c r="C74" s="312" t="s">
        <v>20</v>
      </c>
      <c r="D74" s="314" t="s">
        <v>19</v>
      </c>
      <c r="E74" s="314" t="s">
        <v>21</v>
      </c>
      <c r="F74" s="314" t="s">
        <v>1061</v>
      </c>
    </row>
    <row r="75" spans="1:6" x14ac:dyDescent="0.3">
      <c r="A75" s="321" t="s">
        <v>1137</v>
      </c>
      <c r="B75" s="322" t="s">
        <v>1138</v>
      </c>
      <c r="C75" s="321" t="s">
        <v>1071</v>
      </c>
      <c r="D75" s="320">
        <v>700</v>
      </c>
      <c r="E75" s="474">
        <v>0</v>
      </c>
      <c r="F75" s="320">
        <f t="shared" ref="F75:F76" si="6">ROUND(D75*E75,2)</f>
        <v>0</v>
      </c>
    </row>
    <row r="76" spans="1:6" ht="39.6" x14ac:dyDescent="0.3">
      <c r="A76" s="321" t="s">
        <v>947</v>
      </c>
      <c r="B76" s="322" t="s">
        <v>1139</v>
      </c>
      <c r="C76" s="321" t="s">
        <v>1086</v>
      </c>
      <c r="D76" s="334">
        <v>700</v>
      </c>
      <c r="E76" s="474">
        <v>0</v>
      </c>
      <c r="F76" s="320">
        <f t="shared" si="6"/>
        <v>0</v>
      </c>
    </row>
    <row r="77" spans="1:6" x14ac:dyDescent="0.3">
      <c r="A77" s="329"/>
      <c r="B77" s="330"/>
      <c r="C77" s="331"/>
      <c r="D77" s="332"/>
      <c r="E77" s="333" t="s">
        <v>1273</v>
      </c>
      <c r="F77" s="314">
        <f>+F75+F76</f>
        <v>0</v>
      </c>
    </row>
    <row r="78" spans="1:6" x14ac:dyDescent="0.3">
      <c r="A78" s="335"/>
      <c r="B78" s="308"/>
      <c r="C78" s="335"/>
      <c r="D78" s="306"/>
      <c r="E78" s="340"/>
      <c r="F78" s="306"/>
    </row>
    <row r="79" spans="1:6" ht="26.4" x14ac:dyDescent="0.3">
      <c r="A79" s="309" t="s">
        <v>1140</v>
      </c>
      <c r="B79" s="310" t="s">
        <v>1141</v>
      </c>
      <c r="C79" s="309"/>
      <c r="D79" s="311"/>
      <c r="E79" s="311"/>
      <c r="F79" s="311"/>
    </row>
    <row r="80" spans="1:6" x14ac:dyDescent="0.3">
      <c r="A80" s="326"/>
      <c r="B80" s="308"/>
      <c r="C80" s="326"/>
      <c r="D80" s="326"/>
      <c r="E80" s="326"/>
      <c r="F80" s="324"/>
    </row>
    <row r="81" spans="1:6" x14ac:dyDescent="0.3">
      <c r="A81" s="312" t="s">
        <v>883</v>
      </c>
      <c r="B81" s="313" t="s">
        <v>1060</v>
      </c>
      <c r="C81" s="312" t="s">
        <v>20</v>
      </c>
      <c r="D81" s="314" t="s">
        <v>19</v>
      </c>
      <c r="E81" s="314" t="s">
        <v>21</v>
      </c>
      <c r="F81" s="314" t="s">
        <v>1061</v>
      </c>
    </row>
    <row r="82" spans="1:6" x14ac:dyDescent="0.3">
      <c r="A82" s="321"/>
      <c r="B82" s="322" t="s">
        <v>1588</v>
      </c>
      <c r="C82" s="321"/>
      <c r="D82" s="320"/>
      <c r="E82" s="319"/>
      <c r="F82" s="320"/>
    </row>
    <row r="83" spans="1:6" x14ac:dyDescent="0.3">
      <c r="A83" s="321"/>
      <c r="B83" s="322"/>
      <c r="C83" s="321"/>
      <c r="D83" s="320"/>
      <c r="E83" s="319"/>
      <c r="F83" s="320"/>
    </row>
    <row r="84" spans="1:6" x14ac:dyDescent="0.3">
      <c r="A84" s="321"/>
      <c r="B84" s="322"/>
      <c r="C84" s="321"/>
      <c r="D84" s="320"/>
      <c r="E84" s="319"/>
      <c r="F84" s="320"/>
    </row>
    <row r="85" spans="1:6" x14ac:dyDescent="0.3">
      <c r="A85" s="321"/>
      <c r="B85" s="322"/>
      <c r="C85" s="321"/>
      <c r="D85" s="334"/>
      <c r="E85" s="323"/>
      <c r="F85" s="320"/>
    </row>
    <row r="86" spans="1:6" x14ac:dyDescent="0.3">
      <c r="A86" s="329"/>
      <c r="B86" s="330"/>
      <c r="C86" s="331"/>
      <c r="D86" s="332"/>
      <c r="E86" s="333" t="s">
        <v>1274</v>
      </c>
      <c r="F86" s="314"/>
    </row>
    <row r="87" spans="1:6" x14ac:dyDescent="0.3">
      <c r="A87" s="335"/>
      <c r="B87" s="308"/>
      <c r="C87" s="335"/>
      <c r="D87" s="306"/>
      <c r="E87" s="306"/>
      <c r="F87" s="306"/>
    </row>
    <row r="88" spans="1:6" x14ac:dyDescent="0.3">
      <c r="A88" s="370"/>
      <c r="B88" s="371"/>
      <c r="C88" s="372"/>
      <c r="D88" s="373"/>
      <c r="E88" s="374" t="s">
        <v>1275</v>
      </c>
      <c r="F88" s="375">
        <f>+F56+F63+F70+F77+F86</f>
        <v>0</v>
      </c>
    </row>
    <row r="90" spans="1:6" x14ac:dyDescent="0.3">
      <c r="A90" s="366" t="s">
        <v>3</v>
      </c>
      <c r="B90" s="367" t="s">
        <v>1142</v>
      </c>
      <c r="C90" s="368"/>
      <c r="D90" s="369"/>
      <c r="E90" s="369"/>
      <c r="F90" s="369"/>
    </row>
    <row r="91" spans="1:6" x14ac:dyDescent="0.3">
      <c r="A91" s="307"/>
      <c r="B91" s="308"/>
      <c r="C91" s="307"/>
      <c r="D91" s="306"/>
      <c r="E91" s="306"/>
      <c r="F91" s="306"/>
    </row>
    <row r="92" spans="1:6" x14ac:dyDescent="0.3">
      <c r="A92" s="309" t="s">
        <v>1143</v>
      </c>
      <c r="B92" s="310" t="s">
        <v>1144</v>
      </c>
      <c r="C92" s="309"/>
      <c r="D92" s="311"/>
      <c r="E92" s="311"/>
      <c r="F92" s="311"/>
    </row>
    <row r="93" spans="1:6" x14ac:dyDescent="0.3">
      <c r="A93" s="335"/>
      <c r="B93" s="308"/>
      <c r="C93" s="335"/>
      <c r="D93" s="306"/>
      <c r="E93" s="340"/>
      <c r="F93" s="306"/>
    </row>
    <row r="94" spans="1:6" x14ac:dyDescent="0.3">
      <c r="A94" s="312" t="s">
        <v>883</v>
      </c>
      <c r="B94" s="313" t="s">
        <v>1060</v>
      </c>
      <c r="C94" s="312" t="s">
        <v>20</v>
      </c>
      <c r="D94" s="314" t="s">
        <v>19</v>
      </c>
      <c r="E94" s="314" t="s">
        <v>21</v>
      </c>
      <c r="F94" s="314" t="s">
        <v>1061</v>
      </c>
    </row>
    <row r="95" spans="1:6" x14ac:dyDescent="0.3">
      <c r="A95" s="321"/>
      <c r="B95" s="322"/>
      <c r="C95" s="321"/>
      <c r="D95" s="320"/>
      <c r="E95" s="319"/>
      <c r="F95" s="320"/>
    </row>
    <row r="96" spans="1:6" ht="26.4" x14ac:dyDescent="0.3">
      <c r="A96" s="321" t="s">
        <v>962</v>
      </c>
      <c r="B96" s="322" t="s">
        <v>1147</v>
      </c>
      <c r="C96" s="321" t="s">
        <v>1123</v>
      </c>
      <c r="D96" s="320">
        <v>1115</v>
      </c>
      <c r="E96" s="474">
        <v>0</v>
      </c>
      <c r="F96" s="320">
        <f t="shared" ref="F96:F99" si="7">ROUND(D96*E96,2)</f>
        <v>0</v>
      </c>
    </row>
    <row r="97" spans="1:6" x14ac:dyDescent="0.3">
      <c r="A97" s="321" t="s">
        <v>351</v>
      </c>
      <c r="B97" s="322" t="s">
        <v>1148</v>
      </c>
      <c r="C97" s="321" t="s">
        <v>1086</v>
      </c>
      <c r="D97" s="320">
        <v>1683</v>
      </c>
      <c r="E97" s="474">
        <v>0</v>
      </c>
      <c r="F97" s="320">
        <f t="shared" si="7"/>
        <v>0</v>
      </c>
    </row>
    <row r="98" spans="1:6" ht="26.4" x14ac:dyDescent="0.3">
      <c r="A98" s="321" t="s">
        <v>1149</v>
      </c>
      <c r="B98" s="322" t="s">
        <v>1150</v>
      </c>
      <c r="C98" s="321" t="s">
        <v>1086</v>
      </c>
      <c r="D98" s="320">
        <v>2150</v>
      </c>
      <c r="E98" s="474">
        <v>0</v>
      </c>
      <c r="F98" s="320">
        <f t="shared" si="7"/>
        <v>0</v>
      </c>
    </row>
    <row r="99" spans="1:6" ht="26.4" x14ac:dyDescent="0.3">
      <c r="A99" s="321" t="s">
        <v>967</v>
      </c>
      <c r="B99" s="322" t="s">
        <v>1151</v>
      </c>
      <c r="C99" s="321"/>
      <c r="D99" s="320">
        <v>2150</v>
      </c>
      <c r="E99" s="474">
        <v>0</v>
      </c>
      <c r="F99" s="320">
        <f t="shared" si="7"/>
        <v>0</v>
      </c>
    </row>
    <row r="100" spans="1:6" x14ac:dyDescent="0.3">
      <c r="A100" s="329"/>
      <c r="B100" s="330"/>
      <c r="C100" s="331"/>
      <c r="D100" s="332"/>
      <c r="E100" s="333" t="s">
        <v>1276</v>
      </c>
      <c r="F100" s="314">
        <f>+SUM(F95:F99)</f>
        <v>0</v>
      </c>
    </row>
    <row r="101" spans="1:6" x14ac:dyDescent="0.3">
      <c r="A101" s="348"/>
      <c r="B101" s="308"/>
      <c r="C101" s="348"/>
      <c r="D101" s="326"/>
      <c r="E101" s="326"/>
      <c r="F101" s="324"/>
    </row>
    <row r="102" spans="1:6" x14ac:dyDescent="0.3">
      <c r="A102" s="309" t="s">
        <v>1152</v>
      </c>
      <c r="B102" s="310" t="s">
        <v>1153</v>
      </c>
      <c r="C102" s="309"/>
      <c r="D102" s="311"/>
      <c r="E102" s="311"/>
      <c r="F102" s="311"/>
    </row>
    <row r="103" spans="1:6" x14ac:dyDescent="0.3">
      <c r="A103" s="326"/>
      <c r="B103" s="308"/>
      <c r="C103" s="326"/>
      <c r="D103" s="326"/>
      <c r="E103" s="326"/>
      <c r="F103" s="324"/>
    </row>
    <row r="104" spans="1:6" x14ac:dyDescent="0.3">
      <c r="A104" s="312" t="s">
        <v>883</v>
      </c>
      <c r="B104" s="313" t="s">
        <v>1060</v>
      </c>
      <c r="C104" s="312" t="s">
        <v>20</v>
      </c>
      <c r="D104" s="314" t="s">
        <v>19</v>
      </c>
      <c r="E104" s="314" t="s">
        <v>21</v>
      </c>
      <c r="F104" s="314" t="s">
        <v>1061</v>
      </c>
    </row>
    <row r="105" spans="1:6" ht="26.4" x14ac:dyDescent="0.3">
      <c r="A105" s="321" t="s">
        <v>969</v>
      </c>
      <c r="B105" s="322" t="s">
        <v>1154</v>
      </c>
      <c r="C105" s="321" t="s">
        <v>1086</v>
      </c>
      <c r="D105" s="349">
        <v>2150</v>
      </c>
      <c r="E105" s="474">
        <v>0</v>
      </c>
      <c r="F105" s="320">
        <f t="shared" ref="F105" si="8">ROUND(D105*E105,2)</f>
        <v>0</v>
      </c>
    </row>
    <row r="106" spans="1:6" x14ac:dyDescent="0.3">
      <c r="A106" s="321"/>
      <c r="B106" s="322"/>
      <c r="C106" s="321"/>
      <c r="D106" s="349"/>
      <c r="E106" s="325"/>
      <c r="F106" s="320"/>
    </row>
    <row r="107" spans="1:6" x14ac:dyDescent="0.3">
      <c r="A107" s="321" t="s">
        <v>82</v>
      </c>
      <c r="B107" s="322" t="s">
        <v>1157</v>
      </c>
      <c r="C107" s="321" t="s">
        <v>1086</v>
      </c>
      <c r="D107" s="349">
        <v>2150</v>
      </c>
      <c r="E107" s="474">
        <v>0</v>
      </c>
      <c r="F107" s="320">
        <f t="shared" ref="F107" si="9">ROUND(D107*E107,2)</f>
        <v>0</v>
      </c>
    </row>
    <row r="108" spans="1:6" x14ac:dyDescent="0.3">
      <c r="A108" s="329"/>
      <c r="B108" s="330"/>
      <c r="C108" s="331"/>
      <c r="D108" s="332"/>
      <c r="E108" s="333" t="s">
        <v>1277</v>
      </c>
      <c r="F108" s="314">
        <f>+SUM(F105:F107)</f>
        <v>0</v>
      </c>
    </row>
    <row r="109" spans="1:6" x14ac:dyDescent="0.3">
      <c r="A109" s="335"/>
      <c r="B109" s="308"/>
      <c r="C109" s="335"/>
      <c r="D109" s="306"/>
      <c r="E109" s="340"/>
      <c r="F109" s="306"/>
    </row>
    <row r="110" spans="1:6" x14ac:dyDescent="0.3">
      <c r="A110" s="309" t="s">
        <v>1158</v>
      </c>
      <c r="B110" s="310" t="s">
        <v>1159</v>
      </c>
      <c r="C110" s="309"/>
      <c r="D110" s="311"/>
      <c r="E110" s="311"/>
      <c r="F110" s="311"/>
    </row>
    <row r="111" spans="1:6" x14ac:dyDescent="0.3">
      <c r="A111" s="326"/>
      <c r="B111" s="308"/>
      <c r="C111" s="326"/>
      <c r="D111" s="326"/>
      <c r="E111" s="326"/>
      <c r="F111" s="324"/>
    </row>
    <row r="112" spans="1:6" x14ac:dyDescent="0.3">
      <c r="A112" s="312" t="s">
        <v>883</v>
      </c>
      <c r="B112" s="313" t="s">
        <v>1060</v>
      </c>
      <c r="C112" s="312" t="s">
        <v>20</v>
      </c>
      <c r="D112" s="314" t="s">
        <v>19</v>
      </c>
      <c r="E112" s="314" t="s">
        <v>21</v>
      </c>
      <c r="F112" s="314" t="s">
        <v>1061</v>
      </c>
    </row>
    <row r="113" spans="1:6" ht="26.4" x14ac:dyDescent="0.3">
      <c r="A113" s="321" t="s">
        <v>1160</v>
      </c>
      <c r="B113" s="322" t="s">
        <v>1161</v>
      </c>
      <c r="C113" s="348" t="s">
        <v>1086</v>
      </c>
      <c r="D113" s="334">
        <v>8.5</v>
      </c>
      <c r="E113" s="474">
        <v>0</v>
      </c>
      <c r="F113" s="320">
        <f t="shared" ref="F113:F116" si="10">ROUND(D113*E113,2)</f>
        <v>0</v>
      </c>
    </row>
    <row r="114" spans="1:6" ht="26.4" x14ac:dyDescent="0.3">
      <c r="A114" s="321" t="s">
        <v>1162</v>
      </c>
      <c r="B114" s="322" t="s">
        <v>1163</v>
      </c>
      <c r="C114" s="345" t="s">
        <v>1071</v>
      </c>
      <c r="D114" s="334">
        <v>15</v>
      </c>
      <c r="E114" s="474">
        <v>0</v>
      </c>
      <c r="F114" s="320">
        <f t="shared" si="10"/>
        <v>0</v>
      </c>
    </row>
    <row r="115" spans="1:6" ht="26.4" x14ac:dyDescent="0.3">
      <c r="A115" s="321" t="s">
        <v>1164</v>
      </c>
      <c r="B115" s="322" t="s">
        <v>1165</v>
      </c>
      <c r="C115" s="345" t="s">
        <v>1071</v>
      </c>
      <c r="D115" s="334">
        <v>15</v>
      </c>
      <c r="E115" s="474">
        <v>0</v>
      </c>
      <c r="F115" s="320">
        <f t="shared" si="10"/>
        <v>0</v>
      </c>
    </row>
    <row r="116" spans="1:6" ht="26.4" x14ac:dyDescent="0.3">
      <c r="A116" s="321" t="s">
        <v>1449</v>
      </c>
      <c r="B116" s="322" t="s">
        <v>1450</v>
      </c>
      <c r="C116" s="345" t="s">
        <v>1071</v>
      </c>
      <c r="D116" s="334">
        <v>8.5</v>
      </c>
      <c r="E116" s="474">
        <v>0</v>
      </c>
      <c r="F116" s="320">
        <f t="shared" si="10"/>
        <v>0</v>
      </c>
    </row>
    <row r="117" spans="1:6" x14ac:dyDescent="0.3">
      <c r="A117" s="329"/>
      <c r="B117" s="330"/>
      <c r="C117" s="331"/>
      <c r="D117" s="332"/>
      <c r="E117" s="333" t="s">
        <v>1278</v>
      </c>
      <c r="F117" s="314">
        <f>+SUM(F113:F116)</f>
        <v>0</v>
      </c>
    </row>
    <row r="118" spans="1:6" x14ac:dyDescent="0.3">
      <c r="A118" s="309" t="s">
        <v>1166</v>
      </c>
      <c r="B118" s="310" t="s">
        <v>1167</v>
      </c>
      <c r="C118" s="309"/>
      <c r="D118" s="311"/>
      <c r="E118" s="311"/>
      <c r="F118" s="311"/>
    </row>
    <row r="119" spans="1:6" x14ac:dyDescent="0.3">
      <c r="A119" s="326"/>
      <c r="B119" s="308"/>
      <c r="C119" s="326"/>
      <c r="D119" s="326"/>
      <c r="E119" s="326"/>
      <c r="F119" s="324"/>
    </row>
    <row r="120" spans="1:6" x14ac:dyDescent="0.3">
      <c r="A120" s="312" t="s">
        <v>883</v>
      </c>
      <c r="B120" s="313" t="s">
        <v>1060</v>
      </c>
      <c r="C120" s="312" t="s">
        <v>20</v>
      </c>
      <c r="D120" s="314" t="s">
        <v>19</v>
      </c>
      <c r="E120" s="314" t="s">
        <v>21</v>
      </c>
      <c r="F120" s="314" t="s">
        <v>1061</v>
      </c>
    </row>
    <row r="121" spans="1:6" ht="26.4" x14ac:dyDescent="0.3">
      <c r="A121" s="321" t="s">
        <v>1168</v>
      </c>
      <c r="B121" s="322" t="s">
        <v>1169</v>
      </c>
      <c r="C121" s="345" t="s">
        <v>1095</v>
      </c>
      <c r="D121" s="334">
        <v>470</v>
      </c>
      <c r="E121" s="474">
        <v>0</v>
      </c>
      <c r="F121" s="320">
        <f t="shared" ref="F121:F123" si="11">ROUND(D121*E121,2)</f>
        <v>0</v>
      </c>
    </row>
    <row r="122" spans="1:6" ht="26.4" x14ac:dyDescent="0.3">
      <c r="A122" s="321" t="s">
        <v>1170</v>
      </c>
      <c r="B122" s="322" t="s">
        <v>1171</v>
      </c>
      <c r="C122" s="345" t="s">
        <v>1100</v>
      </c>
      <c r="D122" s="334">
        <v>44</v>
      </c>
      <c r="E122" s="474">
        <v>0</v>
      </c>
      <c r="F122" s="320">
        <f t="shared" si="11"/>
        <v>0</v>
      </c>
    </row>
    <row r="123" spans="1:6" ht="26.4" x14ac:dyDescent="0.3">
      <c r="A123" s="321" t="s">
        <v>1172</v>
      </c>
      <c r="B123" s="322" t="s">
        <v>1173</v>
      </c>
      <c r="C123" s="345" t="s">
        <v>1100</v>
      </c>
      <c r="D123" s="334">
        <v>450</v>
      </c>
      <c r="E123" s="474">
        <v>0</v>
      </c>
      <c r="F123" s="320">
        <f t="shared" si="11"/>
        <v>0</v>
      </c>
    </row>
    <row r="124" spans="1:6" x14ac:dyDescent="0.3">
      <c r="A124" s="329"/>
      <c r="B124" s="330"/>
      <c r="C124" s="331"/>
      <c r="D124" s="332"/>
      <c r="E124" s="333" t="s">
        <v>1174</v>
      </c>
      <c r="F124" s="314">
        <f>+F121+F122+F123</f>
        <v>0</v>
      </c>
    </row>
    <row r="125" spans="1:6" x14ac:dyDescent="0.3">
      <c r="A125" s="348"/>
      <c r="B125" s="308"/>
      <c r="C125" s="348"/>
      <c r="D125" s="326"/>
      <c r="E125" s="326"/>
      <c r="F125" s="324"/>
    </row>
    <row r="126" spans="1:6" x14ac:dyDescent="0.3">
      <c r="A126" s="309" t="s">
        <v>1175</v>
      </c>
      <c r="B126" s="310" t="s">
        <v>1176</v>
      </c>
      <c r="C126" s="309"/>
      <c r="D126" s="311"/>
      <c r="E126" s="311"/>
      <c r="F126" s="311"/>
    </row>
    <row r="127" spans="1:6" x14ac:dyDescent="0.3">
      <c r="A127" s="326"/>
      <c r="B127" s="308"/>
      <c r="C127" s="326"/>
      <c r="D127" s="326"/>
      <c r="E127" s="326"/>
      <c r="F127" s="324"/>
    </row>
    <row r="128" spans="1:6" x14ac:dyDescent="0.3">
      <c r="A128" s="312" t="s">
        <v>883</v>
      </c>
      <c r="B128" s="313" t="s">
        <v>1060</v>
      </c>
      <c r="C128" s="312" t="s">
        <v>20</v>
      </c>
      <c r="D128" s="314" t="s">
        <v>19</v>
      </c>
      <c r="E128" s="314" t="s">
        <v>21</v>
      </c>
      <c r="F128" s="314" t="s">
        <v>1061</v>
      </c>
    </row>
    <row r="129" spans="1:6" x14ac:dyDescent="0.3">
      <c r="A129" s="321" t="s">
        <v>1177</v>
      </c>
      <c r="B129" s="322" t="s">
        <v>1178</v>
      </c>
      <c r="C129" s="345" t="s">
        <v>1123</v>
      </c>
      <c r="D129" s="334">
        <v>21</v>
      </c>
      <c r="E129" s="474">
        <v>0</v>
      </c>
      <c r="F129" s="320">
        <f t="shared" ref="F129" si="12">ROUND(D129*E129,2)</f>
        <v>0</v>
      </c>
    </row>
    <row r="130" spans="1:6" x14ac:dyDescent="0.3">
      <c r="A130" s="329"/>
      <c r="B130" s="330"/>
      <c r="C130" s="331"/>
      <c r="D130" s="332"/>
      <c r="E130" s="333" t="s">
        <v>1279</v>
      </c>
      <c r="F130" s="314">
        <f>+F129</f>
        <v>0</v>
      </c>
    </row>
    <row r="131" spans="1:6" x14ac:dyDescent="0.3">
      <c r="A131" s="335"/>
      <c r="B131" s="308"/>
      <c r="C131" s="335"/>
      <c r="D131" s="306"/>
      <c r="E131" s="306"/>
      <c r="F131" s="306"/>
    </row>
    <row r="132" spans="1:6" x14ac:dyDescent="0.3">
      <c r="A132" s="370"/>
      <c r="B132" s="371"/>
      <c r="C132" s="372"/>
      <c r="D132" s="373"/>
      <c r="E132" s="374" t="s">
        <v>1280</v>
      </c>
      <c r="F132" s="375">
        <f>+F100+F108+F117+F124+F130</f>
        <v>0</v>
      </c>
    </row>
    <row r="134" spans="1:6" x14ac:dyDescent="0.3">
      <c r="A134" s="366" t="s">
        <v>4</v>
      </c>
      <c r="B134" s="367" t="s">
        <v>226</v>
      </c>
      <c r="C134" s="368"/>
      <c r="D134" s="369"/>
      <c r="E134" s="369"/>
      <c r="F134" s="369"/>
    </row>
    <row r="135" spans="1:6" x14ac:dyDescent="0.3">
      <c r="A135" s="345"/>
      <c r="B135" s="346"/>
      <c r="C135" s="345"/>
      <c r="D135" s="326"/>
      <c r="E135" s="326"/>
      <c r="F135" s="324"/>
    </row>
    <row r="136" spans="1:6" x14ac:dyDescent="0.3">
      <c r="A136" s="309" t="s">
        <v>1179</v>
      </c>
      <c r="B136" s="310" t="s">
        <v>1180</v>
      </c>
      <c r="C136" s="309"/>
      <c r="D136" s="311"/>
      <c r="E136" s="311"/>
      <c r="F136" s="311"/>
    </row>
    <row r="137" spans="1:6" x14ac:dyDescent="0.3">
      <c r="A137" s="326"/>
      <c r="B137" s="308"/>
      <c r="C137" s="326"/>
      <c r="D137" s="326"/>
      <c r="E137" s="326"/>
      <c r="F137" s="324"/>
    </row>
    <row r="138" spans="1:6" x14ac:dyDescent="0.3">
      <c r="A138" s="312" t="s">
        <v>883</v>
      </c>
      <c r="B138" s="313" t="s">
        <v>1060</v>
      </c>
      <c r="C138" s="312" t="s">
        <v>20</v>
      </c>
      <c r="D138" s="314" t="s">
        <v>19</v>
      </c>
      <c r="E138" s="314" t="s">
        <v>21</v>
      </c>
      <c r="F138" s="314" t="s">
        <v>1061</v>
      </c>
    </row>
    <row r="139" spans="1:6" ht="52.8" x14ac:dyDescent="0.3">
      <c r="A139" s="321" t="s">
        <v>1181</v>
      </c>
      <c r="B139" s="322" t="s">
        <v>1182</v>
      </c>
      <c r="C139" s="321" t="s">
        <v>1100</v>
      </c>
      <c r="D139" s="334">
        <v>220</v>
      </c>
      <c r="E139" s="474">
        <v>0</v>
      </c>
      <c r="F139" s="320">
        <f t="shared" ref="F139:F140" si="13">ROUND(D139*E139,2)</f>
        <v>0</v>
      </c>
    </row>
    <row r="140" spans="1:6" ht="26.4" x14ac:dyDescent="0.3">
      <c r="A140" s="321" t="s">
        <v>1183</v>
      </c>
      <c r="B140" s="322" t="s">
        <v>1184</v>
      </c>
      <c r="C140" s="321" t="s">
        <v>1100</v>
      </c>
      <c r="D140" s="334">
        <v>220</v>
      </c>
      <c r="E140" s="474">
        <v>0</v>
      </c>
      <c r="F140" s="320">
        <f t="shared" si="13"/>
        <v>0</v>
      </c>
    </row>
    <row r="141" spans="1:6" x14ac:dyDescent="0.3">
      <c r="A141" s="329"/>
      <c r="B141" s="330"/>
      <c r="C141" s="331"/>
      <c r="D141" s="332"/>
      <c r="E141" s="333" t="s">
        <v>1281</v>
      </c>
      <c r="F141" s="314">
        <f>+F139+F140</f>
        <v>0</v>
      </c>
    </row>
    <row r="142" spans="1:6" x14ac:dyDescent="0.3">
      <c r="A142" s="326"/>
      <c r="B142" s="308"/>
      <c r="C142" s="326"/>
      <c r="D142" s="326"/>
      <c r="E142" s="326"/>
      <c r="F142" s="324"/>
    </row>
    <row r="143" spans="1:6" x14ac:dyDescent="0.3">
      <c r="A143" s="309" t="s">
        <v>1185</v>
      </c>
      <c r="B143" s="310" t="s">
        <v>1186</v>
      </c>
      <c r="C143" s="309"/>
      <c r="D143" s="311"/>
      <c r="E143" s="311"/>
      <c r="F143" s="311"/>
    </row>
    <row r="144" spans="1:6" x14ac:dyDescent="0.3">
      <c r="A144" s="326"/>
      <c r="B144" s="308"/>
      <c r="C144" s="326"/>
      <c r="D144" s="326"/>
      <c r="E144" s="326"/>
      <c r="F144" s="324"/>
    </row>
    <row r="145" spans="1:6" x14ac:dyDescent="0.3">
      <c r="A145" s="312" t="s">
        <v>883</v>
      </c>
      <c r="B145" s="313" t="s">
        <v>1060</v>
      </c>
      <c r="C145" s="312" t="s">
        <v>20</v>
      </c>
      <c r="D145" s="314" t="s">
        <v>19</v>
      </c>
      <c r="E145" s="314" t="s">
        <v>21</v>
      </c>
      <c r="F145" s="314" t="s">
        <v>1061</v>
      </c>
    </row>
    <row r="146" spans="1:6" ht="52.8" x14ac:dyDescent="0.3">
      <c r="A146" s="321" t="s">
        <v>1187</v>
      </c>
      <c r="B146" s="322" t="s">
        <v>1188</v>
      </c>
      <c r="C146" s="321" t="s">
        <v>1100</v>
      </c>
      <c r="D146" s="318">
        <v>48</v>
      </c>
      <c r="E146" s="474">
        <v>0</v>
      </c>
      <c r="F146" s="320">
        <f t="shared" ref="F146:F155" si="14">ROUND(D146*E146,2)</f>
        <v>0</v>
      </c>
    </row>
    <row r="147" spans="1:6" ht="52.8" x14ac:dyDescent="0.3">
      <c r="A147" s="321" t="s">
        <v>1189</v>
      </c>
      <c r="B147" s="350" t="s">
        <v>1190</v>
      </c>
      <c r="C147" s="321" t="s">
        <v>1095</v>
      </c>
      <c r="D147" s="320">
        <v>175</v>
      </c>
      <c r="E147" s="474">
        <v>0</v>
      </c>
      <c r="F147" s="320">
        <f t="shared" si="14"/>
        <v>0</v>
      </c>
    </row>
    <row r="148" spans="1:6" ht="26.4" x14ac:dyDescent="0.3">
      <c r="A148" s="321" t="s">
        <v>1191</v>
      </c>
      <c r="B148" s="350" t="s">
        <v>1192</v>
      </c>
      <c r="C148" s="321" t="s">
        <v>1095</v>
      </c>
      <c r="D148" s="320">
        <v>125</v>
      </c>
      <c r="E148" s="474">
        <v>0</v>
      </c>
      <c r="F148" s="320">
        <f t="shared" si="14"/>
        <v>0</v>
      </c>
    </row>
    <row r="149" spans="1:6" ht="39.6" x14ac:dyDescent="0.3">
      <c r="A149" s="321" t="s">
        <v>351</v>
      </c>
      <c r="B149" s="322" t="s">
        <v>1193</v>
      </c>
      <c r="C149" s="321" t="s">
        <v>1095</v>
      </c>
      <c r="D149" s="320">
        <v>18</v>
      </c>
      <c r="E149" s="474">
        <v>0</v>
      </c>
      <c r="F149" s="320">
        <f t="shared" si="14"/>
        <v>0</v>
      </c>
    </row>
    <row r="150" spans="1:6" ht="26.4" x14ac:dyDescent="0.3">
      <c r="A150" s="321" t="s">
        <v>1194</v>
      </c>
      <c r="B150" s="322" t="s">
        <v>1195</v>
      </c>
      <c r="C150" s="321" t="s">
        <v>1095</v>
      </c>
      <c r="D150" s="334">
        <v>300</v>
      </c>
      <c r="E150" s="474">
        <v>0</v>
      </c>
      <c r="F150" s="320">
        <f t="shared" si="14"/>
        <v>0</v>
      </c>
    </row>
    <row r="151" spans="1:6" x14ac:dyDescent="0.3">
      <c r="A151" s="321"/>
      <c r="B151" s="322" t="s">
        <v>1196</v>
      </c>
      <c r="C151" s="321" t="s">
        <v>28</v>
      </c>
      <c r="D151" s="334">
        <v>1</v>
      </c>
      <c r="E151" s="474">
        <v>0</v>
      </c>
      <c r="F151" s="320">
        <f t="shared" si="14"/>
        <v>0</v>
      </c>
    </row>
    <row r="152" spans="1:6" ht="26.4" x14ac:dyDescent="0.3">
      <c r="A152" s="321"/>
      <c r="B152" s="322" t="s">
        <v>1197</v>
      </c>
      <c r="C152" s="321" t="s">
        <v>28</v>
      </c>
      <c r="D152" s="334">
        <v>1</v>
      </c>
      <c r="E152" s="474">
        <v>0</v>
      </c>
      <c r="F152" s="320">
        <f t="shared" si="14"/>
        <v>0</v>
      </c>
    </row>
    <row r="153" spans="1:6" ht="26.4" x14ac:dyDescent="0.3">
      <c r="A153" s="321"/>
      <c r="B153" s="322" t="s">
        <v>1198</v>
      </c>
      <c r="C153" s="321" t="s">
        <v>28</v>
      </c>
      <c r="D153" s="334">
        <v>1</v>
      </c>
      <c r="E153" s="474">
        <v>0</v>
      </c>
      <c r="F153" s="320">
        <f t="shared" si="14"/>
        <v>0</v>
      </c>
    </row>
    <row r="154" spans="1:6" ht="26.4" x14ac:dyDescent="0.3">
      <c r="A154" s="321" t="s">
        <v>351</v>
      </c>
      <c r="B154" s="322" t="s">
        <v>1199</v>
      </c>
      <c r="C154" s="321" t="s">
        <v>28</v>
      </c>
      <c r="D154" s="334">
        <v>1</v>
      </c>
      <c r="E154" s="474">
        <v>0</v>
      </c>
      <c r="F154" s="320">
        <f t="shared" si="14"/>
        <v>0</v>
      </c>
    </row>
    <row r="155" spans="1:6" ht="26.4" x14ac:dyDescent="0.3">
      <c r="A155" s="321" t="s">
        <v>351</v>
      </c>
      <c r="B155" s="322" t="s">
        <v>1200</v>
      </c>
      <c r="C155" s="321" t="s">
        <v>28</v>
      </c>
      <c r="D155" s="334">
        <v>1</v>
      </c>
      <c r="E155" s="474">
        <v>0</v>
      </c>
      <c r="F155" s="320">
        <f t="shared" si="14"/>
        <v>0</v>
      </c>
    </row>
    <row r="156" spans="1:6" x14ac:dyDescent="0.3">
      <c r="A156" s="329"/>
      <c r="B156" s="330"/>
      <c r="C156" s="331"/>
      <c r="D156" s="332"/>
      <c r="E156" s="333" t="s">
        <v>1282</v>
      </c>
      <c r="F156" s="314">
        <f>+SUM(F146:F155)</f>
        <v>0</v>
      </c>
    </row>
    <row r="157" spans="1:6" x14ac:dyDescent="0.3">
      <c r="A157" s="326"/>
      <c r="B157" s="308"/>
      <c r="C157" s="326"/>
      <c r="D157" s="326"/>
      <c r="E157" s="326"/>
      <c r="F157" s="324"/>
    </row>
    <row r="158" spans="1:6" x14ac:dyDescent="0.3">
      <c r="A158" s="309" t="s">
        <v>1201</v>
      </c>
      <c r="B158" s="310" t="s">
        <v>1202</v>
      </c>
      <c r="C158" s="309"/>
      <c r="D158" s="311"/>
      <c r="E158" s="311"/>
      <c r="F158" s="311"/>
    </row>
    <row r="159" spans="1:6" x14ac:dyDescent="0.3">
      <c r="A159" s="326"/>
      <c r="B159" s="308"/>
      <c r="C159" s="326"/>
      <c r="D159" s="326"/>
      <c r="E159" s="326"/>
      <c r="F159" s="324"/>
    </row>
    <row r="160" spans="1:6" x14ac:dyDescent="0.3">
      <c r="A160" s="312" t="s">
        <v>883</v>
      </c>
      <c r="B160" s="313" t="s">
        <v>1060</v>
      </c>
      <c r="C160" s="312" t="s">
        <v>20</v>
      </c>
      <c r="D160" s="314" t="s">
        <v>19</v>
      </c>
      <c r="E160" s="314" t="s">
        <v>21</v>
      </c>
      <c r="F160" s="314" t="s">
        <v>1061</v>
      </c>
    </row>
    <row r="161" spans="1:6" ht="26.4" x14ac:dyDescent="0.3">
      <c r="A161" s="317" t="s">
        <v>1203</v>
      </c>
      <c r="B161" s="342" t="s">
        <v>1204</v>
      </c>
      <c r="C161" s="317" t="s">
        <v>28</v>
      </c>
      <c r="D161" s="343">
        <v>11</v>
      </c>
      <c r="E161" s="474">
        <v>0</v>
      </c>
      <c r="F161" s="320">
        <f t="shared" ref="F161:F171" si="15">ROUND(D161*E161,2)</f>
        <v>0</v>
      </c>
    </row>
    <row r="162" spans="1:6" ht="26.4" x14ac:dyDescent="0.3">
      <c r="A162" s="321" t="s">
        <v>1205</v>
      </c>
      <c r="B162" s="322" t="s">
        <v>1206</v>
      </c>
      <c r="C162" s="321" t="s">
        <v>28</v>
      </c>
      <c r="D162" s="334">
        <v>2</v>
      </c>
      <c r="E162" s="474">
        <v>0</v>
      </c>
      <c r="F162" s="320">
        <f t="shared" si="15"/>
        <v>0</v>
      </c>
    </row>
    <row r="163" spans="1:6" ht="26.4" x14ac:dyDescent="0.3">
      <c r="A163" s="321" t="s">
        <v>1207</v>
      </c>
      <c r="B163" s="322" t="s">
        <v>1208</v>
      </c>
      <c r="C163" s="321" t="s">
        <v>28</v>
      </c>
      <c r="D163" s="334">
        <v>2</v>
      </c>
      <c r="E163" s="474">
        <v>0</v>
      </c>
      <c r="F163" s="320">
        <f t="shared" si="15"/>
        <v>0</v>
      </c>
    </row>
    <row r="164" spans="1:6" ht="26.4" x14ac:dyDescent="0.3">
      <c r="A164" s="321" t="s">
        <v>1209</v>
      </c>
      <c r="B164" s="322" t="s">
        <v>1210</v>
      </c>
      <c r="C164" s="321" t="s">
        <v>28</v>
      </c>
      <c r="D164" s="334">
        <v>2</v>
      </c>
      <c r="E164" s="474">
        <v>0</v>
      </c>
      <c r="F164" s="320">
        <f t="shared" si="15"/>
        <v>0</v>
      </c>
    </row>
    <row r="165" spans="1:6" ht="26.4" x14ac:dyDescent="0.3">
      <c r="A165" s="321" t="s">
        <v>1211</v>
      </c>
      <c r="B165" s="322" t="s">
        <v>1212</v>
      </c>
      <c r="C165" s="321" t="s">
        <v>28</v>
      </c>
      <c r="D165" s="334">
        <v>7</v>
      </c>
      <c r="E165" s="474">
        <v>0</v>
      </c>
      <c r="F165" s="320">
        <f t="shared" si="15"/>
        <v>0</v>
      </c>
    </row>
    <row r="166" spans="1:6" ht="26.4" x14ac:dyDescent="0.3">
      <c r="A166" s="321"/>
      <c r="B166" s="322" t="s">
        <v>1213</v>
      </c>
      <c r="C166" s="321" t="s">
        <v>28</v>
      </c>
      <c r="D166" s="334">
        <v>1</v>
      </c>
      <c r="E166" s="474">
        <v>0</v>
      </c>
      <c r="F166" s="320">
        <f t="shared" si="15"/>
        <v>0</v>
      </c>
    </row>
    <row r="167" spans="1:6" ht="26.4" x14ac:dyDescent="0.3">
      <c r="A167" s="321" t="s">
        <v>1214</v>
      </c>
      <c r="B167" s="322" t="s">
        <v>1215</v>
      </c>
      <c r="C167" s="321" t="s">
        <v>28</v>
      </c>
      <c r="D167" s="334">
        <v>1</v>
      </c>
      <c r="E167" s="474">
        <v>0</v>
      </c>
      <c r="F167" s="320">
        <f t="shared" si="15"/>
        <v>0</v>
      </c>
    </row>
    <row r="168" spans="1:6" ht="26.4" x14ac:dyDescent="0.3">
      <c r="A168" s="321" t="s">
        <v>1216</v>
      </c>
      <c r="B168" s="322" t="s">
        <v>1217</v>
      </c>
      <c r="C168" s="321" t="s">
        <v>28</v>
      </c>
      <c r="D168" s="334">
        <v>11</v>
      </c>
      <c r="E168" s="474">
        <v>0</v>
      </c>
      <c r="F168" s="320">
        <f t="shared" si="15"/>
        <v>0</v>
      </c>
    </row>
    <row r="169" spans="1:6" ht="26.4" x14ac:dyDescent="0.3">
      <c r="A169" s="321" t="s">
        <v>1218</v>
      </c>
      <c r="B169" s="322" t="s">
        <v>1219</v>
      </c>
      <c r="C169" s="321" t="s">
        <v>28</v>
      </c>
      <c r="D169" s="334">
        <v>14</v>
      </c>
      <c r="E169" s="474">
        <v>0</v>
      </c>
      <c r="F169" s="320">
        <f t="shared" si="15"/>
        <v>0</v>
      </c>
    </row>
    <row r="170" spans="1:6" ht="26.4" x14ac:dyDescent="0.3">
      <c r="A170" s="321" t="s">
        <v>1220</v>
      </c>
      <c r="B170" s="322" t="s">
        <v>1221</v>
      </c>
      <c r="C170" s="321" t="s">
        <v>28</v>
      </c>
      <c r="D170" s="334">
        <v>13</v>
      </c>
      <c r="E170" s="474">
        <v>0</v>
      </c>
      <c r="F170" s="320">
        <f t="shared" si="15"/>
        <v>0</v>
      </c>
    </row>
    <row r="171" spans="1:6" x14ac:dyDescent="0.3">
      <c r="A171" s="341"/>
      <c r="B171" s="328" t="s">
        <v>1222</v>
      </c>
      <c r="C171" s="341" t="s">
        <v>28</v>
      </c>
      <c r="D171" s="344">
        <v>2</v>
      </c>
      <c r="E171" s="474">
        <v>0</v>
      </c>
      <c r="F171" s="320">
        <f t="shared" si="15"/>
        <v>0</v>
      </c>
    </row>
    <row r="172" spans="1:6" x14ac:dyDescent="0.3">
      <c r="A172" s="329"/>
      <c r="B172" s="330"/>
      <c r="C172" s="331"/>
      <c r="D172" s="332"/>
      <c r="E172" s="333" t="s">
        <v>1283</v>
      </c>
      <c r="F172" s="314">
        <f>+SUM(F161:F171)</f>
        <v>0</v>
      </c>
    </row>
    <row r="173" spans="1:6" x14ac:dyDescent="0.3">
      <c r="A173" s="335"/>
      <c r="B173" s="308"/>
      <c r="C173" s="335"/>
      <c r="D173" s="306"/>
      <c r="E173" s="306"/>
      <c r="F173" s="306"/>
    </row>
    <row r="174" spans="1:6" x14ac:dyDescent="0.3">
      <c r="A174" s="370"/>
      <c r="B174" s="371"/>
      <c r="C174" s="372"/>
      <c r="D174" s="373"/>
      <c r="E174" s="374" t="s">
        <v>1284</v>
      </c>
      <c r="F174" s="375">
        <f>+F172+F156+F141</f>
        <v>0</v>
      </c>
    </row>
    <row r="176" spans="1:6" x14ac:dyDescent="0.3">
      <c r="A176" s="366" t="s">
        <v>133</v>
      </c>
      <c r="B176" s="367" t="s">
        <v>1223</v>
      </c>
      <c r="C176" s="368"/>
      <c r="D176" s="369"/>
      <c r="E176" s="369"/>
      <c r="F176" s="369"/>
    </row>
    <row r="177" spans="1:6" x14ac:dyDescent="0.3">
      <c r="A177" s="347"/>
      <c r="B177" s="308"/>
      <c r="C177" s="347"/>
      <c r="D177" s="326"/>
      <c r="E177" s="326"/>
      <c r="F177" s="351"/>
    </row>
    <row r="178" spans="1:6" x14ac:dyDescent="0.3">
      <c r="A178" s="309" t="s">
        <v>1224</v>
      </c>
      <c r="B178" s="310" t="s">
        <v>1225</v>
      </c>
      <c r="C178" s="309"/>
      <c r="D178" s="311"/>
      <c r="E178" s="311"/>
      <c r="F178" s="311"/>
    </row>
    <row r="179" spans="1:6" x14ac:dyDescent="0.3">
      <c r="A179" s="326"/>
      <c r="B179" s="308"/>
      <c r="C179" s="326"/>
      <c r="D179" s="326"/>
      <c r="E179" s="326"/>
      <c r="F179" s="324"/>
    </row>
    <row r="180" spans="1:6" x14ac:dyDescent="0.3">
      <c r="A180" s="312" t="s">
        <v>883</v>
      </c>
      <c r="B180" s="313" t="s">
        <v>1060</v>
      </c>
      <c r="C180" s="312" t="s">
        <v>20</v>
      </c>
      <c r="D180" s="314" t="s">
        <v>19</v>
      </c>
      <c r="E180" s="314" t="s">
        <v>21</v>
      </c>
      <c r="F180" s="314" t="s">
        <v>1061</v>
      </c>
    </row>
    <row r="181" spans="1:6" ht="26.4" x14ac:dyDescent="0.3">
      <c r="A181" s="321" t="s">
        <v>1226</v>
      </c>
      <c r="B181" s="308" t="s">
        <v>1227</v>
      </c>
      <c r="C181" s="321" t="s">
        <v>28</v>
      </c>
      <c r="D181" s="320">
        <v>18</v>
      </c>
      <c r="E181" s="474">
        <v>0</v>
      </c>
      <c r="F181" s="320">
        <f t="shared" ref="F181:F191" si="16">ROUND(D181*E181,2)</f>
        <v>0</v>
      </c>
    </row>
    <row r="182" spans="1:6" ht="26.4" x14ac:dyDescent="0.3">
      <c r="A182" s="321" t="s">
        <v>1228</v>
      </c>
      <c r="B182" s="308" t="s">
        <v>1229</v>
      </c>
      <c r="C182" s="321" t="s">
        <v>28</v>
      </c>
      <c r="D182" s="320">
        <v>7</v>
      </c>
      <c r="E182" s="474">
        <v>0</v>
      </c>
      <c r="F182" s="320">
        <f t="shared" si="16"/>
        <v>0</v>
      </c>
    </row>
    <row r="183" spans="1:6" ht="26.4" x14ac:dyDescent="0.3">
      <c r="A183" s="321" t="s">
        <v>1230</v>
      </c>
      <c r="B183" s="308" t="s">
        <v>1231</v>
      </c>
      <c r="C183" s="321" t="s">
        <v>28</v>
      </c>
      <c r="D183" s="320">
        <v>3</v>
      </c>
      <c r="E183" s="474">
        <v>0</v>
      </c>
      <c r="F183" s="320">
        <f t="shared" si="16"/>
        <v>0</v>
      </c>
    </row>
    <row r="184" spans="1:6" ht="26.4" x14ac:dyDescent="0.3">
      <c r="A184" s="321" t="s">
        <v>1232</v>
      </c>
      <c r="B184" s="308" t="s">
        <v>1233</v>
      </c>
      <c r="C184" s="321" t="s">
        <v>28</v>
      </c>
      <c r="D184" s="320">
        <v>1</v>
      </c>
      <c r="E184" s="474">
        <v>0</v>
      </c>
      <c r="F184" s="320">
        <f t="shared" si="16"/>
        <v>0</v>
      </c>
    </row>
    <row r="185" spans="1:6" ht="26.4" x14ac:dyDescent="0.3">
      <c r="A185" s="321" t="s">
        <v>1234</v>
      </c>
      <c r="B185" s="308" t="s">
        <v>1235</v>
      </c>
      <c r="C185" s="321" t="s">
        <v>28</v>
      </c>
      <c r="D185" s="320">
        <v>6</v>
      </c>
      <c r="E185" s="474">
        <v>0</v>
      </c>
      <c r="F185" s="320">
        <f t="shared" si="16"/>
        <v>0</v>
      </c>
    </row>
    <row r="186" spans="1:6" ht="26.4" x14ac:dyDescent="0.3">
      <c r="A186" s="321" t="s">
        <v>1236</v>
      </c>
      <c r="B186" s="308" t="s">
        <v>1237</v>
      </c>
      <c r="C186" s="321" t="s">
        <v>28</v>
      </c>
      <c r="D186" s="320">
        <v>3</v>
      </c>
      <c r="E186" s="474">
        <v>0</v>
      </c>
      <c r="F186" s="320">
        <f t="shared" si="16"/>
        <v>0</v>
      </c>
    </row>
    <row r="187" spans="1:6" ht="26.4" x14ac:dyDescent="0.3">
      <c r="A187" s="321" t="s">
        <v>1238</v>
      </c>
      <c r="B187" s="308" t="s">
        <v>1239</v>
      </c>
      <c r="C187" s="321" t="s">
        <v>28</v>
      </c>
      <c r="D187" s="320">
        <v>3</v>
      </c>
      <c r="E187" s="474">
        <v>0</v>
      </c>
      <c r="F187" s="320">
        <f t="shared" si="16"/>
        <v>0</v>
      </c>
    </row>
    <row r="188" spans="1:6" ht="26.4" x14ac:dyDescent="0.3">
      <c r="A188" s="321" t="s">
        <v>1240</v>
      </c>
      <c r="B188" s="308" t="s">
        <v>1241</v>
      </c>
      <c r="C188" s="321" t="s">
        <v>28</v>
      </c>
      <c r="D188" s="320">
        <v>2</v>
      </c>
      <c r="E188" s="474">
        <v>0</v>
      </c>
      <c r="F188" s="320">
        <f t="shared" si="16"/>
        <v>0</v>
      </c>
    </row>
    <row r="189" spans="1:6" ht="26.4" x14ac:dyDescent="0.3">
      <c r="A189" s="321" t="s">
        <v>1242</v>
      </c>
      <c r="B189" s="308" t="s">
        <v>1243</v>
      </c>
      <c r="C189" s="321" t="s">
        <v>28</v>
      </c>
      <c r="D189" s="320">
        <v>4</v>
      </c>
      <c r="E189" s="474">
        <v>0</v>
      </c>
      <c r="F189" s="320">
        <f t="shared" si="16"/>
        <v>0</v>
      </c>
    </row>
    <row r="190" spans="1:6" ht="27.6" x14ac:dyDescent="0.3">
      <c r="A190" s="321" t="s">
        <v>1244</v>
      </c>
      <c r="B190" s="308" t="s">
        <v>1245</v>
      </c>
      <c r="C190" s="321" t="s">
        <v>28</v>
      </c>
      <c r="D190" s="320">
        <v>1</v>
      </c>
      <c r="E190" s="474">
        <v>0</v>
      </c>
      <c r="F190" s="320">
        <f t="shared" si="16"/>
        <v>0</v>
      </c>
    </row>
    <row r="191" spans="1:6" ht="26.4" x14ac:dyDescent="0.3">
      <c r="A191" s="321" t="s">
        <v>351</v>
      </c>
      <c r="B191" s="322" t="s">
        <v>1614</v>
      </c>
      <c r="C191" s="321" t="s">
        <v>1114</v>
      </c>
      <c r="D191" s="334">
        <v>1</v>
      </c>
      <c r="E191" s="474">
        <v>0</v>
      </c>
      <c r="F191" s="320">
        <f t="shared" si="16"/>
        <v>0</v>
      </c>
    </row>
    <row r="192" spans="1:6" x14ac:dyDescent="0.3">
      <c r="A192" s="329"/>
      <c r="B192" s="330"/>
      <c r="C192" s="331"/>
      <c r="D192" s="332"/>
      <c r="E192" s="333" t="s">
        <v>1285</v>
      </c>
      <c r="F192" s="314">
        <f>+SUM(F181:F191)</f>
        <v>0</v>
      </c>
    </row>
    <row r="193" spans="1:6" x14ac:dyDescent="0.3">
      <c r="A193" s="326"/>
      <c r="B193" s="308"/>
      <c r="C193" s="326"/>
      <c r="D193" s="326"/>
      <c r="E193" s="326"/>
      <c r="F193" s="324"/>
    </row>
    <row r="194" spans="1:6" x14ac:dyDescent="0.3">
      <c r="A194" s="309" t="s">
        <v>1246</v>
      </c>
      <c r="B194" s="310" t="s">
        <v>1247</v>
      </c>
      <c r="C194" s="309"/>
      <c r="D194" s="311"/>
      <c r="E194" s="311"/>
      <c r="F194" s="311"/>
    </row>
    <row r="195" spans="1:6" x14ac:dyDescent="0.3">
      <c r="A195" s="326"/>
      <c r="B195" s="308"/>
      <c r="C195" s="326"/>
      <c r="D195" s="326"/>
      <c r="E195" s="326"/>
      <c r="F195" s="324"/>
    </row>
    <row r="196" spans="1:6" x14ac:dyDescent="0.3">
      <c r="A196" s="312" t="s">
        <v>883</v>
      </c>
      <c r="B196" s="313" t="s">
        <v>1060</v>
      </c>
      <c r="C196" s="312" t="s">
        <v>20</v>
      </c>
      <c r="D196" s="314" t="s">
        <v>19</v>
      </c>
      <c r="E196" s="314" t="s">
        <v>21</v>
      </c>
      <c r="F196" s="314" t="s">
        <v>1061</v>
      </c>
    </row>
    <row r="197" spans="1:6" ht="40.799999999999997" x14ac:dyDescent="0.3">
      <c r="A197" s="321" t="s">
        <v>1250</v>
      </c>
      <c r="B197" s="308" t="s">
        <v>1251</v>
      </c>
      <c r="C197" s="321" t="s">
        <v>1086</v>
      </c>
      <c r="D197" s="320">
        <f>90+7</f>
        <v>97</v>
      </c>
      <c r="E197" s="474">
        <v>0</v>
      </c>
      <c r="F197" s="320">
        <f t="shared" ref="F197:F202" si="17">ROUND(D197*E197,2)</f>
        <v>0</v>
      </c>
    </row>
    <row r="198" spans="1:6" ht="54" x14ac:dyDescent="0.3">
      <c r="A198" s="321" t="s">
        <v>1252</v>
      </c>
      <c r="B198" s="308" t="s">
        <v>1253</v>
      </c>
      <c r="C198" s="321" t="s">
        <v>1100</v>
      </c>
      <c r="D198" s="320">
        <v>441</v>
      </c>
      <c r="E198" s="474">
        <v>0</v>
      </c>
      <c r="F198" s="320">
        <f t="shared" si="17"/>
        <v>0</v>
      </c>
    </row>
    <row r="199" spans="1:6" ht="52.8" x14ac:dyDescent="0.3">
      <c r="A199" s="321" t="s">
        <v>1451</v>
      </c>
      <c r="B199" s="308" t="s">
        <v>1452</v>
      </c>
      <c r="C199" s="321" t="s">
        <v>1071</v>
      </c>
      <c r="D199" s="320">
        <v>9.5</v>
      </c>
      <c r="E199" s="474">
        <v>0</v>
      </c>
      <c r="F199" s="320">
        <f t="shared" si="17"/>
        <v>0</v>
      </c>
    </row>
    <row r="200" spans="1:6" ht="66" x14ac:dyDescent="0.3">
      <c r="A200" s="321" t="s">
        <v>1453</v>
      </c>
      <c r="B200" s="308" t="s">
        <v>1454</v>
      </c>
      <c r="C200" s="321" t="s">
        <v>1071</v>
      </c>
      <c r="D200" s="320">
        <v>10</v>
      </c>
      <c r="E200" s="474">
        <v>0</v>
      </c>
      <c r="F200" s="320">
        <f t="shared" si="17"/>
        <v>0</v>
      </c>
    </row>
    <row r="201" spans="1:6" ht="68.400000000000006" x14ac:dyDescent="0.3">
      <c r="A201" s="321" t="s">
        <v>1455</v>
      </c>
      <c r="B201" s="308" t="s">
        <v>1456</v>
      </c>
      <c r="C201" s="321" t="s">
        <v>1071</v>
      </c>
      <c r="D201" s="320">
        <v>4.5</v>
      </c>
      <c r="E201" s="474">
        <v>0</v>
      </c>
      <c r="F201" s="320">
        <f t="shared" si="17"/>
        <v>0</v>
      </c>
    </row>
    <row r="202" spans="1:6" ht="66" x14ac:dyDescent="0.3">
      <c r="A202" s="321" t="s">
        <v>1457</v>
      </c>
      <c r="B202" s="308" t="s">
        <v>1458</v>
      </c>
      <c r="C202" s="321" t="s">
        <v>1071</v>
      </c>
      <c r="D202" s="320">
        <f>14+10.6+40</f>
        <v>64.599999999999994</v>
      </c>
      <c r="E202" s="474">
        <v>0</v>
      </c>
      <c r="F202" s="320">
        <f t="shared" si="17"/>
        <v>0</v>
      </c>
    </row>
    <row r="203" spans="1:6" x14ac:dyDescent="0.3">
      <c r="A203" s="329"/>
      <c r="B203" s="330"/>
      <c r="C203" s="331"/>
      <c r="D203" s="332"/>
      <c r="E203" s="333" t="s">
        <v>1286</v>
      </c>
      <c r="F203" s="314">
        <f>SUM(F197:F202)</f>
        <v>0</v>
      </c>
    </row>
    <row r="204" spans="1:6" x14ac:dyDescent="0.3">
      <c r="A204" s="335"/>
      <c r="B204" s="308"/>
      <c r="C204" s="335"/>
      <c r="D204" s="306"/>
      <c r="E204" s="306"/>
      <c r="F204" s="306"/>
    </row>
    <row r="205" spans="1:6" x14ac:dyDescent="0.3">
      <c r="A205" s="370"/>
      <c r="B205" s="371"/>
      <c r="C205" s="372"/>
      <c r="D205" s="373"/>
      <c r="E205" s="374" t="s">
        <v>1287</v>
      </c>
      <c r="F205" s="375">
        <f>+F192+F203</f>
        <v>0</v>
      </c>
    </row>
    <row r="207" spans="1:6" x14ac:dyDescent="0.3">
      <c r="A207" s="366" t="s">
        <v>412</v>
      </c>
      <c r="B207" s="367" t="s">
        <v>15</v>
      </c>
      <c r="C207" s="368"/>
      <c r="D207" s="369"/>
      <c r="E207" s="369"/>
      <c r="F207" s="369"/>
    </row>
    <row r="208" spans="1:6" x14ac:dyDescent="0.3">
      <c r="A208" s="326"/>
      <c r="B208" s="308"/>
      <c r="C208" s="326"/>
      <c r="D208" s="326"/>
      <c r="E208" s="326"/>
      <c r="F208" s="324"/>
    </row>
    <row r="209" spans="1:6" x14ac:dyDescent="0.3">
      <c r="A209" s="309" t="s">
        <v>1254</v>
      </c>
      <c r="B209" s="310" t="s">
        <v>1255</v>
      </c>
      <c r="C209" s="309"/>
      <c r="D209" s="311"/>
      <c r="E209" s="311"/>
      <c r="F209" s="311"/>
    </row>
    <row r="210" spans="1:6" x14ac:dyDescent="0.3">
      <c r="A210" s="326"/>
      <c r="B210" s="308"/>
      <c r="C210" s="326"/>
      <c r="D210" s="326"/>
      <c r="E210" s="326"/>
      <c r="F210" s="324"/>
    </row>
    <row r="211" spans="1:6" x14ac:dyDescent="0.3">
      <c r="A211" s="312" t="s">
        <v>883</v>
      </c>
      <c r="B211" s="313" t="s">
        <v>1060</v>
      </c>
      <c r="C211" s="312" t="s">
        <v>20</v>
      </c>
      <c r="D211" s="314" t="s">
        <v>19</v>
      </c>
      <c r="E211" s="314" t="s">
        <v>21</v>
      </c>
      <c r="F211" s="314" t="s">
        <v>1061</v>
      </c>
    </row>
    <row r="212" spans="1:6" x14ac:dyDescent="0.3">
      <c r="A212" s="321" t="s">
        <v>123</v>
      </c>
      <c r="B212" s="322" t="s">
        <v>678</v>
      </c>
      <c r="C212" s="321" t="s">
        <v>124</v>
      </c>
      <c r="D212" s="334">
        <v>60</v>
      </c>
      <c r="E212" s="319">
        <v>65</v>
      </c>
      <c r="F212" s="320">
        <f t="shared" ref="F212" si="18">ROUND(D212*E212,2)</f>
        <v>3900</v>
      </c>
    </row>
    <row r="213" spans="1:6" x14ac:dyDescent="0.3">
      <c r="A213" s="321"/>
      <c r="B213" s="322"/>
      <c r="C213" s="321"/>
      <c r="D213" s="334"/>
      <c r="E213" s="323"/>
      <c r="F213" s="320"/>
    </row>
    <row r="214" spans="1:6" ht="26.4" x14ac:dyDescent="0.3">
      <c r="A214" s="352" t="s">
        <v>125</v>
      </c>
      <c r="B214" s="322" t="s">
        <v>1600</v>
      </c>
      <c r="C214" s="321"/>
      <c r="D214" s="334"/>
      <c r="E214" s="323"/>
      <c r="F214" s="320"/>
    </row>
    <row r="215" spans="1:6" ht="26.4" x14ac:dyDescent="0.3">
      <c r="A215" s="321" t="s">
        <v>126</v>
      </c>
      <c r="B215" s="322" t="s">
        <v>1256</v>
      </c>
      <c r="C215" s="321" t="s">
        <v>28</v>
      </c>
      <c r="D215" s="334">
        <v>1</v>
      </c>
      <c r="E215" s="474">
        <v>0</v>
      </c>
      <c r="F215" s="320">
        <f t="shared" ref="F215:F218" si="19">ROUND(D215*E215,2)</f>
        <v>0</v>
      </c>
    </row>
    <row r="216" spans="1:6" x14ac:dyDescent="0.3">
      <c r="A216" s="321" t="s">
        <v>1257</v>
      </c>
      <c r="B216" s="322" t="s">
        <v>685</v>
      </c>
      <c r="C216" s="321" t="s">
        <v>28</v>
      </c>
      <c r="D216" s="334">
        <v>1</v>
      </c>
      <c r="E216" s="474">
        <v>0</v>
      </c>
      <c r="F216" s="320">
        <f t="shared" si="19"/>
        <v>0</v>
      </c>
    </row>
    <row r="217" spans="1:6" x14ac:dyDescent="0.3">
      <c r="A217" s="321" t="s">
        <v>351</v>
      </c>
      <c r="B217" s="322" t="s">
        <v>1258</v>
      </c>
      <c r="C217" s="321" t="s">
        <v>28</v>
      </c>
      <c r="D217" s="334">
        <v>1</v>
      </c>
      <c r="E217" s="474">
        <v>0</v>
      </c>
      <c r="F217" s="320">
        <f t="shared" si="19"/>
        <v>0</v>
      </c>
    </row>
    <row r="218" spans="1:6" x14ac:dyDescent="0.3">
      <c r="A218" s="321" t="s">
        <v>351</v>
      </c>
      <c r="B218" s="322" t="s">
        <v>1259</v>
      </c>
      <c r="C218" s="321" t="s">
        <v>28</v>
      </c>
      <c r="D218" s="334">
        <v>1</v>
      </c>
      <c r="E218" s="474">
        <v>0</v>
      </c>
      <c r="F218" s="320">
        <f t="shared" si="19"/>
        <v>0</v>
      </c>
    </row>
    <row r="219" spans="1:6" x14ac:dyDescent="0.3">
      <c r="A219" s="329"/>
      <c r="B219" s="330"/>
      <c r="C219" s="331"/>
      <c r="D219" s="332"/>
      <c r="E219" s="333" t="s">
        <v>1288</v>
      </c>
      <c r="F219" s="314">
        <f>+SUM(F212:F218)</f>
        <v>3900</v>
      </c>
    </row>
    <row r="220" spans="1:6" x14ac:dyDescent="0.3">
      <c r="A220" s="335"/>
      <c r="B220" s="308"/>
      <c r="C220" s="335"/>
      <c r="D220" s="306"/>
      <c r="E220" s="306"/>
      <c r="F220" s="306"/>
    </row>
    <row r="221" spans="1:6" x14ac:dyDescent="0.3">
      <c r="A221" s="370"/>
      <c r="B221" s="371"/>
      <c r="C221" s="372"/>
      <c r="D221" s="373"/>
      <c r="E221" s="374" t="s">
        <v>1289</v>
      </c>
      <c r="F221" s="375">
        <f>+F219</f>
        <v>3900</v>
      </c>
    </row>
    <row r="223" spans="1:6" x14ac:dyDescent="0.3">
      <c r="A223" s="366" t="s">
        <v>427</v>
      </c>
      <c r="B223" s="367" t="s">
        <v>1260</v>
      </c>
      <c r="C223" s="368"/>
      <c r="D223" s="369"/>
      <c r="E223" s="369"/>
      <c r="F223" s="369"/>
    </row>
    <row r="224" spans="1:6" x14ac:dyDescent="0.3">
      <c r="A224" s="326"/>
      <c r="B224" s="308"/>
      <c r="C224" s="326"/>
      <c r="D224" s="326"/>
      <c r="E224" s="326"/>
      <c r="F224" s="324"/>
    </row>
    <row r="225" spans="1:6" x14ac:dyDescent="0.3">
      <c r="A225" s="312" t="s">
        <v>883</v>
      </c>
      <c r="B225" s="313" t="s">
        <v>1060</v>
      </c>
      <c r="C225" s="312" t="s">
        <v>20</v>
      </c>
      <c r="D225" s="314" t="s">
        <v>19</v>
      </c>
      <c r="E225" s="314" t="s">
        <v>21</v>
      </c>
      <c r="F225" s="314" t="s">
        <v>1061</v>
      </c>
    </row>
    <row r="226" spans="1:6" x14ac:dyDescent="0.3">
      <c r="A226" s="353" t="s">
        <v>351</v>
      </c>
      <c r="B226" s="313" t="s">
        <v>1601</v>
      </c>
      <c r="C226" s="353"/>
      <c r="D226" s="354"/>
      <c r="E226" s="354"/>
      <c r="F226" s="354"/>
    </row>
    <row r="227" spans="1:6" x14ac:dyDescent="0.3">
      <c r="A227" s="335"/>
      <c r="B227" s="308"/>
      <c r="C227" s="335"/>
      <c r="D227" s="306"/>
      <c r="E227" s="306"/>
      <c r="F227" s="306"/>
    </row>
    <row r="228" spans="1:6" x14ac:dyDescent="0.3">
      <c r="A228" s="370"/>
      <c r="B228" s="371"/>
      <c r="C228" s="372"/>
      <c r="D228" s="373"/>
      <c r="E228" s="374" t="str">
        <f>B223 &amp; " SKUPAJ:  "</f>
        <v xml:space="preserve">NEPREDVIDENA DELA SKUPAJ:  </v>
      </c>
      <c r="F228" s="375"/>
    </row>
    <row r="231" spans="1:6" x14ac:dyDescent="0.3">
      <c r="A231" s="309" t="s">
        <v>1</v>
      </c>
      <c r="B231" s="310" t="s">
        <v>11</v>
      </c>
      <c r="C231" s="309"/>
      <c r="D231" s="311"/>
      <c r="E231" s="311"/>
      <c r="F231" s="355">
        <f>+F47</f>
        <v>42000</v>
      </c>
    </row>
    <row r="232" spans="1:6" x14ac:dyDescent="0.3">
      <c r="A232" s="309" t="s">
        <v>2</v>
      </c>
      <c r="B232" s="310" t="s">
        <v>12</v>
      </c>
      <c r="C232" s="309"/>
      <c r="D232" s="311"/>
      <c r="E232" s="311"/>
      <c r="F232" s="355">
        <f>+F88</f>
        <v>0</v>
      </c>
    </row>
    <row r="233" spans="1:6" x14ac:dyDescent="0.3">
      <c r="A233" s="309" t="s">
        <v>3</v>
      </c>
      <c r="B233" s="310" t="s">
        <v>1142</v>
      </c>
      <c r="C233" s="309"/>
      <c r="D233" s="311"/>
      <c r="E233" s="311"/>
      <c r="F233" s="355">
        <f>+F132</f>
        <v>0</v>
      </c>
    </row>
    <row r="234" spans="1:6" x14ac:dyDescent="0.3">
      <c r="A234" s="309" t="s">
        <v>4</v>
      </c>
      <c r="B234" s="310" t="s">
        <v>226</v>
      </c>
      <c r="C234" s="309"/>
      <c r="D234" s="311"/>
      <c r="E234" s="311"/>
      <c r="F234" s="355">
        <f>+F174</f>
        <v>0</v>
      </c>
    </row>
    <row r="235" spans="1:6" x14ac:dyDescent="0.3">
      <c r="A235" s="309" t="s">
        <v>133</v>
      </c>
      <c r="B235" s="310" t="s">
        <v>1223</v>
      </c>
      <c r="C235" s="309"/>
      <c r="D235" s="311"/>
      <c r="E235" s="311"/>
      <c r="F235" s="355">
        <f>+F205</f>
        <v>0</v>
      </c>
    </row>
    <row r="236" spans="1:6" x14ac:dyDescent="0.3">
      <c r="A236" s="309" t="s">
        <v>412</v>
      </c>
      <c r="B236" s="310" t="s">
        <v>15</v>
      </c>
      <c r="C236" s="309"/>
      <c r="D236" s="311"/>
      <c r="E236" s="311"/>
      <c r="F236" s="355">
        <f>+F221</f>
        <v>3900</v>
      </c>
    </row>
    <row r="237" spans="1:6" x14ac:dyDescent="0.3">
      <c r="A237" s="356" t="s">
        <v>427</v>
      </c>
      <c r="B237" s="357" t="s">
        <v>1260</v>
      </c>
      <c r="C237" s="356"/>
      <c r="D237" s="358"/>
      <c r="E237" s="358"/>
      <c r="F237" s="359">
        <f>+F228</f>
        <v>0</v>
      </c>
    </row>
    <row r="238" spans="1:6" x14ac:dyDescent="0.3">
      <c r="A238" s="309"/>
      <c r="B238" s="310"/>
      <c r="C238" s="309"/>
      <c r="D238" s="311"/>
      <c r="E238" s="311"/>
      <c r="F238" s="360"/>
    </row>
    <row r="239" spans="1:6" x14ac:dyDescent="0.3">
      <c r="A239" s="304"/>
      <c r="B239" s="310" t="s">
        <v>1262</v>
      </c>
      <c r="C239" s="310"/>
      <c r="D239" s="310"/>
      <c r="E239" s="310"/>
      <c r="F239" s="355">
        <f>+SUM(F231:F237)</f>
        <v>45900</v>
      </c>
    </row>
    <row r="240" spans="1:6" x14ac:dyDescent="0.3">
      <c r="A240" s="361"/>
      <c r="B240" s="357" t="s">
        <v>7</v>
      </c>
      <c r="C240" s="357"/>
      <c r="D240" s="357"/>
      <c r="E240" s="357"/>
      <c r="F240" s="359">
        <f>+F239*0.22</f>
        <v>10098</v>
      </c>
    </row>
    <row r="241" spans="1:6" x14ac:dyDescent="0.3">
      <c r="A241" s="304"/>
      <c r="B241" s="310" t="s">
        <v>1263</v>
      </c>
      <c r="C241" s="310"/>
      <c r="D241" s="310"/>
      <c r="E241" s="310"/>
      <c r="F241" s="355">
        <f>+F239+F240</f>
        <v>55998</v>
      </c>
    </row>
  </sheetData>
  <sheetProtection algorithmName="SHA-512" hashValue="f+Z+UkMqN1A+cK//iHkcgGH0jgT/LjRutiRP7h54ROO+YIFzC9gqWQ7n1AsQEzJ6BfqgwIkmqAQBZPDyOmX7gA==" saltValue="hX0Szz8RkbDKLVgclR9y0A==" spinCount="100000" sheet="1" objects="1" scenarios="1"/>
  <mergeCells count="2">
    <mergeCell ref="B3:F3"/>
    <mergeCell ref="B5:F5"/>
  </mergeCells>
  <pageMargins left="0.98425196850393704" right="0.39370078740157483" top="1.299212598425197" bottom="0.98425196850393704" header="0.51181102362204722" footer="0.31496062992125984"/>
  <pageSetup paperSize="9" orientation="portrait" r:id="rId1"/>
  <headerFooter scaleWithDoc="0">
    <oddHeader>&amp;L&amp;"Arial,Poševno"&amp;9GGD, d.d.
&amp;R&amp;"Arial,Poševno"&amp;9št. projekta: 01-24</oddHeader>
    <oddFooter>&amp;L&amp;"Arial,Poševno"&amp;9Most čez Kamniško bistrico (LJ0084) na cesti R2-447/0293 v km 3,370&amp;R&amp;"Arial,Poševno"&amp;9       &amp;P/&amp;N</oddFooter>
  </headerFooter>
  <rowBreaks count="4" manualBreakCount="4">
    <brk id="35" max="5" man="1"/>
    <brk id="71" max="5" man="1"/>
    <brk id="109" max="5" man="1"/>
    <brk id="1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91EB8-E279-41D5-8FCC-F8E70BB355D2}">
  <sheetPr>
    <tabColor theme="9" tint="0.59999389629810485"/>
  </sheetPr>
  <dimension ref="A1:F16"/>
  <sheetViews>
    <sheetView view="pageBreakPreview" topLeftCell="A7" zoomScaleNormal="100" zoomScaleSheetLayoutView="100" workbookViewId="0">
      <selection activeCell="F12" sqref="F12"/>
    </sheetView>
  </sheetViews>
  <sheetFormatPr defaultRowHeight="14.4" x14ac:dyDescent="0.3"/>
  <cols>
    <col min="1" max="1" width="10.6640625" customWidth="1"/>
    <col min="3" max="3" width="28.6640625" customWidth="1"/>
    <col min="5" max="5" width="13.33203125" customWidth="1"/>
    <col min="6" max="6" width="16.5546875" bestFit="1"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B3" s="437" t="s">
        <v>227</v>
      </c>
      <c r="C3" s="449"/>
      <c r="D3" s="449"/>
      <c r="E3" s="449"/>
      <c r="F3" s="449"/>
    </row>
    <row r="4" spans="1:6" ht="24.75" customHeight="1" x14ac:dyDescent="0.3">
      <c r="A4" s="53" t="s">
        <v>406</v>
      </c>
      <c r="B4" s="37" t="s">
        <v>1290</v>
      </c>
      <c r="C4" s="37"/>
      <c r="D4" s="37"/>
      <c r="E4" s="37"/>
      <c r="F4" s="37"/>
    </row>
    <row r="5" spans="1:6" ht="24.75" customHeight="1" x14ac:dyDescent="0.3">
      <c r="A5" s="53" t="s">
        <v>408</v>
      </c>
      <c r="B5" s="437" t="s">
        <v>1265</v>
      </c>
      <c r="C5" s="437"/>
      <c r="D5" s="437"/>
      <c r="E5" s="437"/>
      <c r="F5" s="437"/>
    </row>
    <row r="6" spans="1:6" ht="21" x14ac:dyDescent="0.4">
      <c r="A6" s="5"/>
      <c r="B6" s="4"/>
      <c r="C6" s="4"/>
      <c r="D6" s="4"/>
      <c r="E6" s="4"/>
      <c r="F6" s="4"/>
    </row>
    <row r="7" spans="1:6" ht="34.5" customHeight="1" x14ac:dyDescent="0.3">
      <c r="A7" s="2" t="s">
        <v>10</v>
      </c>
      <c r="B7" s="4"/>
      <c r="C7" s="4"/>
      <c r="D7" s="4"/>
      <c r="E7" s="4"/>
      <c r="F7" s="4"/>
    </row>
    <row r="8" spans="1:6" ht="34.5" customHeight="1" x14ac:dyDescent="0.3">
      <c r="A8" s="3"/>
      <c r="B8" s="4"/>
      <c r="C8" s="4"/>
      <c r="D8" s="4"/>
      <c r="E8" s="4"/>
      <c r="F8" s="4"/>
    </row>
    <row r="9" spans="1:6" ht="34.5" customHeight="1" x14ac:dyDescent="0.3">
      <c r="A9" s="34" t="s">
        <v>1</v>
      </c>
      <c r="B9" s="8" t="s">
        <v>11</v>
      </c>
      <c r="C9" s="6"/>
      <c r="D9" s="6"/>
      <c r="E9" s="6"/>
      <c r="F9" s="7">
        <f>SUM('2.2 Pločnik'!F24)</f>
        <v>0</v>
      </c>
    </row>
    <row r="10" spans="1:6" ht="34.5" customHeight="1" x14ac:dyDescent="0.3">
      <c r="A10" s="34" t="s">
        <v>2</v>
      </c>
      <c r="B10" s="8" t="s">
        <v>12</v>
      </c>
      <c r="C10" s="6"/>
      <c r="D10" s="6"/>
      <c r="E10" s="6"/>
      <c r="F10" s="7">
        <f>SUM('2.2 Pločnik'!F58)</f>
        <v>0</v>
      </c>
    </row>
    <row r="11" spans="1:6" ht="34.5" customHeight="1" x14ac:dyDescent="0.3">
      <c r="A11" s="34" t="s">
        <v>3</v>
      </c>
      <c r="B11" s="8" t="s">
        <v>13</v>
      </c>
      <c r="C11" s="6"/>
      <c r="D11" s="6"/>
      <c r="E11" s="6"/>
      <c r="F11" s="7">
        <f>SUM('2.2 Pločnik'!F75)</f>
        <v>0</v>
      </c>
    </row>
    <row r="12" spans="1:6" ht="34.5" customHeight="1" x14ac:dyDescent="0.3">
      <c r="A12" s="34" t="s">
        <v>4</v>
      </c>
      <c r="B12" s="8" t="s">
        <v>1223</v>
      </c>
      <c r="C12" s="6"/>
      <c r="D12" s="6"/>
      <c r="E12" s="6"/>
      <c r="F12" s="7">
        <f>SUM('2.2 Pločnik'!F87)</f>
        <v>0</v>
      </c>
    </row>
    <row r="13" spans="1:6" ht="34.5" customHeight="1" thickBot="1" x14ac:dyDescent="0.35">
      <c r="A13" s="35" t="s">
        <v>5</v>
      </c>
      <c r="B13" s="12" t="s">
        <v>1260</v>
      </c>
      <c r="C13" s="13"/>
      <c r="D13" s="13"/>
      <c r="E13" s="13"/>
      <c r="F13" s="14">
        <f>SUM('2.2 Pločnik'!F94)</f>
        <v>0</v>
      </c>
    </row>
    <row r="14" spans="1:6" ht="34.5" customHeight="1" x14ac:dyDescent="0.3">
      <c r="A14" s="9"/>
      <c r="B14" s="8"/>
      <c r="C14" s="6"/>
      <c r="D14" s="9" t="s">
        <v>6</v>
      </c>
      <c r="E14" s="6"/>
      <c r="F14" s="10">
        <f>SUM(F9:F13)</f>
        <v>0</v>
      </c>
    </row>
    <row r="15" spans="1:6" ht="34.5" customHeight="1" x14ac:dyDescent="0.3">
      <c r="A15" s="9"/>
      <c r="B15" s="8"/>
      <c r="C15" s="6"/>
      <c r="D15" s="9" t="s">
        <v>7</v>
      </c>
      <c r="E15" s="6"/>
      <c r="F15" s="10">
        <f>F14*0.22</f>
        <v>0</v>
      </c>
    </row>
    <row r="16" spans="1:6" ht="34.5" customHeight="1" x14ac:dyDescent="0.3">
      <c r="A16" s="9"/>
      <c r="B16" s="9"/>
      <c r="C16" s="9"/>
      <c r="D16" s="9" t="s">
        <v>8</v>
      </c>
      <c r="E16" s="9"/>
      <c r="F16" s="11">
        <f>SUM(F14:F15)</f>
        <v>0</v>
      </c>
    </row>
  </sheetData>
  <sheetProtection algorithmName="SHA-512" hashValue="TN/lUuMYv+5pP0YZUYtWUBK9tjha13sgSWq8XNrqAkk0IyK+DhLhIZZiR2o94bKzBrys/nHED+ZCaAkcUHcdlQ==" saltValue="tHabBjsGioxaUWP2dDGeww==" spinCount="100000" sheet="1" objects="1" scenarios="1"/>
  <mergeCells count="2">
    <mergeCell ref="B3:F3"/>
    <mergeCell ref="B5:F5"/>
  </mergeCells>
  <pageMargins left="0.98425196850393704" right="0.39370078740157483" top="1.299212598425197" bottom="0.98425196850393704" header="0.51181102362204722" footer="0.31496062992125984"/>
  <pageSetup paperSize="9" orientation="portrait" r:id="rId1"/>
  <headerFooter scaleWithDoc="0">
    <oddHeader>&amp;L&amp;"Arial,Poševno"&amp;9GGD, d.d.
&amp;R&amp;"Arial,Poševno"&amp;9št. projekta: 01-24</oddHeader>
    <oddFooter>&amp;L&amp;"Arial,Poševno"&amp;9Most čez Kamniško bistrico (LJ0084) na cesti R2-447/0293 v km 3,370&amp;R&amp;"Arial,Poševno"&amp;9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13952-9C4A-45DA-84E7-60E4DD170C63}">
  <sheetPr>
    <tabColor theme="9" tint="0.59999389629810485"/>
  </sheetPr>
  <dimension ref="A1:F105"/>
  <sheetViews>
    <sheetView topLeftCell="A67" zoomScaleNormal="100" zoomScaleSheetLayoutView="100" workbookViewId="0">
      <selection activeCell="F82" sqref="F82:F84"/>
    </sheetView>
  </sheetViews>
  <sheetFormatPr defaultRowHeight="14.4" x14ac:dyDescent="0.3"/>
  <cols>
    <col min="1" max="1" width="6.6640625" style="304" customWidth="1"/>
    <col min="2" max="2" width="45.5546875" style="301" customWidth="1"/>
    <col min="3" max="3" width="6.6640625" style="304" customWidth="1"/>
    <col min="4" max="4" width="8.6640625" style="305" customWidth="1"/>
    <col min="5" max="5" width="8.6640625" style="306" customWidth="1"/>
    <col min="6" max="6" width="10.6640625" style="305" customWidth="1"/>
  </cols>
  <sheetData>
    <row r="1" spans="1:6" x14ac:dyDescent="0.3">
      <c r="A1" s="300"/>
      <c r="C1" s="300"/>
      <c r="D1" s="302" t="s">
        <v>1057</v>
      </c>
      <c r="E1" s="303"/>
      <c r="F1" s="302" t="s">
        <v>1057</v>
      </c>
    </row>
    <row r="2" spans="1:6" ht="17.399999999999999" x14ac:dyDescent="0.3">
      <c r="A2" s="2" t="s">
        <v>0</v>
      </c>
      <c r="B2" s="4"/>
      <c r="C2" s="4"/>
      <c r="D2" s="4"/>
      <c r="E2" s="4"/>
      <c r="F2" s="4"/>
    </row>
    <row r="3" spans="1:6" ht="17.399999999999999" x14ac:dyDescent="0.3">
      <c r="A3" s="2"/>
      <c r="B3" s="4"/>
      <c r="C3" s="4"/>
      <c r="D3" s="4"/>
      <c r="E3" s="4"/>
      <c r="F3" s="4"/>
    </row>
    <row r="4" spans="1:6" ht="24.75" customHeight="1" x14ac:dyDescent="0.3">
      <c r="A4" s="53" t="s">
        <v>405</v>
      </c>
      <c r="B4" s="437" t="s">
        <v>227</v>
      </c>
      <c r="C4" s="449"/>
      <c r="D4" s="449"/>
      <c r="E4" s="449"/>
      <c r="F4" s="449"/>
    </row>
    <row r="5" spans="1:6" ht="24.75" customHeight="1" x14ac:dyDescent="0.3">
      <c r="A5" s="53" t="s">
        <v>406</v>
      </c>
      <c r="B5" s="37" t="s">
        <v>1290</v>
      </c>
      <c r="C5" s="37"/>
      <c r="D5" s="37"/>
      <c r="E5" s="37"/>
      <c r="F5" s="37"/>
    </row>
    <row r="6" spans="1:6" ht="24.75" customHeight="1" x14ac:dyDescent="0.3">
      <c r="A6" s="53" t="s">
        <v>408</v>
      </c>
      <c r="B6" s="437" t="s">
        <v>1265</v>
      </c>
      <c r="C6" s="437"/>
      <c r="D6" s="437"/>
      <c r="E6" s="437"/>
      <c r="F6" s="437"/>
    </row>
    <row r="8" spans="1:6" x14ac:dyDescent="0.3">
      <c r="A8" s="366" t="s">
        <v>1</v>
      </c>
      <c r="B8" s="367" t="s">
        <v>11</v>
      </c>
      <c r="C8" s="368"/>
      <c r="D8" s="369"/>
      <c r="E8" s="369"/>
      <c r="F8" s="369"/>
    </row>
    <row r="9" spans="1:6" x14ac:dyDescent="0.3">
      <c r="A9" s="307"/>
      <c r="B9" s="308"/>
      <c r="C9" s="307"/>
      <c r="D9" s="306"/>
      <c r="F9" s="306"/>
    </row>
    <row r="10" spans="1:6" x14ac:dyDescent="0.3">
      <c r="A10" s="309" t="s">
        <v>1069</v>
      </c>
      <c r="B10" s="310" t="s">
        <v>1070</v>
      </c>
      <c r="C10" s="309"/>
      <c r="D10" s="311"/>
      <c r="E10" s="311"/>
      <c r="F10" s="311"/>
    </row>
    <row r="11" spans="1:6" x14ac:dyDescent="0.3">
      <c r="A11" s="307"/>
      <c r="B11" s="308"/>
      <c r="C11" s="307"/>
      <c r="D11" s="306"/>
      <c r="F11" s="306"/>
    </row>
    <row r="12" spans="1:6" x14ac:dyDescent="0.3">
      <c r="A12" s="312" t="s">
        <v>883</v>
      </c>
      <c r="B12" s="313" t="s">
        <v>1060</v>
      </c>
      <c r="C12" s="312" t="s">
        <v>20</v>
      </c>
      <c r="D12" s="314" t="s">
        <v>19</v>
      </c>
      <c r="E12" s="314" t="s">
        <v>21</v>
      </c>
      <c r="F12" s="314" t="s">
        <v>1061</v>
      </c>
    </row>
    <row r="13" spans="1:6" ht="26.4" x14ac:dyDescent="0.3">
      <c r="A13" s="327" t="s">
        <v>892</v>
      </c>
      <c r="B13" s="322" t="s">
        <v>893</v>
      </c>
      <c r="C13" s="327" t="s">
        <v>1071</v>
      </c>
      <c r="D13" s="334">
        <v>120</v>
      </c>
      <c r="E13" s="325">
        <v>0</v>
      </c>
      <c r="F13" s="475">
        <f>ROUND(D13*E13,2)</f>
        <v>0</v>
      </c>
    </row>
    <row r="14" spans="1:6" ht="26.4" x14ac:dyDescent="0.3">
      <c r="A14" s="327" t="s">
        <v>895</v>
      </c>
      <c r="B14" s="322" t="s">
        <v>896</v>
      </c>
      <c r="C14" s="327" t="s">
        <v>28</v>
      </c>
      <c r="D14" s="334">
        <v>5</v>
      </c>
      <c r="E14" s="325">
        <v>0</v>
      </c>
      <c r="F14" s="475">
        <f t="shared" ref="F14:F21" si="0">ROUND(D14*E14,2)</f>
        <v>0</v>
      </c>
    </row>
    <row r="15" spans="1:6" ht="26.4" x14ac:dyDescent="0.3">
      <c r="A15" s="327" t="s">
        <v>1072</v>
      </c>
      <c r="B15" s="322" t="s">
        <v>1073</v>
      </c>
      <c r="C15" s="334" t="s">
        <v>28</v>
      </c>
      <c r="D15" s="334">
        <v>4</v>
      </c>
      <c r="E15" s="325">
        <v>0</v>
      </c>
      <c r="F15" s="475">
        <f t="shared" si="0"/>
        <v>0</v>
      </c>
    </row>
    <row r="16" spans="1:6" ht="26.4" x14ac:dyDescent="0.3">
      <c r="A16" s="327" t="s">
        <v>898</v>
      </c>
      <c r="B16" s="322" t="s">
        <v>899</v>
      </c>
      <c r="C16" s="327" t="s">
        <v>28</v>
      </c>
      <c r="D16" s="334">
        <v>5</v>
      </c>
      <c r="E16" s="325">
        <v>0</v>
      </c>
      <c r="F16" s="475">
        <f t="shared" si="0"/>
        <v>0</v>
      </c>
    </row>
    <row r="17" spans="1:6" ht="26.4" x14ac:dyDescent="0.3">
      <c r="A17" s="327" t="s">
        <v>1074</v>
      </c>
      <c r="B17" s="322" t="s">
        <v>1075</v>
      </c>
      <c r="C17" s="327" t="s">
        <v>28</v>
      </c>
      <c r="D17" s="334">
        <v>4</v>
      </c>
      <c r="E17" s="325">
        <v>0</v>
      </c>
      <c r="F17" s="475">
        <f t="shared" si="0"/>
        <v>0</v>
      </c>
    </row>
    <row r="18" spans="1:6" x14ac:dyDescent="0.3">
      <c r="A18" s="327" t="s">
        <v>901</v>
      </c>
      <c r="B18" s="322" t="s">
        <v>902</v>
      </c>
      <c r="C18" s="327" t="s">
        <v>41</v>
      </c>
      <c r="D18" s="334">
        <v>4</v>
      </c>
      <c r="E18" s="325">
        <v>0</v>
      </c>
      <c r="F18" s="475">
        <f t="shared" si="0"/>
        <v>0</v>
      </c>
    </row>
    <row r="19" spans="1:6" x14ac:dyDescent="0.3">
      <c r="A19" s="327" t="s">
        <v>1082</v>
      </c>
      <c r="B19" s="322" t="s">
        <v>1083</v>
      </c>
      <c r="C19" s="327" t="s">
        <v>1071</v>
      </c>
      <c r="D19" s="334">
        <v>1109</v>
      </c>
      <c r="E19" s="325">
        <v>0</v>
      </c>
      <c r="F19" s="475">
        <f t="shared" si="0"/>
        <v>0</v>
      </c>
    </row>
    <row r="20" spans="1:6" x14ac:dyDescent="0.3">
      <c r="A20" s="327" t="s">
        <v>1096</v>
      </c>
      <c r="B20" s="322" t="s">
        <v>1097</v>
      </c>
      <c r="C20" s="327" t="s">
        <v>1095</v>
      </c>
      <c r="D20" s="334">
        <f>117+250-60+80+80</f>
        <v>467</v>
      </c>
      <c r="E20" s="325">
        <v>0</v>
      </c>
      <c r="F20" s="475">
        <f t="shared" si="0"/>
        <v>0</v>
      </c>
    </row>
    <row r="21" spans="1:6" x14ac:dyDescent="0.3">
      <c r="A21" s="327" t="s">
        <v>1098</v>
      </c>
      <c r="B21" s="322" t="s">
        <v>1099</v>
      </c>
      <c r="C21" s="327" t="s">
        <v>1100</v>
      </c>
      <c r="D21" s="334">
        <f>105+227+81+20</f>
        <v>433</v>
      </c>
      <c r="E21" s="325">
        <v>0</v>
      </c>
      <c r="F21" s="475">
        <f t="shared" si="0"/>
        <v>0</v>
      </c>
    </row>
    <row r="22" spans="1:6" x14ac:dyDescent="0.3">
      <c r="A22" s="329"/>
      <c r="B22" s="330"/>
      <c r="C22" s="331"/>
      <c r="D22" s="332"/>
      <c r="E22" s="333" t="str">
        <f>B10 &amp; " SKUPAJ:  "</f>
        <v xml:space="preserve">ČIŠČENJE TERENA SKUPAJ:  </v>
      </c>
      <c r="F22" s="314">
        <f>SUM(F13:F21)</f>
        <v>0</v>
      </c>
    </row>
    <row r="23" spans="1:6" x14ac:dyDescent="0.3">
      <c r="A23" s="335"/>
      <c r="B23" s="308"/>
      <c r="C23" s="335"/>
      <c r="D23" s="306"/>
      <c r="F23" s="306"/>
    </row>
    <row r="24" spans="1:6" x14ac:dyDescent="0.3">
      <c r="A24" s="370"/>
      <c r="B24" s="371"/>
      <c r="C24" s="372"/>
      <c r="D24" s="373"/>
      <c r="E24" s="374" t="str">
        <f>B8 &amp; " SKUPAJ:  "</f>
        <v xml:space="preserve">PREDDELA SKUPAJ:  </v>
      </c>
      <c r="F24" s="375">
        <f>+F22</f>
        <v>0</v>
      </c>
    </row>
    <row r="25" spans="1:6" x14ac:dyDescent="0.3">
      <c r="A25" s="335"/>
      <c r="B25" s="308"/>
      <c r="C25" s="335"/>
      <c r="D25" s="306"/>
      <c r="F25" s="306"/>
    </row>
    <row r="26" spans="1:6" x14ac:dyDescent="0.3">
      <c r="A26" s="366" t="s">
        <v>2</v>
      </c>
      <c r="B26" s="367" t="s">
        <v>12</v>
      </c>
      <c r="C26" s="368"/>
      <c r="D26" s="369"/>
      <c r="E26" s="369"/>
      <c r="F26" s="369"/>
    </row>
    <row r="27" spans="1:6" x14ac:dyDescent="0.3">
      <c r="A27" s="307"/>
      <c r="B27" s="308"/>
      <c r="C27" s="307"/>
      <c r="D27" s="306"/>
      <c r="F27" s="306"/>
    </row>
    <row r="28" spans="1:6" x14ac:dyDescent="0.3">
      <c r="A28" s="309" t="s">
        <v>1116</v>
      </c>
      <c r="B28" s="310" t="s">
        <v>1117</v>
      </c>
      <c r="C28" s="309"/>
      <c r="D28" s="311"/>
      <c r="E28" s="311"/>
      <c r="F28" s="311"/>
    </row>
    <row r="29" spans="1:6" x14ac:dyDescent="0.3">
      <c r="A29" s="307"/>
      <c r="B29" s="308"/>
      <c r="C29" s="307"/>
      <c r="D29" s="306"/>
      <c r="F29" s="306"/>
    </row>
    <row r="30" spans="1:6" x14ac:dyDescent="0.3">
      <c r="A30" s="312" t="s">
        <v>883</v>
      </c>
      <c r="B30" s="313" t="s">
        <v>1060</v>
      </c>
      <c r="C30" s="312" t="s">
        <v>20</v>
      </c>
      <c r="D30" s="314" t="s">
        <v>19</v>
      </c>
      <c r="E30" s="314" t="s">
        <v>21</v>
      </c>
      <c r="F30" s="314" t="s">
        <v>1061</v>
      </c>
    </row>
    <row r="31" spans="1:6" ht="26.4" x14ac:dyDescent="0.3">
      <c r="A31" s="321" t="s">
        <v>914</v>
      </c>
      <c r="B31" s="322" t="s">
        <v>915</v>
      </c>
      <c r="C31" s="321" t="s">
        <v>1118</v>
      </c>
      <c r="D31" s="320">
        <f>300*0.15+55*0.15</f>
        <v>53.25</v>
      </c>
      <c r="E31" s="325">
        <v>0</v>
      </c>
      <c r="F31" s="475">
        <f t="shared" ref="F31:F32" si="1">ROUND(D31*E31,2)</f>
        <v>0</v>
      </c>
    </row>
    <row r="32" spans="1:6" x14ac:dyDescent="0.3">
      <c r="A32" s="321" t="s">
        <v>1119</v>
      </c>
      <c r="B32" s="322" t="s">
        <v>1120</v>
      </c>
      <c r="C32" s="321" t="s">
        <v>1118</v>
      </c>
      <c r="D32" s="320">
        <v>361</v>
      </c>
      <c r="E32" s="325">
        <v>0</v>
      </c>
      <c r="F32" s="475">
        <f t="shared" si="1"/>
        <v>0</v>
      </c>
    </row>
    <row r="33" spans="1:6" x14ac:dyDescent="0.3">
      <c r="A33" s="329"/>
      <c r="B33" s="330"/>
      <c r="C33" s="331"/>
      <c r="D33" s="332"/>
      <c r="E33" s="333" t="str">
        <f>B28 &amp; " SKUPAJ:  "</f>
        <v xml:space="preserve">IZKOPI SKUPAJ:  </v>
      </c>
      <c r="F33" s="314">
        <f>+F31+F32</f>
        <v>0</v>
      </c>
    </row>
    <row r="35" spans="1:6" x14ac:dyDescent="0.3">
      <c r="A35" s="309" t="s">
        <v>1124</v>
      </c>
      <c r="B35" s="310" t="s">
        <v>1125</v>
      </c>
      <c r="C35" s="309"/>
      <c r="D35" s="311"/>
      <c r="E35" s="311"/>
      <c r="F35" s="311"/>
    </row>
    <row r="36" spans="1:6" x14ac:dyDescent="0.3">
      <c r="A36" s="307"/>
      <c r="B36" s="308"/>
      <c r="C36" s="307"/>
      <c r="D36" s="306"/>
      <c r="F36" s="306"/>
    </row>
    <row r="37" spans="1:6" x14ac:dyDescent="0.3">
      <c r="A37" s="312" t="s">
        <v>883</v>
      </c>
      <c r="B37" s="313" t="s">
        <v>1060</v>
      </c>
      <c r="C37" s="312" t="s">
        <v>20</v>
      </c>
      <c r="D37" s="314" t="s">
        <v>19</v>
      </c>
      <c r="E37" s="314" t="s">
        <v>21</v>
      </c>
      <c r="F37" s="314" t="s">
        <v>1061</v>
      </c>
    </row>
    <row r="38" spans="1:6" x14ac:dyDescent="0.3">
      <c r="A38" s="321" t="s">
        <v>289</v>
      </c>
      <c r="B38" s="322" t="s">
        <v>574</v>
      </c>
      <c r="C38" s="321" t="s">
        <v>1086</v>
      </c>
      <c r="D38" s="320">
        <v>1617</v>
      </c>
      <c r="E38" s="325">
        <v>0</v>
      </c>
      <c r="F38" s="475">
        <f>ROUND(D38*E38,2)</f>
        <v>0</v>
      </c>
    </row>
    <row r="39" spans="1:6" x14ac:dyDescent="0.3">
      <c r="A39" s="329"/>
      <c r="B39" s="330"/>
      <c r="C39" s="331"/>
      <c r="D39" s="332"/>
      <c r="E39" s="333" t="str">
        <f>B35 &amp; " SKUPAJ:  "</f>
        <v xml:space="preserve">PLANUM TEMELJNIH TAL SKUPAJ:  </v>
      </c>
      <c r="F39" s="314">
        <f>+F38</f>
        <v>0</v>
      </c>
    </row>
    <row r="40" spans="1:6" x14ac:dyDescent="0.3">
      <c r="A40" s="326"/>
      <c r="B40" s="308"/>
      <c r="C40" s="326"/>
      <c r="D40" s="326"/>
      <c r="E40" s="326"/>
      <c r="F40" s="324"/>
    </row>
    <row r="41" spans="1:6" x14ac:dyDescent="0.3">
      <c r="A41" s="309" t="s">
        <v>1128</v>
      </c>
      <c r="B41" s="310" t="s">
        <v>1129</v>
      </c>
      <c r="C41" s="309"/>
      <c r="D41" s="311"/>
      <c r="E41" s="311"/>
      <c r="F41" s="311"/>
    </row>
    <row r="42" spans="1:6" x14ac:dyDescent="0.3">
      <c r="A42" s="326"/>
      <c r="B42" s="308"/>
      <c r="C42" s="326"/>
      <c r="D42" s="326"/>
      <c r="E42" s="326"/>
      <c r="F42" s="324"/>
    </row>
    <row r="43" spans="1:6" x14ac:dyDescent="0.3">
      <c r="A43" s="312" t="s">
        <v>883</v>
      </c>
      <c r="B43" s="313" t="s">
        <v>1060</v>
      </c>
      <c r="C43" s="312" t="s">
        <v>20</v>
      </c>
      <c r="D43" s="314" t="s">
        <v>19</v>
      </c>
      <c r="E43" s="314" t="s">
        <v>21</v>
      </c>
      <c r="F43" s="314" t="s">
        <v>1061</v>
      </c>
    </row>
    <row r="44" spans="1:6" x14ac:dyDescent="0.3">
      <c r="A44" s="321" t="s">
        <v>1131</v>
      </c>
      <c r="B44" s="322" t="s">
        <v>1132</v>
      </c>
      <c r="C44" s="321" t="s">
        <v>1118</v>
      </c>
      <c r="D44" s="334">
        <v>480</v>
      </c>
      <c r="E44" s="325">
        <v>0</v>
      </c>
      <c r="F44" s="475">
        <f>ROUND(D44*E44,2)</f>
        <v>0</v>
      </c>
    </row>
    <row r="45" spans="1:6" x14ac:dyDescent="0.3">
      <c r="A45" s="329"/>
      <c r="B45" s="330"/>
      <c r="C45" s="331"/>
      <c r="D45" s="332"/>
      <c r="E45" s="333" t="str">
        <f>B41 &amp; " SKUPAJ:  "</f>
        <v xml:space="preserve">NASIPI, ZASIPI, KLINI, POSTELJICA IN GLINASTI NABOJ SKUPAJ:  </v>
      </c>
      <c r="F45" s="314">
        <f>SUM(F44:F44)</f>
        <v>0</v>
      </c>
    </row>
    <row r="46" spans="1:6" x14ac:dyDescent="0.3">
      <c r="A46" s="326"/>
      <c r="B46" s="308"/>
      <c r="C46" s="326"/>
      <c r="D46" s="326"/>
      <c r="E46" s="326"/>
      <c r="F46" s="324"/>
    </row>
    <row r="47" spans="1:6" x14ac:dyDescent="0.3">
      <c r="A47" s="309" t="s">
        <v>1140</v>
      </c>
      <c r="B47" s="310" t="s">
        <v>1141</v>
      </c>
      <c r="C47" s="309"/>
      <c r="D47" s="311"/>
      <c r="E47" s="311"/>
      <c r="F47" s="311"/>
    </row>
    <row r="48" spans="1:6" x14ac:dyDescent="0.3">
      <c r="A48" s="326"/>
      <c r="B48" s="308"/>
      <c r="C48" s="326"/>
      <c r="D48" s="326"/>
      <c r="E48" s="326"/>
      <c r="F48" s="324"/>
    </row>
    <row r="49" spans="1:6" x14ac:dyDescent="0.3">
      <c r="A49" s="312" t="s">
        <v>883</v>
      </c>
      <c r="B49" s="313" t="s">
        <v>1060</v>
      </c>
      <c r="C49" s="312" t="s">
        <v>20</v>
      </c>
      <c r="D49" s="314" t="s">
        <v>19</v>
      </c>
      <c r="E49" s="314" t="s">
        <v>21</v>
      </c>
      <c r="F49" s="314" t="s">
        <v>1061</v>
      </c>
    </row>
    <row r="50" spans="1:6" x14ac:dyDescent="0.3">
      <c r="A50" s="321"/>
      <c r="B50" s="322" t="s">
        <v>1588</v>
      </c>
      <c r="C50" s="321"/>
      <c r="D50" s="320"/>
      <c r="E50" s="319"/>
      <c r="F50" s="320"/>
    </row>
    <row r="51" spans="1:6" x14ac:dyDescent="0.3">
      <c r="A51" s="321"/>
      <c r="B51" s="322"/>
      <c r="C51" s="321"/>
      <c r="D51" s="320"/>
      <c r="E51" s="319"/>
      <c r="F51" s="320"/>
    </row>
    <row r="52" spans="1:6" x14ac:dyDescent="0.3">
      <c r="A52" s="321"/>
      <c r="B52" s="322"/>
      <c r="C52" s="321"/>
      <c r="D52" s="320"/>
      <c r="E52" s="319"/>
      <c r="F52" s="320"/>
    </row>
    <row r="53" spans="1:6" x14ac:dyDescent="0.3">
      <c r="A53" s="321"/>
      <c r="B53" s="322"/>
      <c r="C53" s="321"/>
      <c r="D53" s="334"/>
      <c r="E53" s="323"/>
      <c r="F53" s="320"/>
    </row>
    <row r="54" spans="1:6" x14ac:dyDescent="0.3">
      <c r="A54" s="321"/>
      <c r="B54" s="322"/>
      <c r="C54" s="321"/>
      <c r="D54" s="334"/>
      <c r="E54" s="323"/>
      <c r="F54" s="320"/>
    </row>
    <row r="55" spans="1:6" x14ac:dyDescent="0.3">
      <c r="A55" s="321"/>
      <c r="B55" s="322"/>
      <c r="C55" s="321"/>
      <c r="D55" s="334"/>
      <c r="E55" s="323"/>
      <c r="F55" s="320"/>
    </row>
    <row r="56" spans="1:6" x14ac:dyDescent="0.3">
      <c r="A56" s="329"/>
      <c r="B56" s="330"/>
      <c r="C56" s="331"/>
      <c r="D56" s="332"/>
      <c r="E56" s="333" t="str">
        <f>B47 &amp; " SKUPAJ:  "</f>
        <v xml:space="preserve">PREVOZI, RAZPROSTIRANJE IN UREDITEV DEPONIJ MATERIALA SKUPAJ:  </v>
      </c>
      <c r="F56" s="314">
        <f>SUM(F50:F55)</f>
        <v>0</v>
      </c>
    </row>
    <row r="57" spans="1:6" x14ac:dyDescent="0.3">
      <c r="A57" s="335"/>
      <c r="B57" s="308"/>
      <c r="C57" s="335"/>
      <c r="D57" s="306"/>
      <c r="F57" s="306"/>
    </row>
    <row r="58" spans="1:6" x14ac:dyDescent="0.3">
      <c r="A58" s="370"/>
      <c r="B58" s="371"/>
      <c r="C58" s="372"/>
      <c r="D58" s="373"/>
      <c r="E58" s="374" t="str">
        <f>B26 &amp; " SKUPAJ:  "</f>
        <v xml:space="preserve">ZEMELJSKA DELA SKUPAJ:  </v>
      </c>
      <c r="F58" s="375">
        <f>+F56+F45+F39+F33</f>
        <v>0</v>
      </c>
    </row>
    <row r="59" spans="1:6" x14ac:dyDescent="0.3">
      <c r="A59" s="307"/>
      <c r="B59" s="308"/>
      <c r="C59" s="307"/>
      <c r="D59" s="306"/>
      <c r="F59" s="306"/>
    </row>
    <row r="60" spans="1:6" x14ac:dyDescent="0.3">
      <c r="A60" s="366" t="s">
        <v>3</v>
      </c>
      <c r="B60" s="367" t="s">
        <v>1142</v>
      </c>
      <c r="C60" s="368"/>
      <c r="D60" s="369"/>
      <c r="E60" s="369"/>
      <c r="F60" s="369"/>
    </row>
    <row r="61" spans="1:6" x14ac:dyDescent="0.3">
      <c r="A61" s="307"/>
      <c r="B61" s="308"/>
      <c r="C61" s="307"/>
      <c r="D61" s="306"/>
      <c r="F61" s="306"/>
    </row>
    <row r="62" spans="1:6" x14ac:dyDescent="0.3">
      <c r="A62" s="309" t="s">
        <v>1143</v>
      </c>
      <c r="B62" s="310" t="s">
        <v>1144</v>
      </c>
      <c r="C62" s="309"/>
      <c r="D62" s="311"/>
      <c r="E62" s="311"/>
      <c r="F62" s="311"/>
    </row>
    <row r="63" spans="1:6" x14ac:dyDescent="0.3">
      <c r="A63" s="335"/>
      <c r="B63" s="308"/>
      <c r="C63" s="335"/>
      <c r="D63" s="306"/>
      <c r="E63" s="340"/>
      <c r="F63" s="306"/>
    </row>
    <row r="64" spans="1:6" x14ac:dyDescent="0.3">
      <c r="A64" s="312" t="s">
        <v>883</v>
      </c>
      <c r="B64" s="313" t="s">
        <v>1060</v>
      </c>
      <c r="C64" s="312" t="s">
        <v>20</v>
      </c>
      <c r="D64" s="314" t="s">
        <v>19</v>
      </c>
      <c r="E64" s="314" t="s">
        <v>21</v>
      </c>
      <c r="F64" s="314" t="s">
        <v>1061</v>
      </c>
    </row>
    <row r="65" spans="1:6" ht="26.4" x14ac:dyDescent="0.3">
      <c r="A65" s="321" t="s">
        <v>1145</v>
      </c>
      <c r="B65" s="322" t="s">
        <v>1146</v>
      </c>
      <c r="C65" s="321" t="s">
        <v>1123</v>
      </c>
      <c r="D65" s="320">
        <v>235</v>
      </c>
      <c r="E65" s="325">
        <v>0</v>
      </c>
      <c r="F65" s="475">
        <f t="shared" ref="F65:F66" si="2">ROUND(D65*E65,2)</f>
        <v>0</v>
      </c>
    </row>
    <row r="66" spans="1:6" x14ac:dyDescent="0.3">
      <c r="A66" s="321" t="s">
        <v>351</v>
      </c>
      <c r="B66" s="322" t="s">
        <v>1148</v>
      </c>
      <c r="C66" s="321" t="s">
        <v>1086</v>
      </c>
      <c r="D66" s="320">
        <v>1617</v>
      </c>
      <c r="E66" s="325">
        <v>0</v>
      </c>
      <c r="F66" s="475">
        <f t="shared" si="2"/>
        <v>0</v>
      </c>
    </row>
    <row r="67" spans="1:6" x14ac:dyDescent="0.3">
      <c r="A67" s="329"/>
      <c r="B67" s="330"/>
      <c r="C67" s="331"/>
      <c r="D67" s="332"/>
      <c r="E67" s="333" t="str">
        <f>B62 &amp; " SKUPAJ:  "</f>
        <v xml:space="preserve">NOSILNE PLASTI SKUPAJ:  </v>
      </c>
      <c r="F67" s="314">
        <f>SUM(F65:F66)</f>
        <v>0</v>
      </c>
    </row>
    <row r="68" spans="1:6" x14ac:dyDescent="0.3">
      <c r="A68" s="335"/>
      <c r="B68" s="308"/>
      <c r="C68" s="335"/>
      <c r="D68" s="306"/>
      <c r="E68" s="340"/>
      <c r="F68" s="306"/>
    </row>
    <row r="69" spans="1:6" x14ac:dyDescent="0.3">
      <c r="A69" s="309" t="s">
        <v>1152</v>
      </c>
      <c r="B69" s="310" t="s">
        <v>1153</v>
      </c>
      <c r="C69" s="335"/>
      <c r="D69" s="306"/>
      <c r="E69" s="340"/>
      <c r="F69" s="306"/>
    </row>
    <row r="70" spans="1:6" x14ac:dyDescent="0.3">
      <c r="A70" s="335"/>
      <c r="B70" s="308"/>
      <c r="C70" s="335"/>
      <c r="D70" s="306"/>
      <c r="E70" s="340"/>
      <c r="F70" s="306"/>
    </row>
    <row r="71" spans="1:6" x14ac:dyDescent="0.3">
      <c r="A71" s="312" t="s">
        <v>883</v>
      </c>
      <c r="B71" s="313" t="s">
        <v>1060</v>
      </c>
      <c r="C71" s="312" t="s">
        <v>20</v>
      </c>
      <c r="D71" s="314" t="s">
        <v>19</v>
      </c>
      <c r="E71" s="314" t="s">
        <v>21</v>
      </c>
      <c r="F71" s="314" t="s">
        <v>1061</v>
      </c>
    </row>
    <row r="72" spans="1:6" ht="26.4" x14ac:dyDescent="0.3">
      <c r="A72" s="321" t="s">
        <v>1155</v>
      </c>
      <c r="B72" s="322" t="s">
        <v>1156</v>
      </c>
      <c r="C72" s="321" t="s">
        <v>1086</v>
      </c>
      <c r="D72" s="349">
        <v>1200</v>
      </c>
      <c r="E72" s="325">
        <v>0</v>
      </c>
      <c r="F72" s="475">
        <f>ROUND(D72*E72,2)</f>
        <v>0</v>
      </c>
    </row>
    <row r="73" spans="1:6" x14ac:dyDescent="0.3">
      <c r="A73" s="329"/>
      <c r="B73" s="330"/>
      <c r="C73" s="331"/>
      <c r="D73" s="332"/>
      <c r="E73" s="333" t="s">
        <v>1277</v>
      </c>
      <c r="F73" s="314">
        <f>+SUM(F70:F72)</f>
        <v>0</v>
      </c>
    </row>
    <row r="74" spans="1:6" x14ac:dyDescent="0.3">
      <c r="A74" s="335"/>
      <c r="B74" s="308"/>
      <c r="C74" s="335"/>
      <c r="D74" s="306"/>
      <c r="F74" s="306"/>
    </row>
    <row r="75" spans="1:6" x14ac:dyDescent="0.3">
      <c r="A75" s="370"/>
      <c r="B75" s="371"/>
      <c r="C75" s="372"/>
      <c r="D75" s="373"/>
      <c r="E75" s="374" t="str">
        <f>B60 &amp; " SKUPAJ:  "</f>
        <v xml:space="preserve">VOZIŠČNE KONSTRUKCIJE SKUPAJ:  </v>
      </c>
      <c r="F75" s="375">
        <f>+F67+F73</f>
        <v>0</v>
      </c>
    </row>
    <row r="76" spans="1:6" x14ac:dyDescent="0.3">
      <c r="A76" s="335"/>
      <c r="B76" s="308"/>
      <c r="C76" s="335"/>
      <c r="D76" s="306"/>
      <c r="E76" s="340"/>
      <c r="F76" s="306"/>
    </row>
    <row r="77" spans="1:6" x14ac:dyDescent="0.3">
      <c r="A77" s="366" t="s">
        <v>133</v>
      </c>
      <c r="B77" s="367" t="s">
        <v>1223</v>
      </c>
      <c r="C77" s="368"/>
      <c r="D77" s="369"/>
      <c r="E77" s="369"/>
      <c r="F77" s="369"/>
    </row>
    <row r="78" spans="1:6" x14ac:dyDescent="0.3">
      <c r="A78" s="335"/>
      <c r="B78" s="308"/>
      <c r="C78" s="335"/>
      <c r="D78" s="306"/>
      <c r="E78" s="340"/>
      <c r="F78" s="306"/>
    </row>
    <row r="79" spans="1:6" x14ac:dyDescent="0.3">
      <c r="A79" s="309" t="s">
        <v>1246</v>
      </c>
      <c r="B79" s="310" t="s">
        <v>1247</v>
      </c>
      <c r="C79" s="309"/>
      <c r="D79" s="311"/>
      <c r="E79" s="311"/>
      <c r="F79" s="311"/>
    </row>
    <row r="80" spans="1:6" x14ac:dyDescent="0.3">
      <c r="A80" s="309"/>
      <c r="B80" s="310"/>
      <c r="C80" s="309"/>
      <c r="D80" s="311"/>
      <c r="E80" s="311"/>
      <c r="F80" s="311"/>
    </row>
    <row r="81" spans="1:6" x14ac:dyDescent="0.3">
      <c r="A81" s="312" t="s">
        <v>883</v>
      </c>
      <c r="B81" s="313" t="s">
        <v>1060</v>
      </c>
      <c r="C81" s="312" t="s">
        <v>20</v>
      </c>
      <c r="D81" s="314" t="s">
        <v>19</v>
      </c>
      <c r="E81" s="314" t="s">
        <v>21</v>
      </c>
      <c r="F81" s="314" t="s">
        <v>1061</v>
      </c>
    </row>
    <row r="82" spans="1:6" ht="40.799999999999997" x14ac:dyDescent="0.3">
      <c r="A82" s="321" t="s">
        <v>1248</v>
      </c>
      <c r="B82" s="308" t="s">
        <v>1249</v>
      </c>
      <c r="C82" s="321" t="s">
        <v>1095</v>
      </c>
      <c r="D82" s="320">
        <v>592</v>
      </c>
      <c r="E82" s="325">
        <v>0</v>
      </c>
      <c r="F82" s="475">
        <f t="shared" ref="F82:F84" si="3">ROUND(D82*E82,2)</f>
        <v>0</v>
      </c>
    </row>
    <row r="83" spans="1:6" ht="39.6" x14ac:dyDescent="0.3">
      <c r="A83" s="321" t="s">
        <v>1459</v>
      </c>
      <c r="B83" s="308" t="s">
        <v>1460</v>
      </c>
      <c r="C83" s="321" t="s">
        <v>1071</v>
      </c>
      <c r="D83" s="320">
        <v>6</v>
      </c>
      <c r="E83" s="325">
        <v>0</v>
      </c>
      <c r="F83" s="475">
        <f t="shared" si="3"/>
        <v>0</v>
      </c>
    </row>
    <row r="84" spans="1:6" ht="52.8" x14ac:dyDescent="0.3">
      <c r="A84" s="321" t="s">
        <v>1461</v>
      </c>
      <c r="B84" s="308" t="s">
        <v>1462</v>
      </c>
      <c r="C84" s="321" t="s">
        <v>1071</v>
      </c>
      <c r="D84" s="320">
        <v>2.5</v>
      </c>
      <c r="E84" s="325">
        <v>0</v>
      </c>
      <c r="F84" s="475">
        <f t="shared" si="3"/>
        <v>0</v>
      </c>
    </row>
    <row r="85" spans="1:6" x14ac:dyDescent="0.3">
      <c r="A85" s="329"/>
      <c r="B85" s="330"/>
      <c r="C85" s="331"/>
      <c r="D85" s="332"/>
      <c r="E85" s="333" t="s">
        <v>1286</v>
      </c>
      <c r="F85" s="314">
        <f>SUM(F82:F84)</f>
        <v>0</v>
      </c>
    </row>
    <row r="86" spans="1:6" x14ac:dyDescent="0.3">
      <c r="A86" s="309"/>
      <c r="B86" s="310"/>
      <c r="C86" s="309"/>
      <c r="D86" s="311"/>
      <c r="E86" s="311"/>
      <c r="F86" s="311"/>
    </row>
    <row r="87" spans="1:6" x14ac:dyDescent="0.3">
      <c r="A87" s="370"/>
      <c r="B87" s="371"/>
      <c r="C87" s="372"/>
      <c r="D87" s="373"/>
      <c r="E87" s="374" t="s">
        <v>1287</v>
      </c>
      <c r="F87" s="375">
        <f>+F74+F85</f>
        <v>0</v>
      </c>
    </row>
    <row r="88" spans="1:6" x14ac:dyDescent="0.3">
      <c r="A88" s="326"/>
      <c r="B88" s="308"/>
      <c r="C88" s="326"/>
      <c r="D88" s="326"/>
      <c r="E88" s="326"/>
      <c r="F88" s="324"/>
    </row>
    <row r="89" spans="1:6" x14ac:dyDescent="0.3">
      <c r="A89" s="366" t="s">
        <v>427</v>
      </c>
      <c r="B89" s="367" t="s">
        <v>1260</v>
      </c>
      <c r="C89" s="368"/>
      <c r="D89" s="369"/>
      <c r="E89" s="369"/>
      <c r="F89" s="369"/>
    </row>
    <row r="90" spans="1:6" x14ac:dyDescent="0.3">
      <c r="A90" s="326"/>
      <c r="B90" s="308"/>
      <c r="C90" s="326"/>
      <c r="D90" s="326"/>
      <c r="E90" s="326"/>
      <c r="F90" s="324"/>
    </row>
    <row r="91" spans="1:6" x14ac:dyDescent="0.3">
      <c r="A91" s="312" t="s">
        <v>883</v>
      </c>
      <c r="B91" s="313" t="s">
        <v>1060</v>
      </c>
      <c r="C91" s="312" t="s">
        <v>20</v>
      </c>
      <c r="D91" s="314" t="s">
        <v>19</v>
      </c>
      <c r="E91" s="314" t="s">
        <v>21</v>
      </c>
      <c r="F91" s="314" t="s">
        <v>1061</v>
      </c>
    </row>
    <row r="92" spans="1:6" x14ac:dyDescent="0.3">
      <c r="A92" s="353" t="s">
        <v>351</v>
      </c>
      <c r="B92" s="313" t="s">
        <v>1601</v>
      </c>
      <c r="C92" s="353"/>
      <c r="D92" s="354"/>
      <c r="E92" s="354"/>
      <c r="F92" s="354"/>
    </row>
    <row r="93" spans="1:6" x14ac:dyDescent="0.3">
      <c r="A93" s="335"/>
      <c r="B93" s="308"/>
      <c r="C93" s="335"/>
      <c r="D93" s="306"/>
      <c r="F93" s="306"/>
    </row>
    <row r="94" spans="1:6" x14ac:dyDescent="0.3">
      <c r="A94" s="370"/>
      <c r="B94" s="371"/>
      <c r="C94" s="372"/>
      <c r="D94" s="373"/>
      <c r="E94" s="374" t="str">
        <f>B89 &amp; " SKUPAJ:  "</f>
        <v xml:space="preserve">NEPREDVIDENA DELA SKUPAJ:  </v>
      </c>
      <c r="F94" s="375">
        <f>F92</f>
        <v>0</v>
      </c>
    </row>
    <row r="96" spans="1:6" x14ac:dyDescent="0.3">
      <c r="F96" s="305" t="s">
        <v>1261</v>
      </c>
    </row>
    <row r="97" spans="1:6" x14ac:dyDescent="0.3">
      <c r="A97" s="309" t="s">
        <v>1</v>
      </c>
      <c r="B97" s="310" t="s">
        <v>11</v>
      </c>
      <c r="C97" s="309"/>
      <c r="D97" s="311"/>
      <c r="E97" s="311"/>
      <c r="F97" s="355">
        <f>F24</f>
        <v>0</v>
      </c>
    </row>
    <row r="98" spans="1:6" x14ac:dyDescent="0.3">
      <c r="A98" s="309" t="s">
        <v>2</v>
      </c>
      <c r="B98" s="310" t="s">
        <v>12</v>
      </c>
      <c r="C98" s="309"/>
      <c r="D98" s="311"/>
      <c r="E98" s="311"/>
      <c r="F98" s="355">
        <f>F58</f>
        <v>0</v>
      </c>
    </row>
    <row r="99" spans="1:6" x14ac:dyDescent="0.3">
      <c r="A99" s="309" t="s">
        <v>3</v>
      </c>
      <c r="B99" s="310" t="s">
        <v>1142</v>
      </c>
      <c r="C99" s="309"/>
      <c r="D99" s="311"/>
      <c r="E99" s="311"/>
      <c r="F99" s="355">
        <f>F75</f>
        <v>0</v>
      </c>
    </row>
    <row r="100" spans="1:6" x14ac:dyDescent="0.3">
      <c r="A100" s="309" t="s">
        <v>133</v>
      </c>
      <c r="B100" s="310" t="s">
        <v>1223</v>
      </c>
      <c r="C100" s="309"/>
      <c r="D100" s="311"/>
      <c r="E100" s="311"/>
      <c r="F100" s="355">
        <f>F85</f>
        <v>0</v>
      </c>
    </row>
    <row r="101" spans="1:6" x14ac:dyDescent="0.3">
      <c r="A101" s="356" t="s">
        <v>427</v>
      </c>
      <c r="B101" s="357" t="s">
        <v>1260</v>
      </c>
      <c r="C101" s="356"/>
      <c r="D101" s="358"/>
      <c r="E101" s="358"/>
      <c r="F101" s="359">
        <f>F94</f>
        <v>0</v>
      </c>
    </row>
    <row r="102" spans="1:6" x14ac:dyDescent="0.3">
      <c r="A102" s="309"/>
      <c r="B102" s="310"/>
      <c r="C102" s="309"/>
      <c r="D102" s="311"/>
      <c r="E102" s="311"/>
      <c r="F102" s="360"/>
    </row>
    <row r="103" spans="1:6" x14ac:dyDescent="0.3">
      <c r="B103" s="310" t="s">
        <v>1262</v>
      </c>
      <c r="C103" s="310"/>
      <c r="D103" s="310"/>
      <c r="E103" s="310"/>
      <c r="F103" s="355">
        <f>SUM(F97:F101)</f>
        <v>0</v>
      </c>
    </row>
    <row r="104" spans="1:6" x14ac:dyDescent="0.3">
      <c r="A104" s="361"/>
      <c r="B104" s="357" t="s">
        <v>7</v>
      </c>
      <c r="C104" s="357"/>
      <c r="D104" s="357"/>
      <c r="E104" s="357"/>
      <c r="F104" s="359">
        <f>F103*0.22</f>
        <v>0</v>
      </c>
    </row>
    <row r="105" spans="1:6" x14ac:dyDescent="0.3">
      <c r="B105" s="310" t="s">
        <v>1263</v>
      </c>
      <c r="C105" s="310"/>
      <c r="D105" s="310"/>
      <c r="E105" s="310"/>
      <c r="F105" s="355">
        <f>SUM(F103:F104)</f>
        <v>0</v>
      </c>
    </row>
  </sheetData>
  <sheetProtection algorithmName="SHA-512" hashValue="3ZPWu813H3klev3updUzk8E4k5CgkqHWH4N/yunvms6LhajwNWf3xwtoDy/CkKa2KniQefAkUlMxGvNf/k3NJQ==" saltValue="0AroVbgly6e45sp4+HD5ww==" spinCount="100000" sheet="1" objects="1" scenarios="1"/>
  <mergeCells count="2">
    <mergeCell ref="B4:F4"/>
    <mergeCell ref="B6:F6"/>
  </mergeCells>
  <pageMargins left="0.98425196850393704" right="0.39370078740157483" top="1.299212598425197" bottom="0.98425196850393704" header="0.51181102362204722" footer="0.31496062992125984"/>
  <pageSetup paperSize="9" orientation="portrait" r:id="rId1"/>
  <headerFooter scaleWithDoc="0">
    <oddHeader>&amp;L&amp;"Arial,Poševno"&amp;9GGD, d.d.
&amp;R&amp;"Arial,Poševno"&amp;9št. projekta: 01-24</oddHeader>
    <oddFooter>&amp;L&amp;"Arial,Poševno"&amp;9Most čez Kamniško bistrico (LJ0084) na cesti R2-447/0293 v km 3,370&amp;R&amp;"Arial,Poševno"&amp;9       &amp;P/&amp;N</oddFooter>
  </headerFooter>
  <rowBreaks count="1" manualBreakCount="1">
    <brk id="8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4BE69-C5C5-4B94-A041-3537A73D0D7D}">
  <sheetPr>
    <tabColor theme="9" tint="0.39997558519241921"/>
  </sheetPr>
  <dimension ref="A1:F17"/>
  <sheetViews>
    <sheetView view="pageBreakPreview" topLeftCell="A7" zoomScaleNormal="100" zoomScaleSheetLayoutView="100" workbookViewId="0">
      <selection activeCell="K17" sqref="K17"/>
    </sheetView>
  </sheetViews>
  <sheetFormatPr defaultRowHeight="14.4" x14ac:dyDescent="0.3"/>
  <cols>
    <col min="1" max="1" width="10.6640625" customWidth="1"/>
    <col min="3" max="3" width="28.6640625" customWidth="1"/>
    <col min="5" max="5" width="13.33203125" customWidth="1"/>
    <col min="6" max="6" width="16.5546875" bestFit="1" customWidth="1"/>
  </cols>
  <sheetData>
    <row r="1" spans="1:6" ht="17.399999999999999" x14ac:dyDescent="0.3">
      <c r="A1" s="2" t="s">
        <v>0</v>
      </c>
      <c r="B1" s="4"/>
      <c r="C1" s="4"/>
      <c r="D1" s="4"/>
      <c r="E1" s="4"/>
      <c r="F1" s="4"/>
    </row>
    <row r="2" spans="1:6" ht="17.399999999999999" x14ac:dyDescent="0.3">
      <c r="A2" s="2"/>
      <c r="B2" s="4"/>
      <c r="C2" s="4"/>
      <c r="D2" s="4"/>
      <c r="E2" s="4"/>
      <c r="F2" s="4"/>
    </row>
    <row r="3" spans="1:6" ht="24.75" customHeight="1" x14ac:dyDescent="0.3">
      <c r="A3" s="53" t="s">
        <v>405</v>
      </c>
      <c r="B3" s="437" t="s">
        <v>227</v>
      </c>
      <c r="C3" s="449"/>
      <c r="D3" s="449"/>
      <c r="E3" s="449"/>
      <c r="F3" s="449"/>
    </row>
    <row r="4" spans="1:6" ht="24.75" customHeight="1" x14ac:dyDescent="0.3">
      <c r="A4" s="53" t="s">
        <v>406</v>
      </c>
      <c r="B4" s="37" t="s">
        <v>881</v>
      </c>
      <c r="C4" s="37"/>
      <c r="D4" s="37"/>
      <c r="E4" s="37"/>
      <c r="F4" s="37"/>
    </row>
    <row r="5" spans="1:6" ht="24.75" customHeight="1" x14ac:dyDescent="0.3">
      <c r="A5" s="53" t="s">
        <v>408</v>
      </c>
      <c r="B5" s="437" t="s">
        <v>882</v>
      </c>
      <c r="C5" s="437"/>
      <c r="D5" s="437"/>
      <c r="E5" s="437"/>
      <c r="F5" s="437"/>
    </row>
    <row r="6" spans="1:6" ht="21" x14ac:dyDescent="0.4">
      <c r="A6" s="5"/>
      <c r="B6" s="4"/>
      <c r="C6" s="4"/>
      <c r="D6" s="4"/>
      <c r="E6" s="4"/>
      <c r="F6" s="4"/>
    </row>
    <row r="7" spans="1:6" ht="34.5" customHeight="1" x14ac:dyDescent="0.3">
      <c r="A7" s="2" t="s">
        <v>10</v>
      </c>
      <c r="B7" s="4"/>
      <c r="C7" s="4"/>
      <c r="D7" s="4"/>
      <c r="E7" s="4"/>
      <c r="F7" s="4"/>
    </row>
    <row r="8" spans="1:6" ht="34.5" customHeight="1" x14ac:dyDescent="0.3">
      <c r="A8" s="3"/>
      <c r="B8" s="4"/>
      <c r="C8" s="4"/>
      <c r="D8" s="4"/>
      <c r="E8" s="4"/>
      <c r="F8" s="4"/>
    </row>
    <row r="9" spans="1:6" ht="34.5" customHeight="1" x14ac:dyDescent="0.3">
      <c r="A9" s="34" t="s">
        <v>1</v>
      </c>
      <c r="B9" s="8" t="s">
        <v>11</v>
      </c>
      <c r="C9" s="6"/>
      <c r="D9" s="6"/>
      <c r="E9" s="6"/>
      <c r="F9" s="7">
        <f>SUM('2.3 Kinete'!G45)</f>
        <v>0</v>
      </c>
    </row>
    <row r="10" spans="1:6" ht="34.5" customHeight="1" x14ac:dyDescent="0.3">
      <c r="A10" s="34" t="s">
        <v>2</v>
      </c>
      <c r="B10" s="8" t="s">
        <v>12</v>
      </c>
      <c r="C10" s="6"/>
      <c r="D10" s="6"/>
      <c r="E10" s="6"/>
      <c r="F10" s="7">
        <f>SUM('2.3 Kinete'!G112)</f>
        <v>0</v>
      </c>
    </row>
    <row r="11" spans="1:6" ht="34.5" customHeight="1" x14ac:dyDescent="0.3">
      <c r="A11" s="34" t="s">
        <v>3</v>
      </c>
      <c r="B11" s="8" t="s">
        <v>13</v>
      </c>
      <c r="C11" s="6"/>
      <c r="D11" s="6"/>
      <c r="E11" s="6"/>
      <c r="F11" s="7">
        <f>SUM('2.3 Kinete'!G136)</f>
        <v>0</v>
      </c>
    </row>
    <row r="12" spans="1:6" ht="34.5" customHeight="1" x14ac:dyDescent="0.3">
      <c r="A12" s="34" t="s">
        <v>4</v>
      </c>
      <c r="B12" s="8" t="s">
        <v>226</v>
      </c>
      <c r="C12" s="6"/>
      <c r="D12" s="6"/>
      <c r="E12" s="6"/>
      <c r="F12" s="7">
        <f>SUM('2.3 Kinete'!G173)</f>
        <v>0</v>
      </c>
    </row>
    <row r="13" spans="1:6" ht="34.5" customHeight="1" x14ac:dyDescent="0.3">
      <c r="A13" s="34" t="s">
        <v>5</v>
      </c>
      <c r="B13" s="8" t="s">
        <v>14</v>
      </c>
      <c r="C13" s="6"/>
      <c r="D13" s="6"/>
      <c r="E13" s="6"/>
      <c r="F13" s="7">
        <f>SUM('2.3 Kinete'!G219)</f>
        <v>0</v>
      </c>
    </row>
    <row r="14" spans="1:6" ht="34.5" customHeight="1" thickBot="1" x14ac:dyDescent="0.35">
      <c r="A14" s="35" t="s">
        <v>133</v>
      </c>
      <c r="B14" s="12" t="s">
        <v>15</v>
      </c>
      <c r="C14" s="13"/>
      <c r="D14" s="13"/>
      <c r="E14" s="13"/>
      <c r="F14" s="14">
        <f>SUM('2.3 Kinete'!G235)</f>
        <v>3900</v>
      </c>
    </row>
    <row r="15" spans="1:6" ht="34.5" customHeight="1" x14ac:dyDescent="0.3">
      <c r="A15" s="9"/>
      <c r="B15" s="8"/>
      <c r="C15" s="6"/>
      <c r="D15" s="9" t="s">
        <v>6</v>
      </c>
      <c r="E15" s="6"/>
      <c r="F15" s="10">
        <f>SUM(F9:F14)</f>
        <v>3900</v>
      </c>
    </row>
    <row r="16" spans="1:6" ht="34.5" customHeight="1" x14ac:dyDescent="0.3">
      <c r="A16" s="9"/>
      <c r="B16" s="8"/>
      <c r="C16" s="6"/>
      <c r="D16" s="9" t="s">
        <v>7</v>
      </c>
      <c r="E16" s="6"/>
      <c r="F16" s="10">
        <f>F15*0.22</f>
        <v>858</v>
      </c>
    </row>
    <row r="17" spans="1:6" ht="34.5" customHeight="1" x14ac:dyDescent="0.3">
      <c r="A17" s="9"/>
      <c r="B17" s="9"/>
      <c r="C17" s="9"/>
      <c r="D17" s="9" t="s">
        <v>8</v>
      </c>
      <c r="E17" s="9"/>
      <c r="F17" s="11">
        <f>SUM(F15:F16)</f>
        <v>4758</v>
      </c>
    </row>
  </sheetData>
  <sheetProtection algorithmName="SHA-512" hashValue="1ukAhVTpRSaIRalHjrSUBq4TBKRSFgnY9+7Q2tbxXhQrLjvvCvGT2K9bFw04/yxjca9hA+O/6crE6QHPxyzE/A==" saltValue="9oPTqEb+CmKK0Fq0UzPhSg==" spinCount="100000" sheet="1" objects="1" scenarios="1"/>
  <mergeCells count="2">
    <mergeCell ref="B3:F3"/>
    <mergeCell ref="B5:F5"/>
  </mergeCells>
  <pageMargins left="0.98425196850393704" right="0.39370078740157483" top="1.299212598425197" bottom="0.98425196850393704" header="0.51181102362204722" footer="0.31496062992125984"/>
  <pageSetup paperSize="9" orientation="portrait" r:id="rId1"/>
  <headerFooter scaleWithDoc="0">
    <oddHeader>&amp;L&amp;"Arial,Poševno"&amp;9IKB,d.o.o.
&amp;R&amp;"Arial,Poševno"&amp;9št. projekta: 01-24</oddHeader>
    <oddFooter>&amp;L&amp;"Arial,Poševno"&amp;9Most čez Kamniško bistrico (LJ0084) na cesti R2-447/0293 v km 3,370&amp;R&amp;"Arial,Poševno"&amp;9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DE54-0421-4F80-90BB-7B9247578075}">
  <sheetPr>
    <tabColor theme="9" tint="0.39997558519241921"/>
  </sheetPr>
  <dimension ref="A1:G236"/>
  <sheetViews>
    <sheetView view="pageBreakPreview" topLeftCell="A220" zoomScale="115" zoomScaleNormal="115" zoomScaleSheetLayoutView="115" workbookViewId="0">
      <selection activeCell="F231" sqref="F231"/>
    </sheetView>
  </sheetViews>
  <sheetFormatPr defaultRowHeight="14.4" x14ac:dyDescent="0.3"/>
  <cols>
    <col min="1" max="1" width="7.33203125" style="379" customWidth="1"/>
    <col min="2" max="2" width="6.33203125" style="379" customWidth="1"/>
    <col min="3" max="3" width="39" style="379" customWidth="1"/>
    <col min="4" max="4" width="9.88671875" style="379" bestFit="1" customWidth="1"/>
    <col min="5" max="5" width="4" style="379" bestFit="1" customWidth="1"/>
    <col min="6" max="6" width="9.109375" style="379" bestFit="1" customWidth="1"/>
    <col min="7" max="7" width="12.109375" style="379" bestFit="1" customWidth="1"/>
    <col min="8" max="8" width="12" style="379" customWidth="1"/>
    <col min="9" max="9" width="14.88671875" style="379" customWidth="1"/>
    <col min="10" max="10" width="14.109375" style="379" customWidth="1"/>
    <col min="11" max="11" width="11.88671875" style="379" customWidth="1"/>
    <col min="12" max="12" width="6.109375" style="379" customWidth="1"/>
    <col min="13" max="13" width="5.44140625" style="379" customWidth="1"/>
    <col min="14" max="256" width="9.109375" style="379"/>
    <col min="257" max="257" width="7.33203125" style="379" customWidth="1"/>
    <col min="258" max="258" width="6.33203125" style="379" customWidth="1"/>
    <col min="259" max="259" width="44.109375" style="379" customWidth="1"/>
    <col min="260" max="260" width="9.88671875" style="379" customWidth="1"/>
    <col min="261" max="261" width="4.44140625" style="379" customWidth="1"/>
    <col min="262" max="262" width="9" style="379" customWidth="1"/>
    <col min="263" max="263" width="11.33203125" style="379" customWidth="1"/>
    <col min="264" max="264" width="12" style="379" customWidth="1"/>
    <col min="265" max="265" width="12.5546875" style="379" customWidth="1"/>
    <col min="266" max="266" width="10.88671875" style="379" customWidth="1"/>
    <col min="267" max="267" width="9.109375" style="379"/>
    <col min="268" max="268" width="6.109375" style="379" customWidth="1"/>
    <col min="269" max="269" width="5.44140625" style="379" customWidth="1"/>
    <col min="270" max="512" width="9.109375" style="379"/>
    <col min="513" max="513" width="7.33203125" style="379" customWidth="1"/>
    <col min="514" max="514" width="6.33203125" style="379" customWidth="1"/>
    <col min="515" max="515" width="44.109375" style="379" customWidth="1"/>
    <col min="516" max="516" width="9.88671875" style="379" customWidth="1"/>
    <col min="517" max="517" width="4.44140625" style="379" customWidth="1"/>
    <col min="518" max="518" width="9" style="379" customWidth="1"/>
    <col min="519" max="519" width="11.33203125" style="379" customWidth="1"/>
    <col min="520" max="520" width="12" style="379" customWidth="1"/>
    <col min="521" max="521" width="12.5546875" style="379" customWidth="1"/>
    <col min="522" max="522" width="10.88671875" style="379" customWidth="1"/>
    <col min="523" max="523" width="9.109375" style="379"/>
    <col min="524" max="524" width="6.109375" style="379" customWidth="1"/>
    <col min="525" max="525" width="5.44140625" style="379" customWidth="1"/>
    <col min="526" max="768" width="9.109375" style="379"/>
    <col min="769" max="769" width="7.33203125" style="379" customWidth="1"/>
    <col min="770" max="770" width="6.33203125" style="379" customWidth="1"/>
    <col min="771" max="771" width="44.109375" style="379" customWidth="1"/>
    <col min="772" max="772" width="9.88671875" style="379" customWidth="1"/>
    <col min="773" max="773" width="4.44140625" style="379" customWidth="1"/>
    <col min="774" max="774" width="9" style="379" customWidth="1"/>
    <col min="775" max="775" width="11.33203125" style="379" customWidth="1"/>
    <col min="776" max="776" width="12" style="379" customWidth="1"/>
    <col min="777" max="777" width="12.5546875" style="379" customWidth="1"/>
    <col min="778" max="778" width="10.88671875" style="379" customWidth="1"/>
    <col min="779" max="779" width="9.109375" style="379"/>
    <col min="780" max="780" width="6.109375" style="379" customWidth="1"/>
    <col min="781" max="781" width="5.44140625" style="379" customWidth="1"/>
    <col min="782" max="1024" width="9.109375" style="379"/>
    <col min="1025" max="1025" width="7.33203125" style="379" customWidth="1"/>
    <col min="1026" max="1026" width="6.33203125" style="379" customWidth="1"/>
    <col min="1027" max="1027" width="44.109375" style="379" customWidth="1"/>
    <col min="1028" max="1028" width="9.88671875" style="379" customWidth="1"/>
    <col min="1029" max="1029" width="4.44140625" style="379" customWidth="1"/>
    <col min="1030" max="1030" width="9" style="379" customWidth="1"/>
    <col min="1031" max="1031" width="11.33203125" style="379" customWidth="1"/>
    <col min="1032" max="1032" width="12" style="379" customWidth="1"/>
    <col min="1033" max="1033" width="12.5546875" style="379" customWidth="1"/>
    <col min="1034" max="1034" width="10.88671875" style="379" customWidth="1"/>
    <col min="1035" max="1035" width="9.109375" style="379"/>
    <col min="1036" max="1036" width="6.109375" style="379" customWidth="1"/>
    <col min="1037" max="1037" width="5.44140625" style="379" customWidth="1"/>
    <col min="1038" max="1280" width="9.109375" style="379"/>
    <col min="1281" max="1281" width="7.33203125" style="379" customWidth="1"/>
    <col min="1282" max="1282" width="6.33203125" style="379" customWidth="1"/>
    <col min="1283" max="1283" width="44.109375" style="379" customWidth="1"/>
    <col min="1284" max="1284" width="9.88671875" style="379" customWidth="1"/>
    <col min="1285" max="1285" width="4.44140625" style="379" customWidth="1"/>
    <col min="1286" max="1286" width="9" style="379" customWidth="1"/>
    <col min="1287" max="1287" width="11.33203125" style="379" customWidth="1"/>
    <col min="1288" max="1288" width="12" style="379" customWidth="1"/>
    <col min="1289" max="1289" width="12.5546875" style="379" customWidth="1"/>
    <col min="1290" max="1290" width="10.88671875" style="379" customWidth="1"/>
    <col min="1291" max="1291" width="9.109375" style="379"/>
    <col min="1292" max="1292" width="6.109375" style="379" customWidth="1"/>
    <col min="1293" max="1293" width="5.44140625" style="379" customWidth="1"/>
    <col min="1294" max="1536" width="9.109375" style="379"/>
    <col min="1537" max="1537" width="7.33203125" style="379" customWidth="1"/>
    <col min="1538" max="1538" width="6.33203125" style="379" customWidth="1"/>
    <col min="1539" max="1539" width="44.109375" style="379" customWidth="1"/>
    <col min="1540" max="1540" width="9.88671875" style="379" customWidth="1"/>
    <col min="1541" max="1541" width="4.44140625" style="379" customWidth="1"/>
    <col min="1542" max="1542" width="9" style="379" customWidth="1"/>
    <col min="1543" max="1543" width="11.33203125" style="379" customWidth="1"/>
    <col min="1544" max="1544" width="12" style="379" customWidth="1"/>
    <col min="1545" max="1545" width="12.5546875" style="379" customWidth="1"/>
    <col min="1546" max="1546" width="10.88671875" style="379" customWidth="1"/>
    <col min="1547" max="1547" width="9.109375" style="379"/>
    <col min="1548" max="1548" width="6.109375" style="379" customWidth="1"/>
    <col min="1549" max="1549" width="5.44140625" style="379" customWidth="1"/>
    <col min="1550" max="1792" width="9.109375" style="379"/>
    <col min="1793" max="1793" width="7.33203125" style="379" customWidth="1"/>
    <col min="1794" max="1794" width="6.33203125" style="379" customWidth="1"/>
    <col min="1795" max="1795" width="44.109375" style="379" customWidth="1"/>
    <col min="1796" max="1796" width="9.88671875" style="379" customWidth="1"/>
    <col min="1797" max="1797" width="4.44140625" style="379" customWidth="1"/>
    <col min="1798" max="1798" width="9" style="379" customWidth="1"/>
    <col min="1799" max="1799" width="11.33203125" style="379" customWidth="1"/>
    <col min="1800" max="1800" width="12" style="379" customWidth="1"/>
    <col min="1801" max="1801" width="12.5546875" style="379" customWidth="1"/>
    <col min="1802" max="1802" width="10.88671875" style="379" customWidth="1"/>
    <col min="1803" max="1803" width="9.109375" style="379"/>
    <col min="1804" max="1804" width="6.109375" style="379" customWidth="1"/>
    <col min="1805" max="1805" width="5.44140625" style="379" customWidth="1"/>
    <col min="1806" max="2048" width="9.109375" style="379"/>
    <col min="2049" max="2049" width="7.33203125" style="379" customWidth="1"/>
    <col min="2050" max="2050" width="6.33203125" style="379" customWidth="1"/>
    <col min="2051" max="2051" width="44.109375" style="379" customWidth="1"/>
    <col min="2052" max="2052" width="9.88671875" style="379" customWidth="1"/>
    <col min="2053" max="2053" width="4.44140625" style="379" customWidth="1"/>
    <col min="2054" max="2054" width="9" style="379" customWidth="1"/>
    <col min="2055" max="2055" width="11.33203125" style="379" customWidth="1"/>
    <col min="2056" max="2056" width="12" style="379" customWidth="1"/>
    <col min="2057" max="2057" width="12.5546875" style="379" customWidth="1"/>
    <col min="2058" max="2058" width="10.88671875" style="379" customWidth="1"/>
    <col min="2059" max="2059" width="9.109375" style="379"/>
    <col min="2060" max="2060" width="6.109375" style="379" customWidth="1"/>
    <col min="2061" max="2061" width="5.44140625" style="379" customWidth="1"/>
    <col min="2062" max="2304" width="9.109375" style="379"/>
    <col min="2305" max="2305" width="7.33203125" style="379" customWidth="1"/>
    <col min="2306" max="2306" width="6.33203125" style="379" customWidth="1"/>
    <col min="2307" max="2307" width="44.109375" style="379" customWidth="1"/>
    <col min="2308" max="2308" width="9.88671875" style="379" customWidth="1"/>
    <col min="2309" max="2309" width="4.44140625" style="379" customWidth="1"/>
    <col min="2310" max="2310" width="9" style="379" customWidth="1"/>
    <col min="2311" max="2311" width="11.33203125" style="379" customWidth="1"/>
    <col min="2312" max="2312" width="12" style="379" customWidth="1"/>
    <col min="2313" max="2313" width="12.5546875" style="379" customWidth="1"/>
    <col min="2314" max="2314" width="10.88671875" style="379" customWidth="1"/>
    <col min="2315" max="2315" width="9.109375" style="379"/>
    <col min="2316" max="2316" width="6.109375" style="379" customWidth="1"/>
    <col min="2317" max="2317" width="5.44140625" style="379" customWidth="1"/>
    <col min="2318" max="2560" width="9.109375" style="379"/>
    <col min="2561" max="2561" width="7.33203125" style="379" customWidth="1"/>
    <col min="2562" max="2562" width="6.33203125" style="379" customWidth="1"/>
    <col min="2563" max="2563" width="44.109375" style="379" customWidth="1"/>
    <col min="2564" max="2564" width="9.88671875" style="379" customWidth="1"/>
    <col min="2565" max="2565" width="4.44140625" style="379" customWidth="1"/>
    <col min="2566" max="2566" width="9" style="379" customWidth="1"/>
    <col min="2567" max="2567" width="11.33203125" style="379" customWidth="1"/>
    <col min="2568" max="2568" width="12" style="379" customWidth="1"/>
    <col min="2569" max="2569" width="12.5546875" style="379" customWidth="1"/>
    <col min="2570" max="2570" width="10.88671875" style="379" customWidth="1"/>
    <col min="2571" max="2571" width="9.109375" style="379"/>
    <col min="2572" max="2572" width="6.109375" style="379" customWidth="1"/>
    <col min="2573" max="2573" width="5.44140625" style="379" customWidth="1"/>
    <col min="2574" max="2816" width="9.109375" style="379"/>
    <col min="2817" max="2817" width="7.33203125" style="379" customWidth="1"/>
    <col min="2818" max="2818" width="6.33203125" style="379" customWidth="1"/>
    <col min="2819" max="2819" width="44.109375" style="379" customWidth="1"/>
    <col min="2820" max="2820" width="9.88671875" style="379" customWidth="1"/>
    <col min="2821" max="2821" width="4.44140625" style="379" customWidth="1"/>
    <col min="2822" max="2822" width="9" style="379" customWidth="1"/>
    <col min="2823" max="2823" width="11.33203125" style="379" customWidth="1"/>
    <col min="2824" max="2824" width="12" style="379" customWidth="1"/>
    <col min="2825" max="2825" width="12.5546875" style="379" customWidth="1"/>
    <col min="2826" max="2826" width="10.88671875" style="379" customWidth="1"/>
    <col min="2827" max="2827" width="9.109375" style="379"/>
    <col min="2828" max="2828" width="6.109375" style="379" customWidth="1"/>
    <col min="2829" max="2829" width="5.44140625" style="379" customWidth="1"/>
    <col min="2830" max="3072" width="9.109375" style="379"/>
    <col min="3073" max="3073" width="7.33203125" style="379" customWidth="1"/>
    <col min="3074" max="3074" width="6.33203125" style="379" customWidth="1"/>
    <col min="3075" max="3075" width="44.109375" style="379" customWidth="1"/>
    <col min="3076" max="3076" width="9.88671875" style="379" customWidth="1"/>
    <col min="3077" max="3077" width="4.44140625" style="379" customWidth="1"/>
    <col min="3078" max="3078" width="9" style="379" customWidth="1"/>
    <col min="3079" max="3079" width="11.33203125" style="379" customWidth="1"/>
    <col min="3080" max="3080" width="12" style="379" customWidth="1"/>
    <col min="3081" max="3081" width="12.5546875" style="379" customWidth="1"/>
    <col min="3082" max="3082" width="10.88671875" style="379" customWidth="1"/>
    <col min="3083" max="3083" width="9.109375" style="379"/>
    <col min="3084" max="3084" width="6.109375" style="379" customWidth="1"/>
    <col min="3085" max="3085" width="5.44140625" style="379" customWidth="1"/>
    <col min="3086" max="3328" width="9.109375" style="379"/>
    <col min="3329" max="3329" width="7.33203125" style="379" customWidth="1"/>
    <col min="3330" max="3330" width="6.33203125" style="379" customWidth="1"/>
    <col min="3331" max="3331" width="44.109375" style="379" customWidth="1"/>
    <col min="3332" max="3332" width="9.88671875" style="379" customWidth="1"/>
    <col min="3333" max="3333" width="4.44140625" style="379" customWidth="1"/>
    <col min="3334" max="3334" width="9" style="379" customWidth="1"/>
    <col min="3335" max="3335" width="11.33203125" style="379" customWidth="1"/>
    <col min="3336" max="3336" width="12" style="379" customWidth="1"/>
    <col min="3337" max="3337" width="12.5546875" style="379" customWidth="1"/>
    <col min="3338" max="3338" width="10.88671875" style="379" customWidth="1"/>
    <col min="3339" max="3339" width="9.109375" style="379"/>
    <col min="3340" max="3340" width="6.109375" style="379" customWidth="1"/>
    <col min="3341" max="3341" width="5.44140625" style="379" customWidth="1"/>
    <col min="3342" max="3584" width="9.109375" style="379"/>
    <col min="3585" max="3585" width="7.33203125" style="379" customWidth="1"/>
    <col min="3586" max="3586" width="6.33203125" style="379" customWidth="1"/>
    <col min="3587" max="3587" width="44.109375" style="379" customWidth="1"/>
    <col min="3588" max="3588" width="9.88671875" style="379" customWidth="1"/>
    <col min="3589" max="3589" width="4.44140625" style="379" customWidth="1"/>
    <col min="3590" max="3590" width="9" style="379" customWidth="1"/>
    <col min="3591" max="3591" width="11.33203125" style="379" customWidth="1"/>
    <col min="3592" max="3592" width="12" style="379" customWidth="1"/>
    <col min="3593" max="3593" width="12.5546875" style="379" customWidth="1"/>
    <col min="3594" max="3594" width="10.88671875" style="379" customWidth="1"/>
    <col min="3595" max="3595" width="9.109375" style="379"/>
    <col min="3596" max="3596" width="6.109375" style="379" customWidth="1"/>
    <col min="3597" max="3597" width="5.44140625" style="379" customWidth="1"/>
    <col min="3598" max="3840" width="9.109375" style="379"/>
    <col min="3841" max="3841" width="7.33203125" style="379" customWidth="1"/>
    <col min="3842" max="3842" width="6.33203125" style="379" customWidth="1"/>
    <col min="3843" max="3843" width="44.109375" style="379" customWidth="1"/>
    <col min="3844" max="3844" width="9.88671875" style="379" customWidth="1"/>
    <col min="3845" max="3845" width="4.44140625" style="379" customWidth="1"/>
    <col min="3846" max="3846" width="9" style="379" customWidth="1"/>
    <col min="3847" max="3847" width="11.33203125" style="379" customWidth="1"/>
    <col min="3848" max="3848" width="12" style="379" customWidth="1"/>
    <col min="3849" max="3849" width="12.5546875" style="379" customWidth="1"/>
    <col min="3850" max="3850" width="10.88671875" style="379" customWidth="1"/>
    <col min="3851" max="3851" width="9.109375" style="379"/>
    <col min="3852" max="3852" width="6.109375" style="379" customWidth="1"/>
    <col min="3853" max="3853" width="5.44140625" style="379" customWidth="1"/>
    <col min="3854" max="4096" width="9.109375" style="379"/>
    <col min="4097" max="4097" width="7.33203125" style="379" customWidth="1"/>
    <col min="4098" max="4098" width="6.33203125" style="379" customWidth="1"/>
    <col min="4099" max="4099" width="44.109375" style="379" customWidth="1"/>
    <col min="4100" max="4100" width="9.88671875" style="379" customWidth="1"/>
    <col min="4101" max="4101" width="4.44140625" style="379" customWidth="1"/>
    <col min="4102" max="4102" width="9" style="379" customWidth="1"/>
    <col min="4103" max="4103" width="11.33203125" style="379" customWidth="1"/>
    <col min="4104" max="4104" width="12" style="379" customWidth="1"/>
    <col min="4105" max="4105" width="12.5546875" style="379" customWidth="1"/>
    <col min="4106" max="4106" width="10.88671875" style="379" customWidth="1"/>
    <col min="4107" max="4107" width="9.109375" style="379"/>
    <col min="4108" max="4108" width="6.109375" style="379" customWidth="1"/>
    <col min="4109" max="4109" width="5.44140625" style="379" customWidth="1"/>
    <col min="4110" max="4352" width="9.109375" style="379"/>
    <col min="4353" max="4353" width="7.33203125" style="379" customWidth="1"/>
    <col min="4354" max="4354" width="6.33203125" style="379" customWidth="1"/>
    <col min="4355" max="4355" width="44.109375" style="379" customWidth="1"/>
    <col min="4356" max="4356" width="9.88671875" style="379" customWidth="1"/>
    <col min="4357" max="4357" width="4.44140625" style="379" customWidth="1"/>
    <col min="4358" max="4358" width="9" style="379" customWidth="1"/>
    <col min="4359" max="4359" width="11.33203125" style="379" customWidth="1"/>
    <col min="4360" max="4360" width="12" style="379" customWidth="1"/>
    <col min="4361" max="4361" width="12.5546875" style="379" customWidth="1"/>
    <col min="4362" max="4362" width="10.88671875" style="379" customWidth="1"/>
    <col min="4363" max="4363" width="9.109375" style="379"/>
    <col min="4364" max="4364" width="6.109375" style="379" customWidth="1"/>
    <col min="4365" max="4365" width="5.44140625" style="379" customWidth="1"/>
    <col min="4366" max="4608" width="9.109375" style="379"/>
    <col min="4609" max="4609" width="7.33203125" style="379" customWidth="1"/>
    <col min="4610" max="4610" width="6.33203125" style="379" customWidth="1"/>
    <col min="4611" max="4611" width="44.109375" style="379" customWidth="1"/>
    <col min="4612" max="4612" width="9.88671875" style="379" customWidth="1"/>
    <col min="4613" max="4613" width="4.44140625" style="379" customWidth="1"/>
    <col min="4614" max="4614" width="9" style="379" customWidth="1"/>
    <col min="4615" max="4615" width="11.33203125" style="379" customWidth="1"/>
    <col min="4616" max="4616" width="12" style="379" customWidth="1"/>
    <col min="4617" max="4617" width="12.5546875" style="379" customWidth="1"/>
    <col min="4618" max="4618" width="10.88671875" style="379" customWidth="1"/>
    <col min="4619" max="4619" width="9.109375" style="379"/>
    <col min="4620" max="4620" width="6.109375" style="379" customWidth="1"/>
    <col min="4621" max="4621" width="5.44140625" style="379" customWidth="1"/>
    <col min="4622" max="4864" width="9.109375" style="379"/>
    <col min="4865" max="4865" width="7.33203125" style="379" customWidth="1"/>
    <col min="4866" max="4866" width="6.33203125" style="379" customWidth="1"/>
    <col min="4867" max="4867" width="44.109375" style="379" customWidth="1"/>
    <col min="4868" max="4868" width="9.88671875" style="379" customWidth="1"/>
    <col min="4869" max="4869" width="4.44140625" style="379" customWidth="1"/>
    <col min="4870" max="4870" width="9" style="379" customWidth="1"/>
    <col min="4871" max="4871" width="11.33203125" style="379" customWidth="1"/>
    <col min="4872" max="4872" width="12" style="379" customWidth="1"/>
    <col min="4873" max="4873" width="12.5546875" style="379" customWidth="1"/>
    <col min="4874" max="4874" width="10.88671875" style="379" customWidth="1"/>
    <col min="4875" max="4875" width="9.109375" style="379"/>
    <col min="4876" max="4876" width="6.109375" style="379" customWidth="1"/>
    <col min="4877" max="4877" width="5.44140625" style="379" customWidth="1"/>
    <col min="4878" max="5120" width="9.109375" style="379"/>
    <col min="5121" max="5121" width="7.33203125" style="379" customWidth="1"/>
    <col min="5122" max="5122" width="6.33203125" style="379" customWidth="1"/>
    <col min="5123" max="5123" width="44.109375" style="379" customWidth="1"/>
    <col min="5124" max="5124" width="9.88671875" style="379" customWidth="1"/>
    <col min="5125" max="5125" width="4.44140625" style="379" customWidth="1"/>
    <col min="5126" max="5126" width="9" style="379" customWidth="1"/>
    <col min="5127" max="5127" width="11.33203125" style="379" customWidth="1"/>
    <col min="5128" max="5128" width="12" style="379" customWidth="1"/>
    <col min="5129" max="5129" width="12.5546875" style="379" customWidth="1"/>
    <col min="5130" max="5130" width="10.88671875" style="379" customWidth="1"/>
    <col min="5131" max="5131" width="9.109375" style="379"/>
    <col min="5132" max="5132" width="6.109375" style="379" customWidth="1"/>
    <col min="5133" max="5133" width="5.44140625" style="379" customWidth="1"/>
    <col min="5134" max="5376" width="9.109375" style="379"/>
    <col min="5377" max="5377" width="7.33203125" style="379" customWidth="1"/>
    <col min="5378" max="5378" width="6.33203125" style="379" customWidth="1"/>
    <col min="5379" max="5379" width="44.109375" style="379" customWidth="1"/>
    <col min="5380" max="5380" width="9.88671875" style="379" customWidth="1"/>
    <col min="5381" max="5381" width="4.44140625" style="379" customWidth="1"/>
    <col min="5382" max="5382" width="9" style="379" customWidth="1"/>
    <col min="5383" max="5383" width="11.33203125" style="379" customWidth="1"/>
    <col min="5384" max="5384" width="12" style="379" customWidth="1"/>
    <col min="5385" max="5385" width="12.5546875" style="379" customWidth="1"/>
    <col min="5386" max="5386" width="10.88671875" style="379" customWidth="1"/>
    <col min="5387" max="5387" width="9.109375" style="379"/>
    <col min="5388" max="5388" width="6.109375" style="379" customWidth="1"/>
    <col min="5389" max="5389" width="5.44140625" style="379" customWidth="1"/>
    <col min="5390" max="5632" width="9.109375" style="379"/>
    <col min="5633" max="5633" width="7.33203125" style="379" customWidth="1"/>
    <col min="5634" max="5634" width="6.33203125" style="379" customWidth="1"/>
    <col min="5635" max="5635" width="44.109375" style="379" customWidth="1"/>
    <col min="5636" max="5636" width="9.88671875" style="379" customWidth="1"/>
    <col min="5637" max="5637" width="4.44140625" style="379" customWidth="1"/>
    <col min="5638" max="5638" width="9" style="379" customWidth="1"/>
    <col min="5639" max="5639" width="11.33203125" style="379" customWidth="1"/>
    <col min="5640" max="5640" width="12" style="379" customWidth="1"/>
    <col min="5641" max="5641" width="12.5546875" style="379" customWidth="1"/>
    <col min="5642" max="5642" width="10.88671875" style="379" customWidth="1"/>
    <col min="5643" max="5643" width="9.109375" style="379"/>
    <col min="5644" max="5644" width="6.109375" style="379" customWidth="1"/>
    <col min="5645" max="5645" width="5.44140625" style="379" customWidth="1"/>
    <col min="5646" max="5888" width="9.109375" style="379"/>
    <col min="5889" max="5889" width="7.33203125" style="379" customWidth="1"/>
    <col min="5890" max="5890" width="6.33203125" style="379" customWidth="1"/>
    <col min="5891" max="5891" width="44.109375" style="379" customWidth="1"/>
    <col min="5892" max="5892" width="9.88671875" style="379" customWidth="1"/>
    <col min="5893" max="5893" width="4.44140625" style="379" customWidth="1"/>
    <col min="5894" max="5894" width="9" style="379" customWidth="1"/>
    <col min="5895" max="5895" width="11.33203125" style="379" customWidth="1"/>
    <col min="5896" max="5896" width="12" style="379" customWidth="1"/>
    <col min="5897" max="5897" width="12.5546875" style="379" customWidth="1"/>
    <col min="5898" max="5898" width="10.88671875" style="379" customWidth="1"/>
    <col min="5899" max="5899" width="9.109375" style="379"/>
    <col min="5900" max="5900" width="6.109375" style="379" customWidth="1"/>
    <col min="5901" max="5901" width="5.44140625" style="379" customWidth="1"/>
    <col min="5902" max="6144" width="9.109375" style="379"/>
    <col min="6145" max="6145" width="7.33203125" style="379" customWidth="1"/>
    <col min="6146" max="6146" width="6.33203125" style="379" customWidth="1"/>
    <col min="6147" max="6147" width="44.109375" style="379" customWidth="1"/>
    <col min="6148" max="6148" width="9.88671875" style="379" customWidth="1"/>
    <col min="6149" max="6149" width="4.44140625" style="379" customWidth="1"/>
    <col min="6150" max="6150" width="9" style="379" customWidth="1"/>
    <col min="6151" max="6151" width="11.33203125" style="379" customWidth="1"/>
    <col min="6152" max="6152" width="12" style="379" customWidth="1"/>
    <col min="6153" max="6153" width="12.5546875" style="379" customWidth="1"/>
    <col min="6154" max="6154" width="10.88671875" style="379" customWidth="1"/>
    <col min="6155" max="6155" width="9.109375" style="379"/>
    <col min="6156" max="6156" width="6.109375" style="379" customWidth="1"/>
    <col min="6157" max="6157" width="5.44140625" style="379" customWidth="1"/>
    <col min="6158" max="6400" width="9.109375" style="379"/>
    <col min="6401" max="6401" width="7.33203125" style="379" customWidth="1"/>
    <col min="6402" max="6402" width="6.33203125" style="379" customWidth="1"/>
    <col min="6403" max="6403" width="44.109375" style="379" customWidth="1"/>
    <col min="6404" max="6404" width="9.88671875" style="379" customWidth="1"/>
    <col min="6405" max="6405" width="4.44140625" style="379" customWidth="1"/>
    <col min="6406" max="6406" width="9" style="379" customWidth="1"/>
    <col min="6407" max="6407" width="11.33203125" style="379" customWidth="1"/>
    <col min="6408" max="6408" width="12" style="379" customWidth="1"/>
    <col min="6409" max="6409" width="12.5546875" style="379" customWidth="1"/>
    <col min="6410" max="6410" width="10.88671875" style="379" customWidth="1"/>
    <col min="6411" max="6411" width="9.109375" style="379"/>
    <col min="6412" max="6412" width="6.109375" style="379" customWidth="1"/>
    <col min="6413" max="6413" width="5.44140625" style="379" customWidth="1"/>
    <col min="6414" max="6656" width="9.109375" style="379"/>
    <col min="6657" max="6657" width="7.33203125" style="379" customWidth="1"/>
    <col min="6658" max="6658" width="6.33203125" style="379" customWidth="1"/>
    <col min="6659" max="6659" width="44.109375" style="379" customWidth="1"/>
    <col min="6660" max="6660" width="9.88671875" style="379" customWidth="1"/>
    <col min="6661" max="6661" width="4.44140625" style="379" customWidth="1"/>
    <col min="6662" max="6662" width="9" style="379" customWidth="1"/>
    <col min="6663" max="6663" width="11.33203125" style="379" customWidth="1"/>
    <col min="6664" max="6664" width="12" style="379" customWidth="1"/>
    <col min="6665" max="6665" width="12.5546875" style="379" customWidth="1"/>
    <col min="6666" max="6666" width="10.88671875" style="379" customWidth="1"/>
    <col min="6667" max="6667" width="9.109375" style="379"/>
    <col min="6668" max="6668" width="6.109375" style="379" customWidth="1"/>
    <col min="6669" max="6669" width="5.44140625" style="379" customWidth="1"/>
    <col min="6670" max="6912" width="9.109375" style="379"/>
    <col min="6913" max="6913" width="7.33203125" style="379" customWidth="1"/>
    <col min="6914" max="6914" width="6.33203125" style="379" customWidth="1"/>
    <col min="6915" max="6915" width="44.109375" style="379" customWidth="1"/>
    <col min="6916" max="6916" width="9.88671875" style="379" customWidth="1"/>
    <col min="6917" max="6917" width="4.44140625" style="379" customWidth="1"/>
    <col min="6918" max="6918" width="9" style="379" customWidth="1"/>
    <col min="6919" max="6919" width="11.33203125" style="379" customWidth="1"/>
    <col min="6920" max="6920" width="12" style="379" customWidth="1"/>
    <col min="6921" max="6921" width="12.5546875" style="379" customWidth="1"/>
    <col min="6922" max="6922" width="10.88671875" style="379" customWidth="1"/>
    <col min="6923" max="6923" width="9.109375" style="379"/>
    <col min="6924" max="6924" width="6.109375" style="379" customWidth="1"/>
    <col min="6925" max="6925" width="5.44140625" style="379" customWidth="1"/>
    <col min="6926" max="7168" width="9.109375" style="379"/>
    <col min="7169" max="7169" width="7.33203125" style="379" customWidth="1"/>
    <col min="7170" max="7170" width="6.33203125" style="379" customWidth="1"/>
    <col min="7171" max="7171" width="44.109375" style="379" customWidth="1"/>
    <col min="7172" max="7172" width="9.88671875" style="379" customWidth="1"/>
    <col min="7173" max="7173" width="4.44140625" style="379" customWidth="1"/>
    <col min="7174" max="7174" width="9" style="379" customWidth="1"/>
    <col min="7175" max="7175" width="11.33203125" style="379" customWidth="1"/>
    <col min="7176" max="7176" width="12" style="379" customWidth="1"/>
    <col min="7177" max="7177" width="12.5546875" style="379" customWidth="1"/>
    <col min="7178" max="7178" width="10.88671875" style="379" customWidth="1"/>
    <col min="7179" max="7179" width="9.109375" style="379"/>
    <col min="7180" max="7180" width="6.109375" style="379" customWidth="1"/>
    <col min="7181" max="7181" width="5.44140625" style="379" customWidth="1"/>
    <col min="7182" max="7424" width="9.109375" style="379"/>
    <col min="7425" max="7425" width="7.33203125" style="379" customWidth="1"/>
    <col min="7426" max="7426" width="6.33203125" style="379" customWidth="1"/>
    <col min="7427" max="7427" width="44.109375" style="379" customWidth="1"/>
    <col min="7428" max="7428" width="9.88671875" style="379" customWidth="1"/>
    <col min="7429" max="7429" width="4.44140625" style="379" customWidth="1"/>
    <col min="7430" max="7430" width="9" style="379" customWidth="1"/>
    <col min="7431" max="7431" width="11.33203125" style="379" customWidth="1"/>
    <col min="7432" max="7432" width="12" style="379" customWidth="1"/>
    <col min="7433" max="7433" width="12.5546875" style="379" customWidth="1"/>
    <col min="7434" max="7434" width="10.88671875" style="379" customWidth="1"/>
    <col min="7435" max="7435" width="9.109375" style="379"/>
    <col min="7436" max="7436" width="6.109375" style="379" customWidth="1"/>
    <col min="7437" max="7437" width="5.44140625" style="379" customWidth="1"/>
    <col min="7438" max="7680" width="9.109375" style="379"/>
    <col min="7681" max="7681" width="7.33203125" style="379" customWidth="1"/>
    <col min="7682" max="7682" width="6.33203125" style="379" customWidth="1"/>
    <col min="7683" max="7683" width="44.109375" style="379" customWidth="1"/>
    <col min="7684" max="7684" width="9.88671875" style="379" customWidth="1"/>
    <col min="7685" max="7685" width="4.44140625" style="379" customWidth="1"/>
    <col min="7686" max="7686" width="9" style="379" customWidth="1"/>
    <col min="7687" max="7687" width="11.33203125" style="379" customWidth="1"/>
    <col min="7688" max="7688" width="12" style="379" customWidth="1"/>
    <col min="7689" max="7689" width="12.5546875" style="379" customWidth="1"/>
    <col min="7690" max="7690" width="10.88671875" style="379" customWidth="1"/>
    <col min="7691" max="7691" width="9.109375" style="379"/>
    <col min="7692" max="7692" width="6.109375" style="379" customWidth="1"/>
    <col min="7693" max="7693" width="5.44140625" style="379" customWidth="1"/>
    <col min="7694" max="7936" width="9.109375" style="379"/>
    <col min="7937" max="7937" width="7.33203125" style="379" customWidth="1"/>
    <col min="7938" max="7938" width="6.33203125" style="379" customWidth="1"/>
    <col min="7939" max="7939" width="44.109375" style="379" customWidth="1"/>
    <col min="7940" max="7940" width="9.88671875" style="379" customWidth="1"/>
    <col min="7941" max="7941" width="4.44140625" style="379" customWidth="1"/>
    <col min="7942" max="7942" width="9" style="379" customWidth="1"/>
    <col min="7943" max="7943" width="11.33203125" style="379" customWidth="1"/>
    <col min="7944" max="7944" width="12" style="379" customWidth="1"/>
    <col min="7945" max="7945" width="12.5546875" style="379" customWidth="1"/>
    <col min="7946" max="7946" width="10.88671875" style="379" customWidth="1"/>
    <col min="7947" max="7947" width="9.109375" style="379"/>
    <col min="7948" max="7948" width="6.109375" style="379" customWidth="1"/>
    <col min="7949" max="7949" width="5.44140625" style="379" customWidth="1"/>
    <col min="7950" max="8192" width="9.109375" style="379"/>
    <col min="8193" max="8193" width="7.33203125" style="379" customWidth="1"/>
    <col min="8194" max="8194" width="6.33203125" style="379" customWidth="1"/>
    <col min="8195" max="8195" width="44.109375" style="379" customWidth="1"/>
    <col min="8196" max="8196" width="9.88671875" style="379" customWidth="1"/>
    <col min="8197" max="8197" width="4.44140625" style="379" customWidth="1"/>
    <col min="8198" max="8198" width="9" style="379" customWidth="1"/>
    <col min="8199" max="8199" width="11.33203125" style="379" customWidth="1"/>
    <col min="8200" max="8200" width="12" style="379" customWidth="1"/>
    <col min="8201" max="8201" width="12.5546875" style="379" customWidth="1"/>
    <col min="8202" max="8202" width="10.88671875" style="379" customWidth="1"/>
    <col min="8203" max="8203" width="9.109375" style="379"/>
    <col min="8204" max="8204" width="6.109375" style="379" customWidth="1"/>
    <col min="8205" max="8205" width="5.44140625" style="379" customWidth="1"/>
    <col min="8206" max="8448" width="9.109375" style="379"/>
    <col min="8449" max="8449" width="7.33203125" style="379" customWidth="1"/>
    <col min="8450" max="8450" width="6.33203125" style="379" customWidth="1"/>
    <col min="8451" max="8451" width="44.109375" style="379" customWidth="1"/>
    <col min="8452" max="8452" width="9.88671875" style="379" customWidth="1"/>
    <col min="8453" max="8453" width="4.44140625" style="379" customWidth="1"/>
    <col min="8454" max="8454" width="9" style="379" customWidth="1"/>
    <col min="8455" max="8455" width="11.33203125" style="379" customWidth="1"/>
    <col min="8456" max="8456" width="12" style="379" customWidth="1"/>
    <col min="8457" max="8457" width="12.5546875" style="379" customWidth="1"/>
    <col min="8458" max="8458" width="10.88671875" style="379" customWidth="1"/>
    <col min="8459" max="8459" width="9.109375" style="379"/>
    <col min="8460" max="8460" width="6.109375" style="379" customWidth="1"/>
    <col min="8461" max="8461" width="5.44140625" style="379" customWidth="1"/>
    <col min="8462" max="8704" width="9.109375" style="379"/>
    <col min="8705" max="8705" width="7.33203125" style="379" customWidth="1"/>
    <col min="8706" max="8706" width="6.33203125" style="379" customWidth="1"/>
    <col min="8707" max="8707" width="44.109375" style="379" customWidth="1"/>
    <col min="8708" max="8708" width="9.88671875" style="379" customWidth="1"/>
    <col min="8709" max="8709" width="4.44140625" style="379" customWidth="1"/>
    <col min="8710" max="8710" width="9" style="379" customWidth="1"/>
    <col min="8711" max="8711" width="11.33203125" style="379" customWidth="1"/>
    <col min="8712" max="8712" width="12" style="379" customWidth="1"/>
    <col min="8713" max="8713" width="12.5546875" style="379" customWidth="1"/>
    <col min="8714" max="8714" width="10.88671875" style="379" customWidth="1"/>
    <col min="8715" max="8715" width="9.109375" style="379"/>
    <col min="8716" max="8716" width="6.109375" style="379" customWidth="1"/>
    <col min="8717" max="8717" width="5.44140625" style="379" customWidth="1"/>
    <col min="8718" max="8960" width="9.109375" style="379"/>
    <col min="8961" max="8961" width="7.33203125" style="379" customWidth="1"/>
    <col min="8962" max="8962" width="6.33203125" style="379" customWidth="1"/>
    <col min="8963" max="8963" width="44.109375" style="379" customWidth="1"/>
    <col min="8964" max="8964" width="9.88671875" style="379" customWidth="1"/>
    <col min="8965" max="8965" width="4.44140625" style="379" customWidth="1"/>
    <col min="8966" max="8966" width="9" style="379" customWidth="1"/>
    <col min="8967" max="8967" width="11.33203125" style="379" customWidth="1"/>
    <col min="8968" max="8968" width="12" style="379" customWidth="1"/>
    <col min="8969" max="8969" width="12.5546875" style="379" customWidth="1"/>
    <col min="8970" max="8970" width="10.88671875" style="379" customWidth="1"/>
    <col min="8971" max="8971" width="9.109375" style="379"/>
    <col min="8972" max="8972" width="6.109375" style="379" customWidth="1"/>
    <col min="8973" max="8973" width="5.44140625" style="379" customWidth="1"/>
    <col min="8974" max="9216" width="9.109375" style="379"/>
    <col min="9217" max="9217" width="7.33203125" style="379" customWidth="1"/>
    <col min="9218" max="9218" width="6.33203125" style="379" customWidth="1"/>
    <col min="9219" max="9219" width="44.109375" style="379" customWidth="1"/>
    <col min="9220" max="9220" width="9.88671875" style="379" customWidth="1"/>
    <col min="9221" max="9221" width="4.44140625" style="379" customWidth="1"/>
    <col min="9222" max="9222" width="9" style="379" customWidth="1"/>
    <col min="9223" max="9223" width="11.33203125" style="379" customWidth="1"/>
    <col min="9224" max="9224" width="12" style="379" customWidth="1"/>
    <col min="9225" max="9225" width="12.5546875" style="379" customWidth="1"/>
    <col min="9226" max="9226" width="10.88671875" style="379" customWidth="1"/>
    <col min="9227" max="9227" width="9.109375" style="379"/>
    <col min="9228" max="9228" width="6.109375" style="379" customWidth="1"/>
    <col min="9229" max="9229" width="5.44140625" style="379" customWidth="1"/>
    <col min="9230" max="9472" width="9.109375" style="379"/>
    <col min="9473" max="9473" width="7.33203125" style="379" customWidth="1"/>
    <col min="9474" max="9474" width="6.33203125" style="379" customWidth="1"/>
    <col min="9475" max="9475" width="44.109375" style="379" customWidth="1"/>
    <col min="9476" max="9476" width="9.88671875" style="379" customWidth="1"/>
    <col min="9477" max="9477" width="4.44140625" style="379" customWidth="1"/>
    <col min="9478" max="9478" width="9" style="379" customWidth="1"/>
    <col min="9479" max="9479" width="11.33203125" style="379" customWidth="1"/>
    <col min="9480" max="9480" width="12" style="379" customWidth="1"/>
    <col min="9481" max="9481" width="12.5546875" style="379" customWidth="1"/>
    <col min="9482" max="9482" width="10.88671875" style="379" customWidth="1"/>
    <col min="9483" max="9483" width="9.109375" style="379"/>
    <col min="9484" max="9484" width="6.109375" style="379" customWidth="1"/>
    <col min="9485" max="9485" width="5.44140625" style="379" customWidth="1"/>
    <col min="9486" max="9728" width="9.109375" style="379"/>
    <col min="9729" max="9729" width="7.33203125" style="379" customWidth="1"/>
    <col min="9730" max="9730" width="6.33203125" style="379" customWidth="1"/>
    <col min="9731" max="9731" width="44.109375" style="379" customWidth="1"/>
    <col min="9732" max="9732" width="9.88671875" style="379" customWidth="1"/>
    <col min="9733" max="9733" width="4.44140625" style="379" customWidth="1"/>
    <col min="9734" max="9734" width="9" style="379" customWidth="1"/>
    <col min="9735" max="9735" width="11.33203125" style="379" customWidth="1"/>
    <col min="9736" max="9736" width="12" style="379" customWidth="1"/>
    <col min="9737" max="9737" width="12.5546875" style="379" customWidth="1"/>
    <col min="9738" max="9738" width="10.88671875" style="379" customWidth="1"/>
    <col min="9739" max="9739" width="9.109375" style="379"/>
    <col min="9740" max="9740" width="6.109375" style="379" customWidth="1"/>
    <col min="9741" max="9741" width="5.44140625" style="379" customWidth="1"/>
    <col min="9742" max="9984" width="9.109375" style="379"/>
    <col min="9985" max="9985" width="7.33203125" style="379" customWidth="1"/>
    <col min="9986" max="9986" width="6.33203125" style="379" customWidth="1"/>
    <col min="9987" max="9987" width="44.109375" style="379" customWidth="1"/>
    <col min="9988" max="9988" width="9.88671875" style="379" customWidth="1"/>
    <col min="9989" max="9989" width="4.44140625" style="379" customWidth="1"/>
    <col min="9990" max="9990" width="9" style="379" customWidth="1"/>
    <col min="9991" max="9991" width="11.33203125" style="379" customWidth="1"/>
    <col min="9992" max="9992" width="12" style="379" customWidth="1"/>
    <col min="9993" max="9993" width="12.5546875" style="379" customWidth="1"/>
    <col min="9994" max="9994" width="10.88671875" style="379" customWidth="1"/>
    <col min="9995" max="9995" width="9.109375" style="379"/>
    <col min="9996" max="9996" width="6.109375" style="379" customWidth="1"/>
    <col min="9997" max="9997" width="5.44140625" style="379" customWidth="1"/>
    <col min="9998" max="10240" width="9.109375" style="379"/>
    <col min="10241" max="10241" width="7.33203125" style="379" customWidth="1"/>
    <col min="10242" max="10242" width="6.33203125" style="379" customWidth="1"/>
    <col min="10243" max="10243" width="44.109375" style="379" customWidth="1"/>
    <col min="10244" max="10244" width="9.88671875" style="379" customWidth="1"/>
    <col min="10245" max="10245" width="4.44140625" style="379" customWidth="1"/>
    <col min="10246" max="10246" width="9" style="379" customWidth="1"/>
    <col min="10247" max="10247" width="11.33203125" style="379" customWidth="1"/>
    <col min="10248" max="10248" width="12" style="379" customWidth="1"/>
    <col min="10249" max="10249" width="12.5546875" style="379" customWidth="1"/>
    <col min="10250" max="10250" width="10.88671875" style="379" customWidth="1"/>
    <col min="10251" max="10251" width="9.109375" style="379"/>
    <col min="10252" max="10252" width="6.109375" style="379" customWidth="1"/>
    <col min="10253" max="10253" width="5.44140625" style="379" customWidth="1"/>
    <col min="10254" max="10496" width="9.109375" style="379"/>
    <col min="10497" max="10497" width="7.33203125" style="379" customWidth="1"/>
    <col min="10498" max="10498" width="6.33203125" style="379" customWidth="1"/>
    <col min="10499" max="10499" width="44.109375" style="379" customWidth="1"/>
    <col min="10500" max="10500" width="9.88671875" style="379" customWidth="1"/>
    <col min="10501" max="10501" width="4.44140625" style="379" customWidth="1"/>
    <col min="10502" max="10502" width="9" style="379" customWidth="1"/>
    <col min="10503" max="10503" width="11.33203125" style="379" customWidth="1"/>
    <col min="10504" max="10504" width="12" style="379" customWidth="1"/>
    <col min="10505" max="10505" width="12.5546875" style="379" customWidth="1"/>
    <col min="10506" max="10506" width="10.88671875" style="379" customWidth="1"/>
    <col min="10507" max="10507" width="9.109375" style="379"/>
    <col min="10508" max="10508" width="6.109375" style="379" customWidth="1"/>
    <col min="10509" max="10509" width="5.44140625" style="379" customWidth="1"/>
    <col min="10510" max="10752" width="9.109375" style="379"/>
    <col min="10753" max="10753" width="7.33203125" style="379" customWidth="1"/>
    <col min="10754" max="10754" width="6.33203125" style="379" customWidth="1"/>
    <col min="10755" max="10755" width="44.109375" style="379" customWidth="1"/>
    <col min="10756" max="10756" width="9.88671875" style="379" customWidth="1"/>
    <col min="10757" max="10757" width="4.44140625" style="379" customWidth="1"/>
    <col min="10758" max="10758" width="9" style="379" customWidth="1"/>
    <col min="10759" max="10759" width="11.33203125" style="379" customWidth="1"/>
    <col min="10760" max="10760" width="12" style="379" customWidth="1"/>
    <col min="10761" max="10761" width="12.5546875" style="379" customWidth="1"/>
    <col min="10762" max="10762" width="10.88671875" style="379" customWidth="1"/>
    <col min="10763" max="10763" width="9.109375" style="379"/>
    <col min="10764" max="10764" width="6.109375" style="379" customWidth="1"/>
    <col min="10765" max="10765" width="5.44140625" style="379" customWidth="1"/>
    <col min="10766" max="11008" width="9.109375" style="379"/>
    <col min="11009" max="11009" width="7.33203125" style="379" customWidth="1"/>
    <col min="11010" max="11010" width="6.33203125" style="379" customWidth="1"/>
    <col min="11011" max="11011" width="44.109375" style="379" customWidth="1"/>
    <col min="11012" max="11012" width="9.88671875" style="379" customWidth="1"/>
    <col min="11013" max="11013" width="4.44140625" style="379" customWidth="1"/>
    <col min="11014" max="11014" width="9" style="379" customWidth="1"/>
    <col min="11015" max="11015" width="11.33203125" style="379" customWidth="1"/>
    <col min="11016" max="11016" width="12" style="379" customWidth="1"/>
    <col min="11017" max="11017" width="12.5546875" style="379" customWidth="1"/>
    <col min="11018" max="11018" width="10.88671875" style="379" customWidth="1"/>
    <col min="11019" max="11019" width="9.109375" style="379"/>
    <col min="11020" max="11020" width="6.109375" style="379" customWidth="1"/>
    <col min="11021" max="11021" width="5.44140625" style="379" customWidth="1"/>
    <col min="11022" max="11264" width="9.109375" style="379"/>
    <col min="11265" max="11265" width="7.33203125" style="379" customWidth="1"/>
    <col min="11266" max="11266" width="6.33203125" style="379" customWidth="1"/>
    <col min="11267" max="11267" width="44.109375" style="379" customWidth="1"/>
    <col min="11268" max="11268" width="9.88671875" style="379" customWidth="1"/>
    <col min="11269" max="11269" width="4.44140625" style="379" customWidth="1"/>
    <col min="11270" max="11270" width="9" style="379" customWidth="1"/>
    <col min="11271" max="11271" width="11.33203125" style="379" customWidth="1"/>
    <col min="11272" max="11272" width="12" style="379" customWidth="1"/>
    <col min="11273" max="11273" width="12.5546875" style="379" customWidth="1"/>
    <col min="11274" max="11274" width="10.88671875" style="379" customWidth="1"/>
    <col min="11275" max="11275" width="9.109375" style="379"/>
    <col min="11276" max="11276" width="6.109375" style="379" customWidth="1"/>
    <col min="11277" max="11277" width="5.44140625" style="379" customWidth="1"/>
    <col min="11278" max="11520" width="9.109375" style="379"/>
    <col min="11521" max="11521" width="7.33203125" style="379" customWidth="1"/>
    <col min="11522" max="11522" width="6.33203125" style="379" customWidth="1"/>
    <col min="11523" max="11523" width="44.109375" style="379" customWidth="1"/>
    <col min="11524" max="11524" width="9.88671875" style="379" customWidth="1"/>
    <col min="11525" max="11525" width="4.44140625" style="379" customWidth="1"/>
    <col min="11526" max="11526" width="9" style="379" customWidth="1"/>
    <col min="11527" max="11527" width="11.33203125" style="379" customWidth="1"/>
    <col min="11528" max="11528" width="12" style="379" customWidth="1"/>
    <col min="11529" max="11529" width="12.5546875" style="379" customWidth="1"/>
    <col min="11530" max="11530" width="10.88671875" style="379" customWidth="1"/>
    <col min="11531" max="11531" width="9.109375" style="379"/>
    <col min="11532" max="11532" width="6.109375" style="379" customWidth="1"/>
    <col min="11533" max="11533" width="5.44140625" style="379" customWidth="1"/>
    <col min="11534" max="11776" width="9.109375" style="379"/>
    <col min="11777" max="11777" width="7.33203125" style="379" customWidth="1"/>
    <col min="11778" max="11778" width="6.33203125" style="379" customWidth="1"/>
    <col min="11779" max="11779" width="44.109375" style="379" customWidth="1"/>
    <col min="11780" max="11780" width="9.88671875" style="379" customWidth="1"/>
    <col min="11781" max="11781" width="4.44140625" style="379" customWidth="1"/>
    <col min="11782" max="11782" width="9" style="379" customWidth="1"/>
    <col min="11783" max="11783" width="11.33203125" style="379" customWidth="1"/>
    <col min="11784" max="11784" width="12" style="379" customWidth="1"/>
    <col min="11785" max="11785" width="12.5546875" style="379" customWidth="1"/>
    <col min="11786" max="11786" width="10.88671875" style="379" customWidth="1"/>
    <col min="11787" max="11787" width="9.109375" style="379"/>
    <col min="11788" max="11788" width="6.109375" style="379" customWidth="1"/>
    <col min="11789" max="11789" width="5.44140625" style="379" customWidth="1"/>
    <col min="11790" max="12032" width="9.109375" style="379"/>
    <col min="12033" max="12033" width="7.33203125" style="379" customWidth="1"/>
    <col min="12034" max="12034" width="6.33203125" style="379" customWidth="1"/>
    <col min="12035" max="12035" width="44.109375" style="379" customWidth="1"/>
    <col min="12036" max="12036" width="9.88671875" style="379" customWidth="1"/>
    <col min="12037" max="12037" width="4.44140625" style="379" customWidth="1"/>
    <col min="12038" max="12038" width="9" style="379" customWidth="1"/>
    <col min="12039" max="12039" width="11.33203125" style="379" customWidth="1"/>
    <col min="12040" max="12040" width="12" style="379" customWidth="1"/>
    <col min="12041" max="12041" width="12.5546875" style="379" customWidth="1"/>
    <col min="12042" max="12042" width="10.88671875" style="379" customWidth="1"/>
    <col min="12043" max="12043" width="9.109375" style="379"/>
    <col min="12044" max="12044" width="6.109375" style="379" customWidth="1"/>
    <col min="12045" max="12045" width="5.44140625" style="379" customWidth="1"/>
    <col min="12046" max="12288" width="9.109375" style="379"/>
    <col min="12289" max="12289" width="7.33203125" style="379" customWidth="1"/>
    <col min="12290" max="12290" width="6.33203125" style="379" customWidth="1"/>
    <col min="12291" max="12291" width="44.109375" style="379" customWidth="1"/>
    <col min="12292" max="12292" width="9.88671875" style="379" customWidth="1"/>
    <col min="12293" max="12293" width="4.44140625" style="379" customWidth="1"/>
    <col min="12294" max="12294" width="9" style="379" customWidth="1"/>
    <col min="12295" max="12295" width="11.33203125" style="379" customWidth="1"/>
    <col min="12296" max="12296" width="12" style="379" customWidth="1"/>
    <col min="12297" max="12297" width="12.5546875" style="379" customWidth="1"/>
    <col min="12298" max="12298" width="10.88671875" style="379" customWidth="1"/>
    <col min="12299" max="12299" width="9.109375" style="379"/>
    <col min="12300" max="12300" width="6.109375" style="379" customWidth="1"/>
    <col min="12301" max="12301" width="5.44140625" style="379" customWidth="1"/>
    <col min="12302" max="12544" width="9.109375" style="379"/>
    <col min="12545" max="12545" width="7.33203125" style="379" customWidth="1"/>
    <col min="12546" max="12546" width="6.33203125" style="379" customWidth="1"/>
    <col min="12547" max="12547" width="44.109375" style="379" customWidth="1"/>
    <col min="12548" max="12548" width="9.88671875" style="379" customWidth="1"/>
    <col min="12549" max="12549" width="4.44140625" style="379" customWidth="1"/>
    <col min="12550" max="12550" width="9" style="379" customWidth="1"/>
    <col min="12551" max="12551" width="11.33203125" style="379" customWidth="1"/>
    <col min="12552" max="12552" width="12" style="379" customWidth="1"/>
    <col min="12553" max="12553" width="12.5546875" style="379" customWidth="1"/>
    <col min="12554" max="12554" width="10.88671875" style="379" customWidth="1"/>
    <col min="12555" max="12555" width="9.109375" style="379"/>
    <col min="12556" max="12556" width="6.109375" style="379" customWidth="1"/>
    <col min="12557" max="12557" width="5.44140625" style="379" customWidth="1"/>
    <col min="12558" max="12800" width="9.109375" style="379"/>
    <col min="12801" max="12801" width="7.33203125" style="379" customWidth="1"/>
    <col min="12802" max="12802" width="6.33203125" style="379" customWidth="1"/>
    <col min="12803" max="12803" width="44.109375" style="379" customWidth="1"/>
    <col min="12804" max="12804" width="9.88671875" style="379" customWidth="1"/>
    <col min="12805" max="12805" width="4.44140625" style="379" customWidth="1"/>
    <col min="12806" max="12806" width="9" style="379" customWidth="1"/>
    <col min="12807" max="12807" width="11.33203125" style="379" customWidth="1"/>
    <col min="12808" max="12808" width="12" style="379" customWidth="1"/>
    <col min="12809" max="12809" width="12.5546875" style="379" customWidth="1"/>
    <col min="12810" max="12810" width="10.88671875" style="379" customWidth="1"/>
    <col min="12811" max="12811" width="9.109375" style="379"/>
    <col min="12812" max="12812" width="6.109375" style="379" customWidth="1"/>
    <col min="12813" max="12813" width="5.44140625" style="379" customWidth="1"/>
    <col min="12814" max="13056" width="9.109375" style="379"/>
    <col min="13057" max="13057" width="7.33203125" style="379" customWidth="1"/>
    <col min="13058" max="13058" width="6.33203125" style="379" customWidth="1"/>
    <col min="13059" max="13059" width="44.109375" style="379" customWidth="1"/>
    <col min="13060" max="13060" width="9.88671875" style="379" customWidth="1"/>
    <col min="13061" max="13061" width="4.44140625" style="379" customWidth="1"/>
    <col min="13062" max="13062" width="9" style="379" customWidth="1"/>
    <col min="13063" max="13063" width="11.33203125" style="379" customWidth="1"/>
    <col min="13064" max="13064" width="12" style="379" customWidth="1"/>
    <col min="13065" max="13065" width="12.5546875" style="379" customWidth="1"/>
    <col min="13066" max="13066" width="10.88671875" style="379" customWidth="1"/>
    <col min="13067" max="13067" width="9.109375" style="379"/>
    <col min="13068" max="13068" width="6.109375" style="379" customWidth="1"/>
    <col min="13069" max="13069" width="5.44140625" style="379" customWidth="1"/>
    <col min="13070" max="13312" width="9.109375" style="379"/>
    <col min="13313" max="13313" width="7.33203125" style="379" customWidth="1"/>
    <col min="13314" max="13314" width="6.33203125" style="379" customWidth="1"/>
    <col min="13315" max="13315" width="44.109375" style="379" customWidth="1"/>
    <col min="13316" max="13316" width="9.88671875" style="379" customWidth="1"/>
    <col min="13317" max="13317" width="4.44140625" style="379" customWidth="1"/>
    <col min="13318" max="13318" width="9" style="379" customWidth="1"/>
    <col min="13319" max="13319" width="11.33203125" style="379" customWidth="1"/>
    <col min="13320" max="13320" width="12" style="379" customWidth="1"/>
    <col min="13321" max="13321" width="12.5546875" style="379" customWidth="1"/>
    <col min="13322" max="13322" width="10.88671875" style="379" customWidth="1"/>
    <col min="13323" max="13323" width="9.109375" style="379"/>
    <col min="13324" max="13324" width="6.109375" style="379" customWidth="1"/>
    <col min="13325" max="13325" width="5.44140625" style="379" customWidth="1"/>
    <col min="13326" max="13568" width="9.109375" style="379"/>
    <col min="13569" max="13569" width="7.33203125" style="379" customWidth="1"/>
    <col min="13570" max="13570" width="6.33203125" style="379" customWidth="1"/>
    <col min="13571" max="13571" width="44.109375" style="379" customWidth="1"/>
    <col min="13572" max="13572" width="9.88671875" style="379" customWidth="1"/>
    <col min="13573" max="13573" width="4.44140625" style="379" customWidth="1"/>
    <col min="13574" max="13574" width="9" style="379" customWidth="1"/>
    <col min="13575" max="13575" width="11.33203125" style="379" customWidth="1"/>
    <col min="13576" max="13576" width="12" style="379" customWidth="1"/>
    <col min="13577" max="13577" width="12.5546875" style="379" customWidth="1"/>
    <col min="13578" max="13578" width="10.88671875" style="379" customWidth="1"/>
    <col min="13579" max="13579" width="9.109375" style="379"/>
    <col min="13580" max="13580" width="6.109375" style="379" customWidth="1"/>
    <col min="13581" max="13581" width="5.44140625" style="379" customWidth="1"/>
    <col min="13582" max="13824" width="9.109375" style="379"/>
    <col min="13825" max="13825" width="7.33203125" style="379" customWidth="1"/>
    <col min="13826" max="13826" width="6.33203125" style="379" customWidth="1"/>
    <col min="13827" max="13827" width="44.109375" style="379" customWidth="1"/>
    <col min="13828" max="13828" width="9.88671875" style="379" customWidth="1"/>
    <col min="13829" max="13829" width="4.44140625" style="379" customWidth="1"/>
    <col min="13830" max="13830" width="9" style="379" customWidth="1"/>
    <col min="13831" max="13831" width="11.33203125" style="379" customWidth="1"/>
    <col min="13832" max="13832" width="12" style="379" customWidth="1"/>
    <col min="13833" max="13833" width="12.5546875" style="379" customWidth="1"/>
    <col min="13834" max="13834" width="10.88671875" style="379" customWidth="1"/>
    <col min="13835" max="13835" width="9.109375" style="379"/>
    <col min="13836" max="13836" width="6.109375" style="379" customWidth="1"/>
    <col min="13837" max="13837" width="5.44140625" style="379" customWidth="1"/>
    <col min="13838" max="14080" width="9.109375" style="379"/>
    <col min="14081" max="14081" width="7.33203125" style="379" customWidth="1"/>
    <col min="14082" max="14082" width="6.33203125" style="379" customWidth="1"/>
    <col min="14083" max="14083" width="44.109375" style="379" customWidth="1"/>
    <col min="14084" max="14084" width="9.88671875" style="379" customWidth="1"/>
    <col min="14085" max="14085" width="4.44140625" style="379" customWidth="1"/>
    <col min="14086" max="14086" width="9" style="379" customWidth="1"/>
    <col min="14087" max="14087" width="11.33203125" style="379" customWidth="1"/>
    <col min="14088" max="14088" width="12" style="379" customWidth="1"/>
    <col min="14089" max="14089" width="12.5546875" style="379" customWidth="1"/>
    <col min="14090" max="14090" width="10.88671875" style="379" customWidth="1"/>
    <col min="14091" max="14091" width="9.109375" style="379"/>
    <col min="14092" max="14092" width="6.109375" style="379" customWidth="1"/>
    <col min="14093" max="14093" width="5.44140625" style="379" customWidth="1"/>
    <col min="14094" max="14336" width="9.109375" style="379"/>
    <col min="14337" max="14337" width="7.33203125" style="379" customWidth="1"/>
    <col min="14338" max="14338" width="6.33203125" style="379" customWidth="1"/>
    <col min="14339" max="14339" width="44.109375" style="379" customWidth="1"/>
    <col min="14340" max="14340" width="9.88671875" style="379" customWidth="1"/>
    <col min="14341" max="14341" width="4.44140625" style="379" customWidth="1"/>
    <col min="14342" max="14342" width="9" style="379" customWidth="1"/>
    <col min="14343" max="14343" width="11.33203125" style="379" customWidth="1"/>
    <col min="14344" max="14344" width="12" style="379" customWidth="1"/>
    <col min="14345" max="14345" width="12.5546875" style="379" customWidth="1"/>
    <col min="14346" max="14346" width="10.88671875" style="379" customWidth="1"/>
    <col min="14347" max="14347" width="9.109375" style="379"/>
    <col min="14348" max="14348" width="6.109375" style="379" customWidth="1"/>
    <col min="14349" max="14349" width="5.44140625" style="379" customWidth="1"/>
    <col min="14350" max="14592" width="9.109375" style="379"/>
    <col min="14593" max="14593" width="7.33203125" style="379" customWidth="1"/>
    <col min="14594" max="14594" width="6.33203125" style="379" customWidth="1"/>
    <col min="14595" max="14595" width="44.109375" style="379" customWidth="1"/>
    <col min="14596" max="14596" width="9.88671875" style="379" customWidth="1"/>
    <col min="14597" max="14597" width="4.44140625" style="379" customWidth="1"/>
    <col min="14598" max="14598" width="9" style="379" customWidth="1"/>
    <col min="14599" max="14599" width="11.33203125" style="379" customWidth="1"/>
    <col min="14600" max="14600" width="12" style="379" customWidth="1"/>
    <col min="14601" max="14601" width="12.5546875" style="379" customWidth="1"/>
    <col min="14602" max="14602" width="10.88671875" style="379" customWidth="1"/>
    <col min="14603" max="14603" width="9.109375" style="379"/>
    <col min="14604" max="14604" width="6.109375" style="379" customWidth="1"/>
    <col min="14605" max="14605" width="5.44140625" style="379" customWidth="1"/>
    <col min="14606" max="14848" width="9.109375" style="379"/>
    <col min="14849" max="14849" width="7.33203125" style="379" customWidth="1"/>
    <col min="14850" max="14850" width="6.33203125" style="379" customWidth="1"/>
    <col min="14851" max="14851" width="44.109375" style="379" customWidth="1"/>
    <col min="14852" max="14852" width="9.88671875" style="379" customWidth="1"/>
    <col min="14853" max="14853" width="4.44140625" style="379" customWidth="1"/>
    <col min="14854" max="14854" width="9" style="379" customWidth="1"/>
    <col min="14855" max="14855" width="11.33203125" style="379" customWidth="1"/>
    <col min="14856" max="14856" width="12" style="379" customWidth="1"/>
    <col min="14857" max="14857" width="12.5546875" style="379" customWidth="1"/>
    <col min="14858" max="14858" width="10.88671875" style="379" customWidth="1"/>
    <col min="14859" max="14859" width="9.109375" style="379"/>
    <col min="14860" max="14860" width="6.109375" style="379" customWidth="1"/>
    <col min="14861" max="14861" width="5.44140625" style="379" customWidth="1"/>
    <col min="14862" max="15104" width="9.109375" style="379"/>
    <col min="15105" max="15105" width="7.33203125" style="379" customWidth="1"/>
    <col min="15106" max="15106" width="6.33203125" style="379" customWidth="1"/>
    <col min="15107" max="15107" width="44.109375" style="379" customWidth="1"/>
    <col min="15108" max="15108" width="9.88671875" style="379" customWidth="1"/>
    <col min="15109" max="15109" width="4.44140625" style="379" customWidth="1"/>
    <col min="15110" max="15110" width="9" style="379" customWidth="1"/>
    <col min="15111" max="15111" width="11.33203125" style="379" customWidth="1"/>
    <col min="15112" max="15112" width="12" style="379" customWidth="1"/>
    <col min="15113" max="15113" width="12.5546875" style="379" customWidth="1"/>
    <col min="15114" max="15114" width="10.88671875" style="379" customWidth="1"/>
    <col min="15115" max="15115" width="9.109375" style="379"/>
    <col min="15116" max="15116" width="6.109375" style="379" customWidth="1"/>
    <col min="15117" max="15117" width="5.44140625" style="379" customWidth="1"/>
    <col min="15118" max="15360" width="9.109375" style="379"/>
    <col min="15361" max="15361" width="7.33203125" style="379" customWidth="1"/>
    <col min="15362" max="15362" width="6.33203125" style="379" customWidth="1"/>
    <col min="15363" max="15363" width="44.109375" style="379" customWidth="1"/>
    <col min="15364" max="15364" width="9.88671875" style="379" customWidth="1"/>
    <col min="15365" max="15365" width="4.44140625" style="379" customWidth="1"/>
    <col min="15366" max="15366" width="9" style="379" customWidth="1"/>
    <col min="15367" max="15367" width="11.33203125" style="379" customWidth="1"/>
    <col min="15368" max="15368" width="12" style="379" customWidth="1"/>
    <col min="15369" max="15369" width="12.5546875" style="379" customWidth="1"/>
    <col min="15370" max="15370" width="10.88671875" style="379" customWidth="1"/>
    <col min="15371" max="15371" width="9.109375" style="379"/>
    <col min="15372" max="15372" width="6.109375" style="379" customWidth="1"/>
    <col min="15373" max="15373" width="5.44140625" style="379" customWidth="1"/>
    <col min="15374" max="15616" width="9.109375" style="379"/>
    <col min="15617" max="15617" width="7.33203125" style="379" customWidth="1"/>
    <col min="15618" max="15618" width="6.33203125" style="379" customWidth="1"/>
    <col min="15619" max="15619" width="44.109375" style="379" customWidth="1"/>
    <col min="15620" max="15620" width="9.88671875" style="379" customWidth="1"/>
    <col min="15621" max="15621" width="4.44140625" style="379" customWidth="1"/>
    <col min="15622" max="15622" width="9" style="379" customWidth="1"/>
    <col min="15623" max="15623" width="11.33203125" style="379" customWidth="1"/>
    <col min="15624" max="15624" width="12" style="379" customWidth="1"/>
    <col min="15625" max="15625" width="12.5546875" style="379" customWidth="1"/>
    <col min="15626" max="15626" width="10.88671875" style="379" customWidth="1"/>
    <col min="15627" max="15627" width="9.109375" style="379"/>
    <col min="15628" max="15628" width="6.109375" style="379" customWidth="1"/>
    <col min="15629" max="15629" width="5.44140625" style="379" customWidth="1"/>
    <col min="15630" max="15872" width="9.109375" style="379"/>
    <col min="15873" max="15873" width="7.33203125" style="379" customWidth="1"/>
    <col min="15874" max="15874" width="6.33203125" style="379" customWidth="1"/>
    <col min="15875" max="15875" width="44.109375" style="379" customWidth="1"/>
    <col min="15876" max="15876" width="9.88671875" style="379" customWidth="1"/>
    <col min="15877" max="15877" width="4.44140625" style="379" customWidth="1"/>
    <col min="15878" max="15878" width="9" style="379" customWidth="1"/>
    <col min="15879" max="15879" width="11.33203125" style="379" customWidth="1"/>
    <col min="15880" max="15880" width="12" style="379" customWidth="1"/>
    <col min="15881" max="15881" width="12.5546875" style="379" customWidth="1"/>
    <col min="15882" max="15882" width="10.88671875" style="379" customWidth="1"/>
    <col min="15883" max="15883" width="9.109375" style="379"/>
    <col min="15884" max="15884" width="6.109375" style="379" customWidth="1"/>
    <col min="15885" max="15885" width="5.44140625" style="379" customWidth="1"/>
    <col min="15886" max="16128" width="9.109375" style="379"/>
    <col min="16129" max="16129" width="7.33203125" style="379" customWidth="1"/>
    <col min="16130" max="16130" width="6.33203125" style="379" customWidth="1"/>
    <col min="16131" max="16131" width="44.109375" style="379" customWidth="1"/>
    <col min="16132" max="16132" width="9.88671875" style="379" customWidth="1"/>
    <col min="16133" max="16133" width="4.44140625" style="379" customWidth="1"/>
    <col min="16134" max="16134" width="9" style="379" customWidth="1"/>
    <col min="16135" max="16135" width="11.33203125" style="379" customWidth="1"/>
    <col min="16136" max="16136" width="12" style="379" customWidth="1"/>
    <col min="16137" max="16137" width="12.5546875" style="379" customWidth="1"/>
    <col min="16138" max="16138" width="10.88671875" style="379" customWidth="1"/>
    <col min="16139" max="16139" width="9.109375" style="379"/>
    <col min="16140" max="16140" width="6.109375" style="379" customWidth="1"/>
    <col min="16141" max="16141" width="5.44140625" style="379" customWidth="1"/>
    <col min="16142" max="16384" width="9.109375" style="379"/>
  </cols>
  <sheetData>
    <row r="1" spans="1:7" ht="17.399999999999999" x14ac:dyDescent="0.3">
      <c r="A1" s="2" t="s">
        <v>0</v>
      </c>
      <c r="B1" s="4"/>
      <c r="C1" s="4"/>
      <c r="D1" s="4"/>
      <c r="E1" s="4"/>
      <c r="F1" s="4"/>
    </row>
    <row r="2" spans="1:7" ht="17.399999999999999" x14ac:dyDescent="0.3">
      <c r="A2" s="2"/>
      <c r="B2" s="4"/>
      <c r="C2" s="4"/>
      <c r="D2" s="4"/>
      <c r="E2" s="4"/>
      <c r="F2" s="4"/>
    </row>
    <row r="3" spans="1:7" ht="24.75" customHeight="1" x14ac:dyDescent="0.3">
      <c r="A3" s="53" t="s">
        <v>405</v>
      </c>
      <c r="B3" s="437" t="s">
        <v>227</v>
      </c>
      <c r="C3" s="449"/>
      <c r="D3" s="449"/>
      <c r="E3" s="449"/>
      <c r="F3" s="449"/>
    </row>
    <row r="4" spans="1:7" ht="24.75" customHeight="1" x14ac:dyDescent="0.3">
      <c r="A4" s="53" t="s">
        <v>406</v>
      </c>
      <c r="B4" s="37" t="s">
        <v>881</v>
      </c>
      <c r="C4" s="37"/>
      <c r="D4" s="37"/>
      <c r="E4" s="37"/>
      <c r="F4" s="37"/>
    </row>
    <row r="5" spans="1:7" ht="24.75" customHeight="1" x14ac:dyDescent="0.3">
      <c r="A5" s="53" t="s">
        <v>408</v>
      </c>
      <c r="B5" s="437" t="s">
        <v>882</v>
      </c>
      <c r="C5" s="437"/>
      <c r="D5" s="437"/>
      <c r="E5" s="437"/>
      <c r="F5" s="437"/>
    </row>
    <row r="6" spans="1:7" ht="17.25" customHeight="1" x14ac:dyDescent="0.3">
      <c r="A6" s="53"/>
      <c r="B6" s="36"/>
      <c r="C6" s="36"/>
      <c r="D6" s="36"/>
      <c r="E6" s="36"/>
      <c r="F6" s="36"/>
    </row>
    <row r="7" spans="1:7" ht="42.6" x14ac:dyDescent="0.3">
      <c r="A7" s="59" t="s">
        <v>16</v>
      </c>
      <c r="B7" s="59" t="s">
        <v>883</v>
      </c>
      <c r="C7" s="60" t="s">
        <v>18</v>
      </c>
      <c r="D7" s="59" t="s">
        <v>19</v>
      </c>
      <c r="E7" s="61" t="s">
        <v>20</v>
      </c>
      <c r="F7" s="62" t="s">
        <v>21</v>
      </c>
      <c r="G7" s="62" t="s">
        <v>22</v>
      </c>
    </row>
    <row r="8" spans="1:7" ht="15" x14ac:dyDescent="0.3">
      <c r="A8" s="15" t="s">
        <v>23</v>
      </c>
      <c r="B8" s="16" t="s">
        <v>282</v>
      </c>
      <c r="C8" s="17" t="s">
        <v>11</v>
      </c>
      <c r="D8" s="18" t="s">
        <v>24</v>
      </c>
      <c r="E8" s="19"/>
      <c r="F8" s="18"/>
      <c r="G8" s="18"/>
    </row>
    <row r="9" spans="1:7" ht="15" x14ac:dyDescent="0.3">
      <c r="A9" s="15" t="s">
        <v>25</v>
      </c>
      <c r="B9" s="16" t="s">
        <v>281</v>
      </c>
      <c r="C9" s="17" t="s">
        <v>26</v>
      </c>
      <c r="D9" s="18" t="s">
        <v>24</v>
      </c>
      <c r="E9" s="19"/>
      <c r="F9" s="18"/>
      <c r="G9" s="18"/>
    </row>
    <row r="10" spans="1:7" ht="30.6" x14ac:dyDescent="0.3">
      <c r="A10" s="20" t="s">
        <v>27</v>
      </c>
      <c r="B10" s="21" t="s">
        <v>884</v>
      </c>
      <c r="C10" s="22" t="s">
        <v>885</v>
      </c>
      <c r="D10" s="18">
        <v>27</v>
      </c>
      <c r="E10" s="19" t="s">
        <v>28</v>
      </c>
      <c r="F10" s="473">
        <v>0</v>
      </c>
      <c r="G10" s="18">
        <f>ROUND(D10*F10,2)</f>
        <v>0</v>
      </c>
    </row>
    <row r="11" spans="1:7" ht="51" x14ac:dyDescent="0.3">
      <c r="A11" s="20" t="s">
        <v>29</v>
      </c>
      <c r="B11" s="21" t="s">
        <v>136</v>
      </c>
      <c r="C11" s="22" t="s">
        <v>1382</v>
      </c>
      <c r="D11" s="18">
        <v>59</v>
      </c>
      <c r="E11" s="19" t="s">
        <v>28</v>
      </c>
      <c r="F11" s="473">
        <v>0</v>
      </c>
      <c r="G11" s="18">
        <f t="shared" ref="G11:G14" si="0">ROUND(D11*F11,2)</f>
        <v>0</v>
      </c>
    </row>
    <row r="12" spans="1:7" ht="30.6" x14ac:dyDescent="0.3">
      <c r="A12" s="20" t="s">
        <v>886</v>
      </c>
      <c r="B12" s="21" t="s">
        <v>887</v>
      </c>
      <c r="C12" s="22" t="s">
        <v>888</v>
      </c>
      <c r="D12" s="18">
        <v>1</v>
      </c>
      <c r="E12" s="19" t="s">
        <v>28</v>
      </c>
      <c r="F12" s="473">
        <v>0</v>
      </c>
      <c r="G12" s="18">
        <f t="shared" si="0"/>
        <v>0</v>
      </c>
    </row>
    <row r="13" spans="1:7" ht="30.6" x14ac:dyDescent="0.3">
      <c r="A13" s="20" t="s">
        <v>889</v>
      </c>
      <c r="B13" s="21" t="s">
        <v>137</v>
      </c>
      <c r="C13" s="22" t="s">
        <v>890</v>
      </c>
      <c r="D13" s="18">
        <v>1</v>
      </c>
      <c r="E13" s="19" t="s">
        <v>28</v>
      </c>
      <c r="F13" s="473">
        <v>0</v>
      </c>
      <c r="G13" s="18">
        <f t="shared" si="0"/>
        <v>0</v>
      </c>
    </row>
    <row r="14" spans="1:7" ht="30.6" x14ac:dyDescent="0.3">
      <c r="A14" s="20" t="s">
        <v>1383</v>
      </c>
      <c r="B14" s="21" t="s">
        <v>1323</v>
      </c>
      <c r="C14" s="22" t="s">
        <v>1384</v>
      </c>
      <c r="D14" s="18">
        <v>16</v>
      </c>
      <c r="E14" s="19" t="s">
        <v>28</v>
      </c>
      <c r="F14" s="473">
        <v>0</v>
      </c>
      <c r="G14" s="18">
        <f t="shared" si="0"/>
        <v>0</v>
      </c>
    </row>
    <row r="15" spans="1:7" x14ac:dyDescent="0.3">
      <c r="A15" s="15"/>
      <c r="B15" s="16"/>
      <c r="C15" s="23" t="s">
        <v>30</v>
      </c>
      <c r="D15" s="18"/>
      <c r="E15" s="19"/>
      <c r="F15" s="18"/>
      <c r="G15" s="18">
        <f>SUM(G10:G14)</f>
        <v>0</v>
      </c>
    </row>
    <row r="16" spans="1:7" x14ac:dyDescent="0.3">
      <c r="A16" s="15"/>
      <c r="B16" s="16"/>
      <c r="C16" s="23"/>
      <c r="D16" s="18"/>
      <c r="E16" s="19"/>
      <c r="F16" s="18"/>
      <c r="G16" s="18"/>
    </row>
    <row r="17" spans="1:7" ht="15" x14ac:dyDescent="0.3">
      <c r="A17" s="15" t="s">
        <v>31</v>
      </c>
      <c r="B17" s="16" t="s">
        <v>275</v>
      </c>
      <c r="C17" s="17" t="s">
        <v>132</v>
      </c>
      <c r="D17" s="18"/>
      <c r="E17" s="19"/>
      <c r="F17" s="18"/>
      <c r="G17" s="18"/>
    </row>
    <row r="18" spans="1:7" ht="30.6" x14ac:dyDescent="0.3">
      <c r="A18" s="15"/>
      <c r="B18" s="16"/>
      <c r="C18" s="22" t="s">
        <v>233</v>
      </c>
      <c r="D18" s="18"/>
      <c r="E18" s="19"/>
      <c r="F18" s="18"/>
      <c r="G18" s="18"/>
    </row>
    <row r="19" spans="1:7" s="43" customFormat="1" ht="13.8" x14ac:dyDescent="0.25">
      <c r="A19" s="38" t="s">
        <v>32</v>
      </c>
      <c r="B19" s="39" t="s">
        <v>271</v>
      </c>
      <c r="C19" s="45" t="s">
        <v>272</v>
      </c>
      <c r="D19" s="41"/>
      <c r="E19" s="42"/>
      <c r="F19" s="41"/>
      <c r="G19" s="41"/>
    </row>
    <row r="20" spans="1:7" ht="20.399999999999999" x14ac:dyDescent="0.3">
      <c r="A20" s="15" t="s">
        <v>891</v>
      </c>
      <c r="B20" s="16" t="s">
        <v>892</v>
      </c>
      <c r="C20" s="22" t="s">
        <v>893</v>
      </c>
      <c r="D20" s="18">
        <v>110</v>
      </c>
      <c r="E20" s="19" t="s">
        <v>34</v>
      </c>
      <c r="F20" s="473">
        <v>0</v>
      </c>
      <c r="G20" s="18">
        <f t="shared" ref="G20:G30" si="1">ROUND(D20*F20,2)</f>
        <v>0</v>
      </c>
    </row>
    <row r="21" spans="1:7" ht="20.399999999999999" x14ac:dyDescent="0.3">
      <c r="A21" s="15" t="s">
        <v>894</v>
      </c>
      <c r="B21" s="16" t="s">
        <v>895</v>
      </c>
      <c r="C21" s="22" t="s">
        <v>896</v>
      </c>
      <c r="D21" s="18">
        <v>10</v>
      </c>
      <c r="E21" s="19" t="s">
        <v>28</v>
      </c>
      <c r="F21" s="473">
        <v>0</v>
      </c>
      <c r="G21" s="18">
        <f t="shared" si="1"/>
        <v>0</v>
      </c>
    </row>
    <row r="22" spans="1:7" ht="20.399999999999999" x14ac:dyDescent="0.3">
      <c r="A22" s="15" t="s">
        <v>897</v>
      </c>
      <c r="B22" s="16" t="s">
        <v>898</v>
      </c>
      <c r="C22" s="22" t="s">
        <v>899</v>
      </c>
      <c r="D22" s="18">
        <v>10</v>
      </c>
      <c r="E22" s="19" t="s">
        <v>28</v>
      </c>
      <c r="F22" s="473">
        <v>0</v>
      </c>
      <c r="G22" s="18">
        <f t="shared" si="1"/>
        <v>0</v>
      </c>
    </row>
    <row r="23" spans="1:7" x14ac:dyDescent="0.3">
      <c r="A23" s="15" t="s">
        <v>900</v>
      </c>
      <c r="B23" s="16" t="s">
        <v>901</v>
      </c>
      <c r="C23" s="22" t="s">
        <v>902</v>
      </c>
      <c r="D23" s="18">
        <v>10</v>
      </c>
      <c r="E23" s="19" t="s">
        <v>41</v>
      </c>
      <c r="F23" s="473">
        <v>0</v>
      </c>
      <c r="G23" s="18">
        <f t="shared" si="1"/>
        <v>0</v>
      </c>
    </row>
    <row r="24" spans="1:7" x14ac:dyDescent="0.3">
      <c r="A24" s="15" t="s">
        <v>903</v>
      </c>
      <c r="B24" s="16" t="s">
        <v>904</v>
      </c>
      <c r="C24" s="45" t="s">
        <v>905</v>
      </c>
      <c r="D24" s="18"/>
      <c r="E24" s="19"/>
      <c r="F24" s="473">
        <v>0</v>
      </c>
      <c r="G24" s="18">
        <f t="shared" si="1"/>
        <v>0</v>
      </c>
    </row>
    <row r="25" spans="1:7" ht="30.6" x14ac:dyDescent="0.3">
      <c r="A25" s="15" t="s">
        <v>906</v>
      </c>
      <c r="B25" s="16" t="s">
        <v>907</v>
      </c>
      <c r="C25" s="22" t="s">
        <v>1385</v>
      </c>
      <c r="D25" s="18">
        <v>73.599999999999994</v>
      </c>
      <c r="E25" s="19" t="s">
        <v>33</v>
      </c>
      <c r="F25" s="473">
        <v>0</v>
      </c>
      <c r="G25" s="18">
        <f t="shared" si="1"/>
        <v>0</v>
      </c>
    </row>
    <row r="26" spans="1:7" x14ac:dyDescent="0.3">
      <c r="A26" s="15" t="s">
        <v>277</v>
      </c>
      <c r="B26" s="16" t="s">
        <v>276</v>
      </c>
      <c r="C26" s="45" t="s">
        <v>230</v>
      </c>
      <c r="D26" s="18"/>
      <c r="E26" s="19"/>
      <c r="F26" s="18"/>
      <c r="G26" s="18">
        <f t="shared" si="1"/>
        <v>0</v>
      </c>
    </row>
    <row r="27" spans="1:7" ht="20.399999999999999" x14ac:dyDescent="0.3">
      <c r="A27" s="15"/>
      <c r="B27" s="16"/>
      <c r="C27" s="22" t="s">
        <v>232</v>
      </c>
      <c r="D27" s="18"/>
      <c r="E27" s="19"/>
      <c r="F27" s="18"/>
      <c r="G27" s="18">
        <f t="shared" si="1"/>
        <v>0</v>
      </c>
    </row>
    <row r="28" spans="1:7" ht="30.6" x14ac:dyDescent="0.3">
      <c r="A28" s="15" t="s">
        <v>278</v>
      </c>
      <c r="B28" s="16" t="s">
        <v>267</v>
      </c>
      <c r="C28" s="22" t="s">
        <v>908</v>
      </c>
      <c r="D28" s="18">
        <v>375</v>
      </c>
      <c r="E28" s="19" t="s">
        <v>33</v>
      </c>
      <c r="F28" s="473">
        <v>0</v>
      </c>
      <c r="G28" s="18">
        <f t="shared" si="1"/>
        <v>0</v>
      </c>
    </row>
    <row r="29" spans="1:7" ht="40.799999999999997" x14ac:dyDescent="0.3">
      <c r="A29" s="15" t="s">
        <v>279</v>
      </c>
      <c r="B29" s="16" t="s">
        <v>909</v>
      </c>
      <c r="C29" s="22" t="s">
        <v>910</v>
      </c>
      <c r="D29" s="18">
        <v>296</v>
      </c>
      <c r="E29" s="19" t="s">
        <v>33</v>
      </c>
      <c r="F29" s="473">
        <v>0</v>
      </c>
      <c r="G29" s="18">
        <f t="shared" si="1"/>
        <v>0</v>
      </c>
    </row>
    <row r="30" spans="1:7" ht="20.399999999999999" x14ac:dyDescent="0.3">
      <c r="A30" s="15" t="s">
        <v>280</v>
      </c>
      <c r="B30" s="39" t="s">
        <v>351</v>
      </c>
      <c r="C30" s="22" t="s">
        <v>1386</v>
      </c>
      <c r="D30" s="18">
        <v>70</v>
      </c>
      <c r="E30" s="19" t="s">
        <v>33</v>
      </c>
      <c r="F30" s="473">
        <v>0</v>
      </c>
      <c r="G30" s="18">
        <f t="shared" si="1"/>
        <v>0</v>
      </c>
    </row>
    <row r="31" spans="1:7" x14ac:dyDescent="0.3">
      <c r="A31" s="15"/>
      <c r="B31" s="16"/>
      <c r="C31" s="23" t="s">
        <v>138</v>
      </c>
      <c r="D31" s="18"/>
      <c r="E31" s="19"/>
      <c r="F31" s="18"/>
      <c r="G31" s="18">
        <f>SUM(G20:G30)</f>
        <v>0</v>
      </c>
    </row>
    <row r="32" spans="1:7" x14ac:dyDescent="0.3">
      <c r="A32" s="15"/>
      <c r="B32" s="16"/>
      <c r="C32" s="23"/>
      <c r="D32" s="18"/>
      <c r="E32" s="19"/>
      <c r="F32" s="18"/>
      <c r="G32" s="18"/>
    </row>
    <row r="33" spans="1:7" ht="15" x14ac:dyDescent="0.3">
      <c r="A33" s="15" t="s">
        <v>36</v>
      </c>
      <c r="B33" s="16" t="s">
        <v>274</v>
      </c>
      <c r="C33" s="17" t="s">
        <v>37</v>
      </c>
      <c r="D33" s="18"/>
      <c r="E33" s="19"/>
      <c r="F33" s="18"/>
      <c r="G33" s="18"/>
    </row>
    <row r="34" spans="1:7" x14ac:dyDescent="0.3">
      <c r="A34" s="15" t="s">
        <v>38</v>
      </c>
      <c r="B34" s="16" t="s">
        <v>273</v>
      </c>
      <c r="C34" s="45" t="s">
        <v>39</v>
      </c>
      <c r="D34" s="18"/>
      <c r="E34" s="19"/>
      <c r="F34" s="18"/>
      <c r="G34" s="18"/>
    </row>
    <row r="35" spans="1:7" ht="20.399999999999999" x14ac:dyDescent="0.3">
      <c r="A35" s="20" t="s">
        <v>283</v>
      </c>
      <c r="B35" s="16" t="s">
        <v>911</v>
      </c>
      <c r="C35" s="22" t="s">
        <v>912</v>
      </c>
      <c r="D35" s="18">
        <v>2</v>
      </c>
      <c r="E35" s="19" t="s">
        <v>28</v>
      </c>
      <c r="F35" s="473">
        <v>0</v>
      </c>
      <c r="G35" s="18">
        <f t="shared" ref="G35:G38" si="2">ROUND(D35*F35,2)</f>
        <v>0</v>
      </c>
    </row>
    <row r="36" spans="1:7" x14ac:dyDescent="0.3">
      <c r="A36" s="20" t="s">
        <v>284</v>
      </c>
      <c r="B36" s="16" t="s">
        <v>40</v>
      </c>
      <c r="C36" s="22" t="s">
        <v>139</v>
      </c>
      <c r="D36" s="18">
        <v>300</v>
      </c>
      <c r="E36" s="19" t="s">
        <v>41</v>
      </c>
      <c r="F36" s="473">
        <v>0</v>
      </c>
      <c r="G36" s="18">
        <f t="shared" si="2"/>
        <v>0</v>
      </c>
    </row>
    <row r="37" spans="1:7" ht="20.399999999999999" x14ac:dyDescent="0.3">
      <c r="A37" s="20" t="s">
        <v>1303</v>
      </c>
      <c r="B37" s="16" t="s">
        <v>145</v>
      </c>
      <c r="C37" s="22" t="s">
        <v>1387</v>
      </c>
      <c r="D37" s="18">
        <v>210</v>
      </c>
      <c r="E37" s="19" t="s">
        <v>34</v>
      </c>
      <c r="F37" s="473">
        <v>0</v>
      </c>
      <c r="G37" s="18">
        <f t="shared" si="2"/>
        <v>0</v>
      </c>
    </row>
    <row r="38" spans="1:7" ht="20.399999999999999" x14ac:dyDescent="0.3">
      <c r="A38" s="20" t="s">
        <v>1388</v>
      </c>
      <c r="B38" s="16" t="s">
        <v>146</v>
      </c>
      <c r="C38" s="22" t="s">
        <v>143</v>
      </c>
      <c r="D38" s="18">
        <v>210</v>
      </c>
      <c r="E38" s="19" t="s">
        <v>34</v>
      </c>
      <c r="F38" s="473">
        <v>0</v>
      </c>
      <c r="G38" s="18">
        <f t="shared" si="2"/>
        <v>0</v>
      </c>
    </row>
    <row r="39" spans="1:7" x14ac:dyDescent="0.3">
      <c r="A39" s="20"/>
      <c r="B39" s="16"/>
      <c r="C39" s="45"/>
      <c r="D39" s="18"/>
      <c r="E39" s="19"/>
      <c r="F39" s="18"/>
      <c r="G39" s="18"/>
    </row>
    <row r="40" spans="1:7" x14ac:dyDescent="0.3">
      <c r="A40" s="20"/>
      <c r="B40" s="21"/>
      <c r="C40" s="22"/>
      <c r="D40" s="18"/>
      <c r="E40" s="19"/>
      <c r="F40" s="18"/>
      <c r="G40" s="18"/>
    </row>
    <row r="41" spans="1:7" x14ac:dyDescent="0.3">
      <c r="A41" s="20"/>
      <c r="B41" s="21"/>
      <c r="C41" s="22"/>
      <c r="D41" s="18"/>
      <c r="E41" s="19"/>
      <c r="F41" s="18"/>
      <c r="G41" s="18"/>
    </row>
    <row r="42" spans="1:7" s="43" customFormat="1" ht="15" customHeight="1" x14ac:dyDescent="0.25">
      <c r="A42" s="47" t="s">
        <v>432</v>
      </c>
      <c r="B42" s="39" t="s">
        <v>433</v>
      </c>
      <c r="C42" s="45" t="s">
        <v>434</v>
      </c>
      <c r="D42" s="41"/>
      <c r="E42" s="42"/>
      <c r="F42" s="41"/>
      <c r="G42" s="41"/>
    </row>
    <row r="43" spans="1:7" s="43" customFormat="1" ht="20.399999999999999" x14ac:dyDescent="0.25">
      <c r="A43" s="47" t="s">
        <v>435</v>
      </c>
      <c r="B43" s="39" t="s">
        <v>351</v>
      </c>
      <c r="C43" s="40" t="s">
        <v>913</v>
      </c>
      <c r="D43" s="41"/>
      <c r="E43" s="42"/>
      <c r="F43" s="41"/>
      <c r="G43" s="41"/>
    </row>
    <row r="44" spans="1:7" x14ac:dyDescent="0.3">
      <c r="A44" s="15"/>
      <c r="B44" s="16"/>
      <c r="C44" s="23" t="s">
        <v>44</v>
      </c>
      <c r="D44" s="18"/>
      <c r="E44" s="19"/>
      <c r="F44" s="18"/>
      <c r="G44" s="18">
        <f>SUM(G35:G43)</f>
        <v>0</v>
      </c>
    </row>
    <row r="45" spans="1:7" x14ac:dyDescent="0.3">
      <c r="A45" s="24"/>
      <c r="B45" s="25"/>
      <c r="C45" s="26" t="s">
        <v>45</v>
      </c>
      <c r="D45" s="27"/>
      <c r="E45" s="28"/>
      <c r="F45" s="27"/>
      <c r="G45" s="29">
        <f>SUM(G15,G31,G44)</f>
        <v>0</v>
      </c>
    </row>
    <row r="46" spans="1:7" x14ac:dyDescent="0.3">
      <c r="A46" s="15"/>
      <c r="B46" s="16"/>
      <c r="C46" s="22"/>
      <c r="D46" s="18"/>
      <c r="E46" s="19"/>
      <c r="F46" s="18"/>
      <c r="G46" s="18"/>
    </row>
    <row r="47" spans="1:7" ht="15" x14ac:dyDescent="0.3">
      <c r="A47" s="15" t="s">
        <v>46</v>
      </c>
      <c r="B47" s="16" t="s">
        <v>286</v>
      </c>
      <c r="C47" s="17" t="s">
        <v>12</v>
      </c>
      <c r="D47" s="18"/>
      <c r="E47" s="19"/>
      <c r="F47" s="18"/>
      <c r="G47" s="18"/>
    </row>
    <row r="48" spans="1:7" ht="30.6" x14ac:dyDescent="0.3">
      <c r="A48" s="15"/>
      <c r="B48" s="16"/>
      <c r="C48" s="22" t="s">
        <v>233</v>
      </c>
      <c r="D48" s="18"/>
      <c r="E48" s="19"/>
      <c r="F48" s="18"/>
      <c r="G48" s="18"/>
    </row>
    <row r="49" spans="1:7" ht="15" x14ac:dyDescent="0.3">
      <c r="A49" s="30" t="s">
        <v>47</v>
      </c>
      <c r="B49" s="16" t="s">
        <v>287</v>
      </c>
      <c r="C49" s="17" t="s">
        <v>48</v>
      </c>
      <c r="D49" s="18"/>
      <c r="E49" s="19"/>
      <c r="F49" s="18"/>
      <c r="G49" s="18"/>
    </row>
    <row r="50" spans="1:7" ht="20.399999999999999" x14ac:dyDescent="0.3">
      <c r="A50" s="30" t="s">
        <v>265</v>
      </c>
      <c r="B50" s="21" t="s">
        <v>914</v>
      </c>
      <c r="C50" s="22" t="s">
        <v>915</v>
      </c>
      <c r="D50" s="18">
        <v>342</v>
      </c>
      <c r="E50" s="19" t="s">
        <v>33</v>
      </c>
      <c r="F50" s="473">
        <v>0</v>
      </c>
      <c r="G50" s="18">
        <f t="shared" ref="G50:G58" si="3">ROUND(D50*F50,2)</f>
        <v>0</v>
      </c>
    </row>
    <row r="51" spans="1:7" ht="20.399999999999999" x14ac:dyDescent="0.3">
      <c r="A51" s="30" t="s">
        <v>50</v>
      </c>
      <c r="B51" s="21" t="s">
        <v>914</v>
      </c>
      <c r="C51" s="22" t="s">
        <v>1389</v>
      </c>
      <c r="D51" s="18">
        <v>135.80000000000001</v>
      </c>
      <c r="E51" s="19" t="s">
        <v>33</v>
      </c>
      <c r="F51" s="473">
        <v>0</v>
      </c>
      <c r="G51" s="18">
        <f t="shared" si="3"/>
        <v>0</v>
      </c>
    </row>
    <row r="52" spans="1:7" x14ac:dyDescent="0.3">
      <c r="A52" s="30"/>
      <c r="B52" s="21"/>
      <c r="C52" s="22" t="s">
        <v>916</v>
      </c>
      <c r="D52" s="18"/>
      <c r="E52" s="19"/>
      <c r="F52" s="473">
        <v>0</v>
      </c>
      <c r="G52" s="18">
        <f t="shared" si="3"/>
        <v>0</v>
      </c>
    </row>
    <row r="53" spans="1:7" ht="20.399999999999999" x14ac:dyDescent="0.3">
      <c r="A53" s="30" t="s">
        <v>180</v>
      </c>
      <c r="B53" s="21" t="s">
        <v>917</v>
      </c>
      <c r="C53" s="22" t="s">
        <v>918</v>
      </c>
      <c r="D53" s="18">
        <v>1306.1500000000001</v>
      </c>
      <c r="E53" s="19" t="s">
        <v>33</v>
      </c>
      <c r="F53" s="473">
        <v>0</v>
      </c>
      <c r="G53" s="18">
        <f t="shared" si="3"/>
        <v>0</v>
      </c>
    </row>
    <row r="54" spans="1:7" x14ac:dyDescent="0.3">
      <c r="A54" s="30"/>
      <c r="B54" s="21"/>
      <c r="C54" s="22" t="s">
        <v>919</v>
      </c>
      <c r="D54" s="18"/>
      <c r="E54" s="19"/>
      <c r="F54" s="18"/>
      <c r="G54" s="18">
        <f t="shared" si="3"/>
        <v>0</v>
      </c>
    </row>
    <row r="55" spans="1:7" x14ac:dyDescent="0.3">
      <c r="A55" s="30"/>
      <c r="B55" s="21"/>
      <c r="C55" s="22"/>
      <c r="D55" s="18"/>
      <c r="E55" s="19"/>
      <c r="F55" s="18"/>
      <c r="G55" s="18">
        <f t="shared" si="3"/>
        <v>0</v>
      </c>
    </row>
    <row r="56" spans="1:7" ht="40.799999999999997" x14ac:dyDescent="0.3">
      <c r="A56" s="30" t="s">
        <v>922</v>
      </c>
      <c r="B56" s="21" t="s">
        <v>49</v>
      </c>
      <c r="C56" s="22" t="s">
        <v>920</v>
      </c>
      <c r="D56" s="18">
        <v>785</v>
      </c>
      <c r="E56" s="19" t="s">
        <v>33</v>
      </c>
      <c r="F56" s="473">
        <v>0</v>
      </c>
      <c r="G56" s="18">
        <f t="shared" si="3"/>
        <v>0</v>
      </c>
    </row>
    <row r="57" spans="1:7" x14ac:dyDescent="0.3">
      <c r="A57" s="30"/>
      <c r="B57" s="21"/>
      <c r="C57" s="22" t="s">
        <v>921</v>
      </c>
      <c r="D57" s="18"/>
      <c r="E57" s="19"/>
      <c r="F57" s="473">
        <v>0</v>
      </c>
      <c r="G57" s="18">
        <f t="shared" si="3"/>
        <v>0</v>
      </c>
    </row>
    <row r="58" spans="1:7" ht="30.6" x14ac:dyDescent="0.3">
      <c r="A58" s="30" t="s">
        <v>1390</v>
      </c>
      <c r="B58" s="21" t="s">
        <v>49</v>
      </c>
      <c r="C58" s="22" t="s">
        <v>923</v>
      </c>
      <c r="D58" s="18">
        <v>945</v>
      </c>
      <c r="E58" s="19" t="s">
        <v>33</v>
      </c>
      <c r="F58" s="473">
        <v>0</v>
      </c>
      <c r="G58" s="18">
        <f t="shared" si="3"/>
        <v>0</v>
      </c>
    </row>
    <row r="59" spans="1:7" x14ac:dyDescent="0.3">
      <c r="A59" s="15"/>
      <c r="B59" s="16"/>
      <c r="C59" s="23" t="s">
        <v>51</v>
      </c>
      <c r="D59" s="18"/>
      <c r="E59" s="19"/>
      <c r="F59" s="18"/>
      <c r="G59" s="18">
        <f>SUM(G50:G58)</f>
        <v>0</v>
      </c>
    </row>
    <row r="60" spans="1:7" x14ac:dyDescent="0.3">
      <c r="A60" s="15"/>
      <c r="B60" s="16"/>
      <c r="C60" s="23"/>
      <c r="D60" s="18"/>
      <c r="E60" s="19"/>
      <c r="F60" s="18"/>
      <c r="G60" s="18"/>
    </row>
    <row r="61" spans="1:7" ht="15" x14ac:dyDescent="0.3">
      <c r="A61" s="30" t="s">
        <v>52</v>
      </c>
      <c r="B61" s="16" t="s">
        <v>288</v>
      </c>
      <c r="C61" s="17" t="s">
        <v>53</v>
      </c>
      <c r="D61" s="18"/>
      <c r="E61" s="19"/>
      <c r="F61" s="18"/>
      <c r="G61" s="18"/>
    </row>
    <row r="62" spans="1:7" ht="30.6" x14ac:dyDescent="0.3">
      <c r="A62" s="30" t="s">
        <v>54</v>
      </c>
      <c r="B62" s="16" t="s">
        <v>289</v>
      </c>
      <c r="C62" s="22" t="s">
        <v>1391</v>
      </c>
      <c r="D62" s="18">
        <v>4465</v>
      </c>
      <c r="E62" s="19" t="s">
        <v>34</v>
      </c>
      <c r="F62" s="473">
        <v>0</v>
      </c>
      <c r="G62" s="18">
        <f>ROUND(D62*F62,2)</f>
        <v>0</v>
      </c>
    </row>
    <row r="63" spans="1:7" x14ac:dyDescent="0.3">
      <c r="A63" s="15"/>
      <c r="B63" s="16"/>
      <c r="C63" s="23" t="s">
        <v>55</v>
      </c>
      <c r="D63" s="18"/>
      <c r="E63" s="19"/>
      <c r="F63" s="18"/>
      <c r="G63" s="18">
        <f>SUM(G62)</f>
        <v>0</v>
      </c>
    </row>
    <row r="64" spans="1:7" x14ac:dyDescent="0.3">
      <c r="A64" s="15"/>
      <c r="B64" s="16"/>
      <c r="C64" s="23"/>
      <c r="D64" s="18"/>
      <c r="E64" s="19"/>
      <c r="F64" s="18"/>
      <c r="G64" s="18"/>
    </row>
    <row r="65" spans="1:7" ht="15" x14ac:dyDescent="0.3">
      <c r="A65" s="15" t="s">
        <v>56</v>
      </c>
      <c r="B65" s="16" t="s">
        <v>290</v>
      </c>
      <c r="C65" s="17" t="s">
        <v>57</v>
      </c>
      <c r="D65" s="18"/>
      <c r="E65" s="19"/>
      <c r="F65" s="18"/>
      <c r="G65" s="18"/>
    </row>
    <row r="66" spans="1:7" ht="30.6" x14ac:dyDescent="0.3">
      <c r="A66" s="30" t="s">
        <v>58</v>
      </c>
      <c r="B66" s="16" t="s">
        <v>235</v>
      </c>
      <c r="C66" s="22" t="s">
        <v>924</v>
      </c>
      <c r="D66" s="18">
        <v>2805</v>
      </c>
      <c r="E66" s="19" t="s">
        <v>34</v>
      </c>
      <c r="F66" s="473">
        <v>0</v>
      </c>
      <c r="G66" s="18">
        <f>ROUND(D66*F66,2)</f>
        <v>0</v>
      </c>
    </row>
    <row r="67" spans="1:7" ht="26.4" x14ac:dyDescent="0.3">
      <c r="A67" s="15"/>
      <c r="B67" s="16"/>
      <c r="C67" s="23" t="s">
        <v>292</v>
      </c>
      <c r="D67" s="18"/>
      <c r="E67" s="19"/>
      <c r="F67" s="18"/>
      <c r="G67" s="18">
        <f>SUM(G66)</f>
        <v>0</v>
      </c>
    </row>
    <row r="68" spans="1:7" x14ac:dyDescent="0.3">
      <c r="A68" s="30"/>
      <c r="B68" s="16"/>
      <c r="C68" s="22"/>
      <c r="D68" s="18"/>
      <c r="E68" s="19"/>
      <c r="F68" s="18"/>
      <c r="G68" s="18"/>
    </row>
    <row r="69" spans="1:7" ht="15" x14ac:dyDescent="0.3">
      <c r="A69" s="30" t="s">
        <v>59</v>
      </c>
      <c r="B69" s="16" t="s">
        <v>291</v>
      </c>
      <c r="C69" s="17" t="s">
        <v>60</v>
      </c>
      <c r="D69" s="18"/>
      <c r="E69" s="19"/>
      <c r="F69" s="18"/>
      <c r="G69" s="18"/>
    </row>
    <row r="70" spans="1:7" ht="30.6" x14ac:dyDescent="0.3">
      <c r="A70" s="15"/>
      <c r="B70" s="16"/>
      <c r="C70" s="22" t="s">
        <v>140</v>
      </c>
      <c r="D70" s="18"/>
      <c r="E70" s="19"/>
      <c r="F70" s="18"/>
      <c r="G70" s="18"/>
    </row>
    <row r="71" spans="1:7" x14ac:dyDescent="0.3">
      <c r="A71" s="15"/>
      <c r="B71" s="16"/>
      <c r="C71" s="22" t="s">
        <v>925</v>
      </c>
      <c r="D71" s="18"/>
      <c r="E71" s="19"/>
      <c r="F71" s="18"/>
      <c r="G71" s="18"/>
    </row>
    <row r="72" spans="1:7" ht="30.6" x14ac:dyDescent="0.3">
      <c r="A72" s="30" t="s">
        <v>61</v>
      </c>
      <c r="B72" s="21" t="s">
        <v>926</v>
      </c>
      <c r="C72" s="22" t="s">
        <v>927</v>
      </c>
      <c r="D72" s="18">
        <v>1306.1500000000001</v>
      </c>
      <c r="E72" s="19" t="s">
        <v>33</v>
      </c>
      <c r="F72" s="473">
        <v>0</v>
      </c>
      <c r="G72" s="18">
        <f t="shared" ref="G72:G88" si="4">ROUND(D72*F72,2)</f>
        <v>0</v>
      </c>
    </row>
    <row r="73" spans="1:7" ht="20.399999999999999" x14ac:dyDescent="0.3">
      <c r="A73" s="30" t="s">
        <v>63</v>
      </c>
      <c r="B73" s="21" t="s">
        <v>926</v>
      </c>
      <c r="C73" s="22" t="s">
        <v>1392</v>
      </c>
      <c r="D73" s="18">
        <v>2553.1</v>
      </c>
      <c r="E73" s="19" t="s">
        <v>33</v>
      </c>
      <c r="F73" s="473">
        <v>0</v>
      </c>
      <c r="G73" s="18">
        <f t="shared" si="4"/>
        <v>0</v>
      </c>
    </row>
    <row r="74" spans="1:7" ht="40.799999999999997" x14ac:dyDescent="0.3">
      <c r="A74" s="30" t="s">
        <v>64</v>
      </c>
      <c r="B74" s="21" t="s">
        <v>928</v>
      </c>
      <c r="C74" s="22" t="s">
        <v>1393</v>
      </c>
      <c r="D74" s="18">
        <v>913.8</v>
      </c>
      <c r="E74" s="19" t="s">
        <v>33</v>
      </c>
      <c r="F74" s="473">
        <v>0</v>
      </c>
      <c r="G74" s="18">
        <f t="shared" si="4"/>
        <v>0</v>
      </c>
    </row>
    <row r="75" spans="1:7" ht="40.799999999999997" x14ac:dyDescent="0.3">
      <c r="A75" s="30" t="s">
        <v>181</v>
      </c>
      <c r="B75" s="21" t="s">
        <v>9</v>
      </c>
      <c r="C75" s="22" t="s">
        <v>1394</v>
      </c>
      <c r="D75" s="18">
        <v>263.8</v>
      </c>
      <c r="E75" s="19" t="s">
        <v>33</v>
      </c>
      <c r="F75" s="473">
        <v>0</v>
      </c>
      <c r="G75" s="18">
        <f t="shared" si="4"/>
        <v>0</v>
      </c>
    </row>
    <row r="76" spans="1:7" ht="51" x14ac:dyDescent="0.3">
      <c r="A76" s="30" t="s">
        <v>929</v>
      </c>
      <c r="B76" s="21" t="s">
        <v>930</v>
      </c>
      <c r="C76" s="22" t="s">
        <v>1395</v>
      </c>
      <c r="D76" s="18">
        <v>567.70000000000005</v>
      </c>
      <c r="E76" s="19" t="s">
        <v>34</v>
      </c>
      <c r="F76" s="473">
        <v>0</v>
      </c>
      <c r="G76" s="18">
        <f t="shared" si="4"/>
        <v>0</v>
      </c>
    </row>
    <row r="77" spans="1:7" ht="61.2" x14ac:dyDescent="0.3">
      <c r="A77" s="30" t="s">
        <v>931</v>
      </c>
      <c r="B77" s="21" t="s">
        <v>930</v>
      </c>
      <c r="C77" s="22" t="s">
        <v>1396</v>
      </c>
      <c r="D77" s="18">
        <v>1073.8</v>
      </c>
      <c r="E77" s="19" t="s">
        <v>34</v>
      </c>
      <c r="F77" s="473">
        <v>0</v>
      </c>
      <c r="G77" s="18">
        <f t="shared" si="4"/>
        <v>0</v>
      </c>
    </row>
    <row r="78" spans="1:7" ht="61.2" x14ac:dyDescent="0.3">
      <c r="A78" s="30" t="s">
        <v>933</v>
      </c>
      <c r="B78" s="21" t="s">
        <v>930</v>
      </c>
      <c r="C78" s="22" t="s">
        <v>1397</v>
      </c>
      <c r="D78" s="18">
        <v>1073.8</v>
      </c>
      <c r="E78" s="19" t="s">
        <v>34</v>
      </c>
      <c r="F78" s="473">
        <v>0</v>
      </c>
      <c r="G78" s="18">
        <f t="shared" si="4"/>
        <v>0</v>
      </c>
    </row>
    <row r="79" spans="1:7" ht="71.400000000000006" x14ac:dyDescent="0.3">
      <c r="A79" s="30" t="s">
        <v>936</v>
      </c>
      <c r="B79" s="21" t="s">
        <v>930</v>
      </c>
      <c r="C79" s="22" t="s">
        <v>1398</v>
      </c>
      <c r="D79" s="18">
        <v>1073.8</v>
      </c>
      <c r="E79" s="19" t="s">
        <v>34</v>
      </c>
      <c r="F79" s="473">
        <v>0</v>
      </c>
      <c r="G79" s="18">
        <f t="shared" si="4"/>
        <v>0</v>
      </c>
    </row>
    <row r="80" spans="1:7" ht="30.6" x14ac:dyDescent="0.3">
      <c r="A80" s="30" t="s">
        <v>938</v>
      </c>
      <c r="B80" s="21" t="s">
        <v>236</v>
      </c>
      <c r="C80" s="22" t="s">
        <v>1399</v>
      </c>
      <c r="D80" s="18">
        <v>2805</v>
      </c>
      <c r="E80" s="19" t="s">
        <v>34</v>
      </c>
      <c r="F80" s="473">
        <v>0</v>
      </c>
      <c r="G80" s="18">
        <f t="shared" si="4"/>
        <v>0</v>
      </c>
    </row>
    <row r="81" spans="1:7" x14ac:dyDescent="0.3">
      <c r="A81" s="30"/>
      <c r="B81" s="21"/>
      <c r="C81" s="22" t="s">
        <v>932</v>
      </c>
      <c r="D81" s="18"/>
      <c r="E81" s="19"/>
      <c r="F81" s="18"/>
      <c r="G81" s="18"/>
    </row>
    <row r="82" spans="1:7" ht="51" x14ac:dyDescent="0.3">
      <c r="A82" s="30" t="s">
        <v>940</v>
      </c>
      <c r="B82" s="21" t="s">
        <v>934</v>
      </c>
      <c r="C82" s="22" t="s">
        <v>935</v>
      </c>
      <c r="D82" s="18">
        <v>282</v>
      </c>
      <c r="E82" s="19" t="s">
        <v>33</v>
      </c>
      <c r="F82" s="473">
        <v>0</v>
      </c>
      <c r="G82" s="18">
        <f t="shared" si="4"/>
        <v>0</v>
      </c>
    </row>
    <row r="83" spans="1:7" x14ac:dyDescent="0.3">
      <c r="A83" s="30" t="s">
        <v>941</v>
      </c>
      <c r="B83" s="21" t="s">
        <v>296</v>
      </c>
      <c r="C83" s="22" t="s">
        <v>937</v>
      </c>
      <c r="D83" s="18">
        <v>10</v>
      </c>
      <c r="E83" s="19" t="s">
        <v>33</v>
      </c>
      <c r="F83" s="473">
        <v>0</v>
      </c>
      <c r="G83" s="18">
        <f t="shared" si="4"/>
        <v>0</v>
      </c>
    </row>
    <row r="84" spans="1:7" ht="40.799999999999997" x14ac:dyDescent="0.3">
      <c r="A84" s="30" t="s">
        <v>942</v>
      </c>
      <c r="B84" s="21" t="s">
        <v>65</v>
      </c>
      <c r="C84" s="22" t="s">
        <v>939</v>
      </c>
      <c r="D84" s="18">
        <v>785</v>
      </c>
      <c r="E84" s="19" t="s">
        <v>33</v>
      </c>
      <c r="F84" s="473">
        <v>0</v>
      </c>
      <c r="G84" s="18">
        <f t="shared" si="4"/>
        <v>0</v>
      </c>
    </row>
    <row r="85" spans="1:7" ht="20.399999999999999" x14ac:dyDescent="0.3">
      <c r="A85" s="30" t="s">
        <v>1400</v>
      </c>
      <c r="B85" s="21" t="s">
        <v>236</v>
      </c>
      <c r="C85" s="22" t="s">
        <v>1401</v>
      </c>
      <c r="D85" s="18">
        <v>623</v>
      </c>
      <c r="E85" s="19" t="s">
        <v>34</v>
      </c>
      <c r="F85" s="473">
        <v>0</v>
      </c>
      <c r="G85" s="18">
        <f t="shared" si="4"/>
        <v>0</v>
      </c>
    </row>
    <row r="86" spans="1:7" ht="51" x14ac:dyDescent="0.3">
      <c r="A86" s="30" t="s">
        <v>1402</v>
      </c>
      <c r="B86" s="21" t="s">
        <v>930</v>
      </c>
      <c r="C86" s="22" t="s">
        <v>1403</v>
      </c>
      <c r="D86" s="18">
        <v>95</v>
      </c>
      <c r="E86" s="19" t="s">
        <v>34</v>
      </c>
      <c r="F86" s="473">
        <v>0</v>
      </c>
      <c r="G86" s="18">
        <f t="shared" si="4"/>
        <v>0</v>
      </c>
    </row>
    <row r="87" spans="1:7" x14ac:dyDescent="0.3">
      <c r="A87" s="30"/>
      <c r="B87" s="21"/>
      <c r="C87" s="22" t="s">
        <v>921</v>
      </c>
      <c r="D87" s="18"/>
      <c r="E87" s="19"/>
      <c r="F87" s="473">
        <v>0</v>
      </c>
      <c r="G87" s="18">
        <f t="shared" si="4"/>
        <v>0</v>
      </c>
    </row>
    <row r="88" spans="1:7" ht="40.799999999999997" x14ac:dyDescent="0.3">
      <c r="A88" s="30" t="s">
        <v>1404</v>
      </c>
      <c r="B88" s="21" t="s">
        <v>65</v>
      </c>
      <c r="C88" s="22" t="s">
        <v>939</v>
      </c>
      <c r="D88" s="18">
        <v>945</v>
      </c>
      <c r="E88" s="19" t="s">
        <v>33</v>
      </c>
      <c r="F88" s="473">
        <v>0</v>
      </c>
      <c r="G88" s="18">
        <f t="shared" si="4"/>
        <v>0</v>
      </c>
    </row>
    <row r="89" spans="1:7" ht="26.4" x14ac:dyDescent="0.3">
      <c r="A89" s="15"/>
      <c r="B89" s="16"/>
      <c r="C89" s="23" t="s">
        <v>66</v>
      </c>
      <c r="D89" s="18"/>
      <c r="E89" s="19"/>
      <c r="F89" s="18"/>
      <c r="G89" s="18">
        <f>SUM(G70:G88)</f>
        <v>0</v>
      </c>
    </row>
    <row r="90" spans="1:7" x14ac:dyDescent="0.3">
      <c r="A90" s="15"/>
      <c r="B90" s="16"/>
      <c r="C90" s="22"/>
      <c r="D90" s="18"/>
      <c r="E90" s="19"/>
      <c r="F90" s="18"/>
      <c r="G90" s="18"/>
    </row>
    <row r="91" spans="1:7" ht="15" x14ac:dyDescent="0.3">
      <c r="A91" s="30" t="s">
        <v>67</v>
      </c>
      <c r="B91" s="16" t="s">
        <v>298</v>
      </c>
      <c r="C91" s="17" t="s">
        <v>68</v>
      </c>
      <c r="D91" s="18"/>
      <c r="E91" s="19"/>
      <c r="F91" s="18"/>
      <c r="G91" s="18"/>
    </row>
    <row r="92" spans="1:7" s="43" customFormat="1" ht="20.399999999999999" x14ac:dyDescent="0.25">
      <c r="A92" s="297" t="s">
        <v>69</v>
      </c>
      <c r="B92" s="39" t="s">
        <v>943</v>
      </c>
      <c r="C92" s="40" t="s">
        <v>944</v>
      </c>
      <c r="D92" s="41">
        <v>2280</v>
      </c>
      <c r="E92" s="42" t="s">
        <v>34</v>
      </c>
      <c r="F92" s="473">
        <v>0</v>
      </c>
      <c r="G92" s="18">
        <f t="shared" ref="G92:G106" si="5">ROUND(D92*F92,2)</f>
        <v>0</v>
      </c>
    </row>
    <row r="93" spans="1:7" s="43" customFormat="1" ht="13.2" x14ac:dyDescent="0.25">
      <c r="A93" s="297" t="s">
        <v>945</v>
      </c>
      <c r="B93" s="39" t="s">
        <v>947</v>
      </c>
      <c r="C93" s="40" t="s">
        <v>596</v>
      </c>
      <c r="D93" s="41">
        <v>2280</v>
      </c>
      <c r="E93" s="42" t="s">
        <v>34</v>
      </c>
      <c r="F93" s="473">
        <v>0</v>
      </c>
      <c r="G93" s="18">
        <f t="shared" si="5"/>
        <v>0</v>
      </c>
    </row>
    <row r="94" spans="1:7" s="43" customFormat="1" ht="30.6" x14ac:dyDescent="0.25">
      <c r="A94" s="30" t="s">
        <v>946</v>
      </c>
      <c r="B94" s="16" t="s">
        <v>949</v>
      </c>
      <c r="C94" s="22" t="s">
        <v>1405</v>
      </c>
      <c r="D94" s="18">
        <v>23</v>
      </c>
      <c r="E94" s="19" t="s">
        <v>28</v>
      </c>
      <c r="F94" s="473">
        <v>0</v>
      </c>
      <c r="G94" s="18">
        <f t="shared" si="5"/>
        <v>0</v>
      </c>
    </row>
    <row r="95" spans="1:7" s="43" customFormat="1" ht="81.599999999999994" x14ac:dyDescent="0.25">
      <c r="A95" s="30" t="s">
        <v>948</v>
      </c>
      <c r="B95" s="16" t="s">
        <v>9</v>
      </c>
      <c r="C95" s="22" t="s">
        <v>1406</v>
      </c>
      <c r="D95" s="18">
        <v>450</v>
      </c>
      <c r="E95" s="19" t="s">
        <v>33</v>
      </c>
      <c r="F95" s="473">
        <v>0</v>
      </c>
      <c r="G95" s="18">
        <f t="shared" si="5"/>
        <v>0</v>
      </c>
    </row>
    <row r="96" spans="1:7" s="43" customFormat="1" ht="102" x14ac:dyDescent="0.25">
      <c r="A96" s="30" t="s">
        <v>950</v>
      </c>
      <c r="B96" s="16" t="s">
        <v>9</v>
      </c>
      <c r="C96" s="22" t="s">
        <v>1407</v>
      </c>
      <c r="D96" s="18">
        <v>490</v>
      </c>
      <c r="E96" s="19" t="s">
        <v>33</v>
      </c>
      <c r="F96" s="473">
        <v>0</v>
      </c>
      <c r="G96" s="18">
        <f t="shared" si="5"/>
        <v>0</v>
      </c>
    </row>
    <row r="97" spans="1:7" s="43" customFormat="1" ht="20.399999999999999" x14ac:dyDescent="0.25">
      <c r="A97" s="30" t="s">
        <v>951</v>
      </c>
      <c r="B97" s="16" t="s">
        <v>9</v>
      </c>
      <c r="C97" s="22" t="s">
        <v>1408</v>
      </c>
      <c r="D97" s="18">
        <v>55</v>
      </c>
      <c r="E97" s="19" t="s">
        <v>33</v>
      </c>
      <c r="F97" s="473">
        <v>0</v>
      </c>
      <c r="G97" s="18">
        <f t="shared" si="5"/>
        <v>0</v>
      </c>
    </row>
    <row r="98" spans="1:7" s="43" customFormat="1" ht="51" x14ac:dyDescent="0.25">
      <c r="A98" s="30" t="s">
        <v>952</v>
      </c>
      <c r="B98" s="16" t="s">
        <v>9</v>
      </c>
      <c r="C98" s="22" t="s">
        <v>1409</v>
      </c>
      <c r="D98" s="18">
        <v>205</v>
      </c>
      <c r="E98" s="19" t="s">
        <v>33</v>
      </c>
      <c r="F98" s="473">
        <v>0</v>
      </c>
      <c r="G98" s="18">
        <f t="shared" si="5"/>
        <v>0</v>
      </c>
    </row>
    <row r="99" spans="1:7" s="43" customFormat="1" ht="81.599999999999994" x14ac:dyDescent="0.25">
      <c r="A99" s="30" t="s">
        <v>953</v>
      </c>
      <c r="B99" s="16" t="s">
        <v>9</v>
      </c>
      <c r="C99" s="22" t="s">
        <v>1410</v>
      </c>
      <c r="D99" s="18">
        <v>320</v>
      </c>
      <c r="E99" s="19" t="s">
        <v>33</v>
      </c>
      <c r="F99" s="473">
        <v>0</v>
      </c>
      <c r="G99" s="18">
        <f t="shared" si="5"/>
        <v>0</v>
      </c>
    </row>
    <row r="100" spans="1:7" s="43" customFormat="1" ht="51" x14ac:dyDescent="0.25">
      <c r="A100" s="30" t="s">
        <v>954</v>
      </c>
      <c r="B100" s="16" t="s">
        <v>9</v>
      </c>
      <c r="C100" s="22" t="s">
        <v>1411</v>
      </c>
      <c r="D100" s="18">
        <v>250</v>
      </c>
      <c r="E100" s="19" t="s">
        <v>33</v>
      </c>
      <c r="F100" s="473">
        <v>0</v>
      </c>
      <c r="G100" s="18">
        <f t="shared" si="5"/>
        <v>0</v>
      </c>
    </row>
    <row r="101" spans="1:7" s="43" customFormat="1" ht="30.6" x14ac:dyDescent="0.25">
      <c r="A101" s="30" t="s">
        <v>955</v>
      </c>
      <c r="B101" s="16" t="s">
        <v>9</v>
      </c>
      <c r="C101" s="22" t="s">
        <v>956</v>
      </c>
      <c r="D101" s="18">
        <v>2.5</v>
      </c>
      <c r="E101" s="19" t="s">
        <v>33</v>
      </c>
      <c r="F101" s="473">
        <v>0</v>
      </c>
      <c r="G101" s="18">
        <f t="shared" si="5"/>
        <v>0</v>
      </c>
    </row>
    <row r="102" spans="1:7" s="43" customFormat="1" ht="40.799999999999997" x14ac:dyDescent="0.25">
      <c r="A102" s="30" t="s">
        <v>957</v>
      </c>
      <c r="B102" s="16" t="s">
        <v>9</v>
      </c>
      <c r="C102" s="22" t="s">
        <v>1412</v>
      </c>
      <c r="D102" s="18">
        <v>16</v>
      </c>
      <c r="E102" s="19" t="s">
        <v>33</v>
      </c>
      <c r="F102" s="473">
        <v>0</v>
      </c>
      <c r="G102" s="18">
        <f t="shared" si="5"/>
        <v>0</v>
      </c>
    </row>
    <row r="103" spans="1:7" s="43" customFormat="1" ht="61.2" x14ac:dyDescent="0.25">
      <c r="A103" s="30" t="s">
        <v>1413</v>
      </c>
      <c r="B103" s="16" t="s">
        <v>9</v>
      </c>
      <c r="C103" s="22" t="s">
        <v>1414</v>
      </c>
      <c r="D103" s="18">
        <v>34.5</v>
      </c>
      <c r="E103" s="19" t="s">
        <v>33</v>
      </c>
      <c r="F103" s="473">
        <v>0</v>
      </c>
      <c r="G103" s="18">
        <f t="shared" si="5"/>
        <v>0</v>
      </c>
    </row>
    <row r="104" spans="1:7" s="43" customFormat="1" ht="61.2" x14ac:dyDescent="0.25">
      <c r="A104" s="30" t="s">
        <v>1415</v>
      </c>
      <c r="B104" s="16" t="s">
        <v>9</v>
      </c>
      <c r="C104" s="22" t="s">
        <v>1416</v>
      </c>
      <c r="D104" s="18">
        <v>12.5</v>
      </c>
      <c r="E104" s="19" t="s">
        <v>33</v>
      </c>
      <c r="F104" s="473">
        <v>0</v>
      </c>
      <c r="G104" s="18">
        <f t="shared" si="5"/>
        <v>0</v>
      </c>
    </row>
    <row r="105" spans="1:7" s="43" customFormat="1" ht="61.2" x14ac:dyDescent="0.25">
      <c r="A105" s="30" t="s">
        <v>1417</v>
      </c>
      <c r="B105" s="16" t="s">
        <v>9</v>
      </c>
      <c r="C105" s="22" t="s">
        <v>1418</v>
      </c>
      <c r="D105" s="18">
        <v>7.5</v>
      </c>
      <c r="E105" s="19" t="s">
        <v>33</v>
      </c>
      <c r="F105" s="473">
        <v>0</v>
      </c>
      <c r="G105" s="18">
        <f t="shared" si="5"/>
        <v>0</v>
      </c>
    </row>
    <row r="106" spans="1:7" s="43" customFormat="1" ht="40.799999999999997" x14ac:dyDescent="0.25">
      <c r="A106" s="30" t="s">
        <v>1419</v>
      </c>
      <c r="B106" s="16" t="s">
        <v>9</v>
      </c>
      <c r="C106" s="22" t="s">
        <v>1420</v>
      </c>
      <c r="D106" s="18">
        <v>860</v>
      </c>
      <c r="E106" s="19" t="s">
        <v>34</v>
      </c>
      <c r="F106" s="473">
        <v>0</v>
      </c>
      <c r="G106" s="18">
        <f t="shared" si="5"/>
        <v>0</v>
      </c>
    </row>
    <row r="107" spans="1:7" x14ac:dyDescent="0.3">
      <c r="A107" s="15"/>
      <c r="B107" s="16"/>
      <c r="C107" s="23" t="s">
        <v>70</v>
      </c>
      <c r="D107" s="18"/>
      <c r="E107" s="19"/>
      <c r="F107" s="18"/>
      <c r="G107" s="18">
        <f>SUM(G92:G106)</f>
        <v>0</v>
      </c>
    </row>
    <row r="108" spans="1:7" x14ac:dyDescent="0.3">
      <c r="A108" s="15"/>
      <c r="B108" s="16"/>
      <c r="C108" s="23"/>
      <c r="D108" s="18"/>
      <c r="E108" s="19"/>
      <c r="F108" s="18"/>
      <c r="G108" s="18"/>
    </row>
    <row r="109" spans="1:7" ht="15" x14ac:dyDescent="0.3">
      <c r="A109" s="30" t="s">
        <v>441</v>
      </c>
      <c r="B109" s="16" t="s">
        <v>440</v>
      </c>
      <c r="C109" s="17" t="s">
        <v>439</v>
      </c>
      <c r="D109" s="18"/>
      <c r="E109" s="19"/>
      <c r="F109" s="18"/>
      <c r="G109" s="18"/>
    </row>
    <row r="110" spans="1:7" ht="20.399999999999999" x14ac:dyDescent="0.3">
      <c r="A110" s="30"/>
      <c r="B110" s="16"/>
      <c r="C110" s="22" t="s">
        <v>1602</v>
      </c>
      <c r="D110" s="18"/>
      <c r="E110" s="19"/>
      <c r="F110" s="18"/>
      <c r="G110" s="18"/>
    </row>
    <row r="111" spans="1:7" x14ac:dyDescent="0.3">
      <c r="A111" s="15"/>
      <c r="B111" s="16"/>
      <c r="C111" s="23"/>
      <c r="D111" s="18"/>
      <c r="E111" s="19"/>
      <c r="F111" s="18"/>
      <c r="G111" s="18"/>
    </row>
    <row r="112" spans="1:7" x14ac:dyDescent="0.3">
      <c r="A112" s="24"/>
      <c r="B112" s="25"/>
      <c r="C112" s="26" t="s">
        <v>74</v>
      </c>
      <c r="D112" s="27"/>
      <c r="E112" s="28"/>
      <c r="F112" s="27"/>
      <c r="G112" s="29">
        <f>SUM(G59,G63,G67,G89,G107)</f>
        <v>0</v>
      </c>
    </row>
    <row r="113" spans="1:7" x14ac:dyDescent="0.3">
      <c r="A113" s="15"/>
      <c r="B113" s="16"/>
      <c r="C113" s="22"/>
      <c r="D113" s="18"/>
      <c r="E113" s="19"/>
      <c r="F113" s="18"/>
      <c r="G113" s="18"/>
    </row>
    <row r="114" spans="1:7" ht="15" x14ac:dyDescent="0.3">
      <c r="A114" s="15" t="s">
        <v>75</v>
      </c>
      <c r="B114" s="16" t="s">
        <v>308</v>
      </c>
      <c r="C114" s="17" t="s">
        <v>13</v>
      </c>
      <c r="D114" s="18"/>
      <c r="E114" s="19"/>
      <c r="F114" s="18"/>
      <c r="G114" s="18"/>
    </row>
    <row r="115" spans="1:7" ht="15" x14ac:dyDescent="0.3">
      <c r="A115" s="21" t="s">
        <v>958</v>
      </c>
      <c r="B115" s="21" t="s">
        <v>959</v>
      </c>
      <c r="C115" s="17" t="s">
        <v>960</v>
      </c>
      <c r="D115" s="19"/>
      <c r="E115" s="19"/>
      <c r="F115" s="19"/>
      <c r="G115" s="18"/>
    </row>
    <row r="116" spans="1:7" ht="20.399999999999999" x14ac:dyDescent="0.3">
      <c r="A116" s="21" t="s">
        <v>961</v>
      </c>
      <c r="B116" s="21" t="s">
        <v>962</v>
      </c>
      <c r="C116" s="22" t="s">
        <v>963</v>
      </c>
      <c r="D116" s="18">
        <v>24</v>
      </c>
      <c r="E116" s="19" t="s">
        <v>33</v>
      </c>
      <c r="F116" s="473">
        <v>0</v>
      </c>
      <c r="G116" s="18">
        <f t="shared" ref="G116:G118" si="6">ROUND(D116*F116,2)</f>
        <v>0</v>
      </c>
    </row>
    <row r="117" spans="1:7" x14ac:dyDescent="0.3">
      <c r="A117" s="30" t="s">
        <v>964</v>
      </c>
      <c r="B117" s="21" t="s">
        <v>9</v>
      </c>
      <c r="C117" s="22" t="s">
        <v>965</v>
      </c>
      <c r="D117" s="18">
        <v>95</v>
      </c>
      <c r="E117" s="19" t="s">
        <v>34</v>
      </c>
      <c r="F117" s="473">
        <v>0</v>
      </c>
      <c r="G117" s="18">
        <f t="shared" si="6"/>
        <v>0</v>
      </c>
    </row>
    <row r="118" spans="1:7" ht="20.399999999999999" x14ac:dyDescent="0.3">
      <c r="A118" s="30" t="s">
        <v>966</v>
      </c>
      <c r="B118" s="21" t="s">
        <v>967</v>
      </c>
      <c r="C118" s="22" t="s">
        <v>1421</v>
      </c>
      <c r="D118" s="18">
        <v>95</v>
      </c>
      <c r="E118" s="19" t="s">
        <v>34</v>
      </c>
      <c r="F118" s="473">
        <v>0</v>
      </c>
      <c r="G118" s="18">
        <f t="shared" si="6"/>
        <v>0</v>
      </c>
    </row>
    <row r="119" spans="1:7" x14ac:dyDescent="0.3">
      <c r="A119" s="15"/>
      <c r="B119" s="16"/>
      <c r="C119" s="23" t="s">
        <v>968</v>
      </c>
      <c r="D119" s="18"/>
      <c r="E119" s="19"/>
      <c r="F119" s="18"/>
      <c r="G119" s="18">
        <f>SUM(G116:G118)</f>
        <v>0</v>
      </c>
    </row>
    <row r="120" spans="1:7" ht="15" x14ac:dyDescent="0.3">
      <c r="A120" s="21" t="s">
        <v>79</v>
      </c>
      <c r="B120" s="21" t="s">
        <v>309</v>
      </c>
      <c r="C120" s="17" t="s">
        <v>80</v>
      </c>
      <c r="D120" s="19"/>
      <c r="E120" s="19"/>
      <c r="F120" s="19"/>
      <c r="G120" s="18"/>
    </row>
    <row r="121" spans="1:7" ht="30.6" x14ac:dyDescent="0.3">
      <c r="A121" s="21" t="s">
        <v>81</v>
      </c>
      <c r="B121" s="21" t="s">
        <v>969</v>
      </c>
      <c r="C121" s="22" t="s">
        <v>970</v>
      </c>
      <c r="D121" s="18">
        <v>95</v>
      </c>
      <c r="E121" s="19" t="s">
        <v>34</v>
      </c>
      <c r="F121" s="473">
        <v>0</v>
      </c>
      <c r="G121" s="18">
        <f>ROUND(D121*F121,2)</f>
        <v>0</v>
      </c>
    </row>
    <row r="122" spans="1:7" x14ac:dyDescent="0.3">
      <c r="A122" s="15"/>
      <c r="B122" s="16"/>
      <c r="C122" s="23" t="s">
        <v>83</v>
      </c>
      <c r="D122" s="18"/>
      <c r="E122" s="19"/>
      <c r="F122" s="18"/>
      <c r="G122" s="18">
        <f>SUM(G121)</f>
        <v>0</v>
      </c>
    </row>
    <row r="123" spans="1:7" x14ac:dyDescent="0.3">
      <c r="A123" s="15"/>
      <c r="B123" s="16"/>
      <c r="C123" s="23"/>
      <c r="D123" s="18"/>
      <c r="E123" s="19"/>
      <c r="F123" s="18"/>
      <c r="G123" s="18"/>
    </row>
    <row r="124" spans="1:7" ht="15" x14ac:dyDescent="0.3">
      <c r="A124" s="21" t="s">
        <v>315</v>
      </c>
      <c r="B124" s="21" t="s">
        <v>313</v>
      </c>
      <c r="C124" s="17" t="s">
        <v>312</v>
      </c>
      <c r="D124" s="19"/>
      <c r="E124" s="19"/>
      <c r="F124" s="19"/>
      <c r="G124" s="18"/>
    </row>
    <row r="125" spans="1:7" ht="40.799999999999997" x14ac:dyDescent="0.3">
      <c r="A125" s="21" t="s">
        <v>316</v>
      </c>
      <c r="B125" s="16" t="s">
        <v>9</v>
      </c>
      <c r="C125" s="22" t="s">
        <v>1422</v>
      </c>
      <c r="D125" s="18">
        <v>145</v>
      </c>
      <c r="E125" s="19" t="s">
        <v>34</v>
      </c>
      <c r="F125" s="473">
        <v>0</v>
      </c>
      <c r="G125" s="18">
        <f>ROUND(D125*F125,2)</f>
        <v>0</v>
      </c>
    </row>
    <row r="126" spans="1:7" x14ac:dyDescent="0.3">
      <c r="A126" s="15"/>
      <c r="B126" s="16"/>
      <c r="C126" s="23" t="s">
        <v>314</v>
      </c>
      <c r="D126" s="18"/>
      <c r="E126" s="19"/>
      <c r="F126" s="18"/>
      <c r="G126" s="18">
        <f>SUM(G125)</f>
        <v>0</v>
      </c>
    </row>
    <row r="127" spans="1:7" x14ac:dyDescent="0.3">
      <c r="A127" s="15"/>
      <c r="B127" s="16"/>
      <c r="C127" s="23"/>
      <c r="D127" s="18"/>
      <c r="E127" s="19"/>
      <c r="F127" s="18"/>
      <c r="G127" s="18"/>
    </row>
    <row r="128" spans="1:7" ht="15" x14ac:dyDescent="0.3">
      <c r="A128" s="15" t="s">
        <v>319</v>
      </c>
      <c r="B128" s="16" t="s">
        <v>317</v>
      </c>
      <c r="C128" s="17" t="s">
        <v>76</v>
      </c>
      <c r="D128" s="18"/>
      <c r="E128" s="19"/>
      <c r="F128" s="18"/>
      <c r="G128" s="18"/>
    </row>
    <row r="129" spans="1:7" ht="15" x14ac:dyDescent="0.3">
      <c r="A129" s="21" t="s">
        <v>320</v>
      </c>
      <c r="B129" s="21" t="s">
        <v>972</v>
      </c>
      <c r="C129" s="17" t="s">
        <v>973</v>
      </c>
      <c r="D129" s="19"/>
      <c r="E129" s="19"/>
      <c r="F129" s="19"/>
      <c r="G129" s="18"/>
    </row>
    <row r="130" spans="1:7" ht="51" x14ac:dyDescent="0.3">
      <c r="A130" s="21" t="s">
        <v>971</v>
      </c>
      <c r="B130" s="21" t="s">
        <v>1423</v>
      </c>
      <c r="C130" s="22" t="s">
        <v>1424</v>
      </c>
      <c r="D130" s="18">
        <v>652</v>
      </c>
      <c r="E130" s="19" t="s">
        <v>35</v>
      </c>
      <c r="F130" s="473">
        <v>0</v>
      </c>
      <c r="G130" s="18">
        <f>ROUND(D130*F130,2)</f>
        <v>0</v>
      </c>
    </row>
    <row r="131" spans="1:7" x14ac:dyDescent="0.3">
      <c r="A131" s="15"/>
      <c r="B131" s="16"/>
      <c r="C131" s="23" t="s">
        <v>974</v>
      </c>
      <c r="D131" s="18"/>
      <c r="E131" s="19"/>
      <c r="F131" s="18"/>
      <c r="G131" s="18">
        <f>SUM(G130)</f>
        <v>0</v>
      </c>
    </row>
    <row r="132" spans="1:7" ht="15" x14ac:dyDescent="0.3">
      <c r="A132" s="21" t="s">
        <v>975</v>
      </c>
      <c r="B132" s="21" t="s">
        <v>972</v>
      </c>
      <c r="C132" s="17" t="s">
        <v>976</v>
      </c>
      <c r="D132" s="19"/>
      <c r="E132" s="19"/>
      <c r="F132" s="19"/>
      <c r="G132" s="18"/>
    </row>
    <row r="133" spans="1:7" ht="20.399999999999999" x14ac:dyDescent="0.3">
      <c r="A133" s="21" t="s">
        <v>977</v>
      </c>
      <c r="B133" s="21" t="s">
        <v>978</v>
      </c>
      <c r="C133" s="22" t="s">
        <v>1425</v>
      </c>
      <c r="D133" s="18">
        <v>22</v>
      </c>
      <c r="E133" s="19" t="s">
        <v>34</v>
      </c>
      <c r="F133" s="473">
        <v>0</v>
      </c>
      <c r="G133" s="18">
        <f t="shared" ref="G133:G134" si="7">ROUND(D133*F133,2)</f>
        <v>0</v>
      </c>
    </row>
    <row r="134" spans="1:7" x14ac:dyDescent="0.3">
      <c r="A134" s="21" t="s">
        <v>1426</v>
      </c>
      <c r="B134" s="21" t="s">
        <v>1427</v>
      </c>
      <c r="C134" s="22" t="s">
        <v>1428</v>
      </c>
      <c r="D134" s="18">
        <v>355</v>
      </c>
      <c r="E134" s="19" t="s">
        <v>34</v>
      </c>
      <c r="F134" s="473">
        <v>0</v>
      </c>
      <c r="G134" s="18">
        <f t="shared" si="7"/>
        <v>0</v>
      </c>
    </row>
    <row r="135" spans="1:7" x14ac:dyDescent="0.3">
      <c r="A135" s="15"/>
      <c r="B135" s="16"/>
      <c r="C135" s="23" t="s">
        <v>979</v>
      </c>
      <c r="D135" s="18"/>
      <c r="E135" s="19"/>
      <c r="F135" s="18"/>
      <c r="G135" s="18">
        <f>SUM(G133:G134)</f>
        <v>0</v>
      </c>
    </row>
    <row r="136" spans="1:7" x14ac:dyDescent="0.3">
      <c r="A136" s="24"/>
      <c r="B136" s="25"/>
      <c r="C136" s="26" t="s">
        <v>84</v>
      </c>
      <c r="D136" s="27"/>
      <c r="E136" s="28"/>
      <c r="F136" s="27"/>
      <c r="G136" s="29">
        <f>SUM(G119,G122,G126,G131,G135)</f>
        <v>0</v>
      </c>
    </row>
    <row r="137" spans="1:7" x14ac:dyDescent="0.3">
      <c r="A137" s="15"/>
      <c r="B137" s="16"/>
      <c r="C137" s="23"/>
      <c r="D137" s="18"/>
      <c r="E137" s="19"/>
      <c r="F137" s="18"/>
      <c r="G137" s="18"/>
    </row>
    <row r="138" spans="1:7" ht="15" x14ac:dyDescent="0.3">
      <c r="A138" s="30" t="s">
        <v>225</v>
      </c>
      <c r="B138" s="16" t="s">
        <v>324</v>
      </c>
      <c r="C138" s="17" t="s">
        <v>226</v>
      </c>
      <c r="D138" s="18"/>
      <c r="E138" s="19"/>
      <c r="F138" s="18"/>
      <c r="G138" s="18"/>
    </row>
    <row r="139" spans="1:7" ht="15" x14ac:dyDescent="0.3">
      <c r="A139" s="30" t="s">
        <v>980</v>
      </c>
      <c r="B139" s="16" t="s">
        <v>981</v>
      </c>
      <c r="C139" s="17" t="s">
        <v>982</v>
      </c>
      <c r="D139" s="18"/>
      <c r="E139" s="19"/>
      <c r="F139" s="18"/>
      <c r="G139" s="18"/>
    </row>
    <row r="140" spans="1:7" ht="40.799999999999997" x14ac:dyDescent="0.3">
      <c r="A140" s="30" t="s">
        <v>983</v>
      </c>
      <c r="B140" s="16" t="s">
        <v>9</v>
      </c>
      <c r="C140" s="22" t="s">
        <v>1429</v>
      </c>
      <c r="D140" s="18">
        <v>152</v>
      </c>
      <c r="E140" s="19" t="s">
        <v>35</v>
      </c>
      <c r="F140" s="473">
        <v>0</v>
      </c>
      <c r="G140" s="18">
        <f>ROUND(D140*F140,2)</f>
        <v>0</v>
      </c>
    </row>
    <row r="141" spans="1:7" x14ac:dyDescent="0.3">
      <c r="A141" s="15"/>
      <c r="B141" s="16"/>
      <c r="C141" s="23" t="s">
        <v>984</v>
      </c>
      <c r="D141" s="18"/>
      <c r="E141" s="19"/>
      <c r="F141" s="18"/>
      <c r="G141" s="18">
        <f>SUM(G140)</f>
        <v>0</v>
      </c>
    </row>
    <row r="142" spans="1:7" x14ac:dyDescent="0.3">
      <c r="A142" s="15"/>
      <c r="B142" s="16"/>
      <c r="C142" s="23"/>
      <c r="D142" s="18"/>
      <c r="E142" s="19"/>
      <c r="F142" s="18"/>
      <c r="G142" s="18"/>
    </row>
    <row r="143" spans="1:7" ht="15" x14ac:dyDescent="0.3">
      <c r="A143" s="30" t="s">
        <v>985</v>
      </c>
      <c r="B143" s="16" t="s">
        <v>986</v>
      </c>
      <c r="C143" s="17" t="s">
        <v>987</v>
      </c>
      <c r="D143" s="18"/>
      <c r="E143" s="19"/>
      <c r="F143" s="18"/>
      <c r="G143" s="18"/>
    </row>
    <row r="144" spans="1:7" ht="40.799999999999997" x14ac:dyDescent="0.3">
      <c r="A144" s="30" t="s">
        <v>988</v>
      </c>
      <c r="B144" s="16" t="s">
        <v>989</v>
      </c>
      <c r="C144" s="22" t="s">
        <v>1430</v>
      </c>
      <c r="D144" s="18">
        <v>49</v>
      </c>
      <c r="E144" s="19" t="s">
        <v>28</v>
      </c>
      <c r="F144" s="473">
        <v>0</v>
      </c>
      <c r="G144" s="18">
        <f t="shared" ref="G144:G145" si="8">ROUND(D144*F144,2)</f>
        <v>0</v>
      </c>
    </row>
    <row r="145" spans="1:7" ht="30.6" x14ac:dyDescent="0.3">
      <c r="A145" s="30" t="s">
        <v>1431</v>
      </c>
      <c r="B145" s="16" t="s">
        <v>9</v>
      </c>
      <c r="C145" s="22" t="s">
        <v>1432</v>
      </c>
      <c r="D145" s="18">
        <v>33</v>
      </c>
      <c r="E145" s="19" t="s">
        <v>35</v>
      </c>
      <c r="F145" s="473">
        <v>0</v>
      </c>
      <c r="G145" s="18">
        <f t="shared" si="8"/>
        <v>0</v>
      </c>
    </row>
    <row r="146" spans="1:7" x14ac:dyDescent="0.3">
      <c r="A146" s="15"/>
      <c r="B146" s="16"/>
      <c r="C146" s="23" t="s">
        <v>990</v>
      </c>
      <c r="D146" s="18"/>
      <c r="E146" s="19"/>
      <c r="F146" s="18"/>
      <c r="G146" s="18">
        <f>SUM(G144:G145)</f>
        <v>0</v>
      </c>
    </row>
    <row r="147" spans="1:7" x14ac:dyDescent="0.3">
      <c r="A147" s="15"/>
      <c r="B147" s="16"/>
      <c r="C147" s="23"/>
      <c r="D147" s="18"/>
      <c r="E147" s="19"/>
      <c r="F147" s="18"/>
      <c r="G147" s="18"/>
    </row>
    <row r="148" spans="1:7" ht="15" x14ac:dyDescent="0.3">
      <c r="A148" s="30" t="s">
        <v>99</v>
      </c>
      <c r="B148" s="16" t="s">
        <v>325</v>
      </c>
      <c r="C148" s="17" t="s">
        <v>246</v>
      </c>
      <c r="D148" s="18"/>
      <c r="E148" s="19"/>
      <c r="F148" s="18"/>
      <c r="G148" s="18"/>
    </row>
    <row r="149" spans="1:7" ht="30.6" x14ac:dyDescent="0.3">
      <c r="A149" s="30" t="s">
        <v>326</v>
      </c>
      <c r="B149" s="16" t="s">
        <v>991</v>
      </c>
      <c r="C149" s="22" t="s">
        <v>992</v>
      </c>
      <c r="D149" s="18">
        <v>149</v>
      </c>
      <c r="E149" s="19" t="s">
        <v>35</v>
      </c>
      <c r="F149" s="473">
        <v>0</v>
      </c>
      <c r="G149" s="18">
        <f t="shared" ref="G149:G152" si="9">ROUND(D149*F149,2)</f>
        <v>0</v>
      </c>
    </row>
    <row r="150" spans="1:7" ht="20.399999999999999" x14ac:dyDescent="0.3">
      <c r="A150" s="30" t="s">
        <v>993</v>
      </c>
      <c r="B150" s="16" t="s">
        <v>994</v>
      </c>
      <c r="C150" s="22" t="s">
        <v>995</v>
      </c>
      <c r="D150" s="18">
        <v>149</v>
      </c>
      <c r="E150" s="19" t="s">
        <v>35</v>
      </c>
      <c r="F150" s="473">
        <v>0</v>
      </c>
      <c r="G150" s="18">
        <f t="shared" si="9"/>
        <v>0</v>
      </c>
    </row>
    <row r="151" spans="1:7" ht="30.6" x14ac:dyDescent="0.3">
      <c r="A151" s="30" t="s">
        <v>259</v>
      </c>
      <c r="B151" s="16" t="s">
        <v>1433</v>
      </c>
      <c r="C151" s="22" t="s">
        <v>1434</v>
      </c>
      <c r="D151" s="18">
        <v>28</v>
      </c>
      <c r="E151" s="19" t="s">
        <v>35</v>
      </c>
      <c r="F151" s="473">
        <v>0</v>
      </c>
      <c r="G151" s="18">
        <f t="shared" si="9"/>
        <v>0</v>
      </c>
    </row>
    <row r="152" spans="1:7" ht="20.399999999999999" x14ac:dyDescent="0.3">
      <c r="A152" s="30" t="s">
        <v>327</v>
      </c>
      <c r="B152" s="16" t="s">
        <v>1435</v>
      </c>
      <c r="C152" s="22" t="s">
        <v>1436</v>
      </c>
      <c r="D152" s="18">
        <v>28</v>
      </c>
      <c r="E152" s="19" t="s">
        <v>35</v>
      </c>
      <c r="F152" s="473">
        <v>0</v>
      </c>
      <c r="G152" s="18">
        <f t="shared" si="9"/>
        <v>0</v>
      </c>
    </row>
    <row r="153" spans="1:7" x14ac:dyDescent="0.3">
      <c r="A153" s="15"/>
      <c r="B153" s="16"/>
      <c r="C153" s="23" t="s">
        <v>996</v>
      </c>
      <c r="D153" s="18"/>
      <c r="E153" s="19"/>
      <c r="F153" s="18"/>
      <c r="G153" s="18">
        <f>SUM(G149:G152)</f>
        <v>0</v>
      </c>
    </row>
    <row r="154" spans="1:7" x14ac:dyDescent="0.3">
      <c r="A154" s="15"/>
      <c r="B154" s="16"/>
      <c r="C154" s="23"/>
      <c r="D154" s="18"/>
      <c r="E154" s="19"/>
      <c r="F154" s="18"/>
      <c r="G154" s="18"/>
    </row>
    <row r="155" spans="1:7" ht="15" x14ac:dyDescent="0.3">
      <c r="A155" s="30" t="s">
        <v>997</v>
      </c>
      <c r="B155" s="16" t="s">
        <v>998</v>
      </c>
      <c r="C155" s="17" t="s">
        <v>999</v>
      </c>
      <c r="D155" s="18"/>
      <c r="E155" s="19"/>
      <c r="F155" s="18"/>
      <c r="G155" s="18"/>
    </row>
    <row r="156" spans="1:7" x14ac:dyDescent="0.3">
      <c r="A156" s="30"/>
      <c r="B156" s="16"/>
      <c r="C156" s="298" t="s">
        <v>1000</v>
      </c>
      <c r="D156" s="18"/>
      <c r="E156" s="19"/>
      <c r="F156" s="18"/>
      <c r="G156" s="18"/>
    </row>
    <row r="157" spans="1:7" ht="20.399999999999999" x14ac:dyDescent="0.3">
      <c r="A157" s="30" t="s">
        <v>1001</v>
      </c>
      <c r="B157" s="16" t="s">
        <v>1002</v>
      </c>
      <c r="C157" s="22" t="s">
        <v>1003</v>
      </c>
      <c r="D157" s="18">
        <v>6</v>
      </c>
      <c r="E157" s="19" t="s">
        <v>28</v>
      </c>
      <c r="F157" s="473">
        <v>0</v>
      </c>
      <c r="G157" s="18">
        <f t="shared" ref="G157:G168" si="10">ROUND(D157*F157,2)</f>
        <v>0</v>
      </c>
    </row>
    <row r="158" spans="1:7" ht="20.399999999999999" x14ac:dyDescent="0.3">
      <c r="A158" s="30" t="s">
        <v>1004</v>
      </c>
      <c r="B158" s="16" t="s">
        <v>1005</v>
      </c>
      <c r="C158" s="22" t="s">
        <v>1006</v>
      </c>
      <c r="D158" s="18">
        <v>4</v>
      </c>
      <c r="E158" s="19" t="s">
        <v>28</v>
      </c>
      <c r="F158" s="473">
        <v>0</v>
      </c>
      <c r="G158" s="18">
        <f t="shared" si="10"/>
        <v>0</v>
      </c>
    </row>
    <row r="159" spans="1:7" x14ac:dyDescent="0.3">
      <c r="A159" s="30"/>
      <c r="B159" s="16"/>
      <c r="C159" s="298" t="s">
        <v>1007</v>
      </c>
      <c r="D159" s="18"/>
      <c r="E159" s="19"/>
      <c r="F159" s="473">
        <v>0</v>
      </c>
      <c r="G159" s="18">
        <f t="shared" si="10"/>
        <v>0</v>
      </c>
    </row>
    <row r="160" spans="1:7" ht="20.399999999999999" x14ac:dyDescent="0.3">
      <c r="A160" s="30" t="s">
        <v>1008</v>
      </c>
      <c r="B160" s="16" t="s">
        <v>1009</v>
      </c>
      <c r="C160" s="22" t="s">
        <v>1010</v>
      </c>
      <c r="D160" s="18">
        <v>1</v>
      </c>
      <c r="E160" s="19" t="s">
        <v>28</v>
      </c>
      <c r="F160" s="473">
        <v>0</v>
      </c>
      <c r="G160" s="18">
        <f t="shared" si="10"/>
        <v>0</v>
      </c>
    </row>
    <row r="161" spans="1:7" ht="20.399999999999999" x14ac:dyDescent="0.3">
      <c r="A161" s="30" t="s">
        <v>1011</v>
      </c>
      <c r="B161" s="16" t="s">
        <v>9</v>
      </c>
      <c r="C161" s="22" t="s">
        <v>1437</v>
      </c>
      <c r="D161" s="18">
        <v>2</v>
      </c>
      <c r="E161" s="19" t="s">
        <v>28</v>
      </c>
      <c r="F161" s="473">
        <v>0</v>
      </c>
      <c r="G161" s="18">
        <f t="shared" si="10"/>
        <v>0</v>
      </c>
    </row>
    <row r="162" spans="1:7" x14ac:dyDescent="0.3">
      <c r="A162" s="30" t="s">
        <v>1012</v>
      </c>
      <c r="B162" s="16" t="s">
        <v>1013</v>
      </c>
      <c r="C162" s="22" t="s">
        <v>1014</v>
      </c>
      <c r="D162" s="18">
        <v>13</v>
      </c>
      <c r="E162" s="19" t="s">
        <v>28</v>
      </c>
      <c r="F162" s="473">
        <v>0</v>
      </c>
      <c r="G162" s="18">
        <f t="shared" si="10"/>
        <v>0</v>
      </c>
    </row>
    <row r="163" spans="1:7" x14ac:dyDescent="0.3">
      <c r="A163" s="30"/>
      <c r="B163" s="16"/>
      <c r="C163" s="298" t="s">
        <v>1438</v>
      </c>
      <c r="D163" s="18"/>
      <c r="E163" s="19"/>
      <c r="F163" s="473">
        <v>0</v>
      </c>
      <c r="G163" s="18">
        <f t="shared" si="10"/>
        <v>0</v>
      </c>
    </row>
    <row r="164" spans="1:7" ht="20.399999999999999" x14ac:dyDescent="0.3">
      <c r="A164" s="30" t="s">
        <v>1015</v>
      </c>
      <c r="B164" s="16" t="s">
        <v>1016</v>
      </c>
      <c r="C164" s="22" t="s">
        <v>1017</v>
      </c>
      <c r="D164" s="18">
        <v>4</v>
      </c>
      <c r="E164" s="19" t="s">
        <v>28</v>
      </c>
      <c r="F164" s="473">
        <v>0</v>
      </c>
      <c r="G164" s="18">
        <f t="shared" si="10"/>
        <v>0</v>
      </c>
    </row>
    <row r="165" spans="1:7" ht="20.399999999999999" x14ac:dyDescent="0.3">
      <c r="A165" s="30" t="s">
        <v>1018</v>
      </c>
      <c r="B165" s="16" t="s">
        <v>1019</v>
      </c>
      <c r="C165" s="22" t="s">
        <v>1020</v>
      </c>
      <c r="D165" s="18">
        <v>6</v>
      </c>
      <c r="E165" s="19" t="s">
        <v>28</v>
      </c>
      <c r="F165" s="473">
        <v>0</v>
      </c>
      <c r="G165" s="18">
        <f t="shared" si="10"/>
        <v>0</v>
      </c>
    </row>
    <row r="166" spans="1:7" ht="20.399999999999999" x14ac:dyDescent="0.3">
      <c r="A166" s="30" t="s">
        <v>1021</v>
      </c>
      <c r="B166" s="16" t="s">
        <v>1022</v>
      </c>
      <c r="C166" s="22" t="s">
        <v>1023</v>
      </c>
      <c r="D166" s="18">
        <v>3</v>
      </c>
      <c r="E166" s="19" t="s">
        <v>28</v>
      </c>
      <c r="F166" s="473">
        <v>0</v>
      </c>
      <c r="G166" s="18">
        <f t="shared" si="10"/>
        <v>0</v>
      </c>
    </row>
    <row r="167" spans="1:7" ht="51" x14ac:dyDescent="0.3">
      <c r="A167" s="30" t="s">
        <v>1024</v>
      </c>
      <c r="B167" s="16" t="s">
        <v>9</v>
      </c>
      <c r="C167" s="22" t="s">
        <v>1439</v>
      </c>
      <c r="D167" s="18">
        <v>2</v>
      </c>
      <c r="E167" s="19" t="s">
        <v>28</v>
      </c>
      <c r="F167" s="473">
        <v>0</v>
      </c>
      <c r="G167" s="18">
        <f t="shared" si="10"/>
        <v>0</v>
      </c>
    </row>
    <row r="168" spans="1:7" ht="30.6" x14ac:dyDescent="0.3">
      <c r="A168" s="30" t="s">
        <v>1025</v>
      </c>
      <c r="B168" s="16" t="s">
        <v>1026</v>
      </c>
      <c r="C168" s="22" t="s">
        <v>1027</v>
      </c>
      <c r="D168" s="18">
        <v>3</v>
      </c>
      <c r="E168" s="19" t="s">
        <v>28</v>
      </c>
      <c r="F168" s="473">
        <v>0</v>
      </c>
      <c r="G168" s="18">
        <f t="shared" si="10"/>
        <v>0</v>
      </c>
    </row>
    <row r="169" spans="1:7" ht="122.4" x14ac:dyDescent="0.3">
      <c r="A169" s="30" t="s">
        <v>1029</v>
      </c>
      <c r="B169" s="16" t="s">
        <v>9</v>
      </c>
      <c r="C169" s="22" t="s">
        <v>1440</v>
      </c>
      <c r="D169" s="18">
        <v>4</v>
      </c>
      <c r="E169" s="19" t="s">
        <v>28</v>
      </c>
      <c r="F169" s="473">
        <v>0</v>
      </c>
      <c r="G169" s="18">
        <f>ROUND(D169*F169,2)</f>
        <v>0</v>
      </c>
    </row>
    <row r="170" spans="1:7" x14ac:dyDescent="0.3">
      <c r="A170" s="30"/>
      <c r="B170" s="16"/>
      <c r="C170" s="298" t="s">
        <v>1028</v>
      </c>
      <c r="D170" s="18"/>
      <c r="E170" s="19"/>
      <c r="F170" s="473">
        <v>0</v>
      </c>
      <c r="G170" s="18"/>
    </row>
    <row r="171" spans="1:7" ht="30.6" x14ac:dyDescent="0.3">
      <c r="A171" s="30" t="s">
        <v>1441</v>
      </c>
      <c r="B171" s="16" t="s">
        <v>1030</v>
      </c>
      <c r="C171" s="22" t="s">
        <v>1031</v>
      </c>
      <c r="D171" s="18">
        <v>2</v>
      </c>
      <c r="E171" s="19" t="s">
        <v>28</v>
      </c>
      <c r="F171" s="473">
        <v>0</v>
      </c>
      <c r="G171" s="18">
        <f>ROUND(D171*F171,2)</f>
        <v>0</v>
      </c>
    </row>
    <row r="172" spans="1:7" x14ac:dyDescent="0.3">
      <c r="A172" s="15"/>
      <c r="B172" s="16"/>
      <c r="C172" s="23" t="s">
        <v>1032</v>
      </c>
      <c r="D172" s="18"/>
      <c r="E172" s="19"/>
      <c r="F172" s="18"/>
      <c r="G172" s="18">
        <f>SUM(G157:G171)</f>
        <v>0</v>
      </c>
    </row>
    <row r="173" spans="1:7" x14ac:dyDescent="0.3">
      <c r="A173" s="24"/>
      <c r="B173" s="25"/>
      <c r="C173" s="26" t="s">
        <v>117</v>
      </c>
      <c r="D173" s="28"/>
      <c r="E173" s="28"/>
      <c r="F173" s="27" t="s">
        <v>24</v>
      </c>
      <c r="G173" s="29">
        <f>SUM(G141,G146,G153,G172)</f>
        <v>0</v>
      </c>
    </row>
    <row r="174" spans="1:7" x14ac:dyDescent="0.3">
      <c r="A174" s="54"/>
      <c r="B174" s="54"/>
      <c r="C174" s="54"/>
      <c r="D174" s="41"/>
      <c r="E174" s="19"/>
      <c r="F174" s="19"/>
      <c r="G174" s="63"/>
    </row>
    <row r="175" spans="1:7" ht="15" x14ac:dyDescent="0.3">
      <c r="A175" s="15" t="s">
        <v>213</v>
      </c>
      <c r="B175" s="16"/>
      <c r="C175" s="17" t="s">
        <v>14</v>
      </c>
      <c r="D175" s="41"/>
      <c r="E175" s="19"/>
      <c r="F175" s="18"/>
      <c r="G175" s="18"/>
    </row>
    <row r="176" spans="1:7" ht="15" x14ac:dyDescent="0.3">
      <c r="A176" s="15" t="s">
        <v>182</v>
      </c>
      <c r="B176" s="16" t="s">
        <v>366</v>
      </c>
      <c r="C176" s="17" t="s">
        <v>85</v>
      </c>
      <c r="D176" s="41"/>
      <c r="E176" s="19"/>
      <c r="F176" s="18"/>
      <c r="G176" s="18"/>
    </row>
    <row r="177" spans="1:7" s="43" customFormat="1" ht="20.399999999999999" x14ac:dyDescent="0.25">
      <c r="A177" s="38"/>
      <c r="B177" s="46"/>
      <c r="C177" s="40" t="s">
        <v>1033</v>
      </c>
      <c r="D177" s="41"/>
      <c r="E177" s="42"/>
      <c r="F177" s="41"/>
      <c r="G177" s="41"/>
    </row>
    <row r="178" spans="1:7" x14ac:dyDescent="0.3">
      <c r="A178" s="15" t="s">
        <v>183</v>
      </c>
      <c r="B178" s="16" t="s">
        <v>90</v>
      </c>
      <c r="C178" s="22" t="s">
        <v>91</v>
      </c>
      <c r="D178" s="18">
        <v>220</v>
      </c>
      <c r="E178" s="19" t="s">
        <v>34</v>
      </c>
      <c r="F178" s="473">
        <v>0</v>
      </c>
      <c r="G178" s="18">
        <f t="shared" ref="G178:G180" si="11">ROUND(D178*F178,2)</f>
        <v>0</v>
      </c>
    </row>
    <row r="179" spans="1:7" ht="20.399999999999999" x14ac:dyDescent="0.3">
      <c r="A179" s="15" t="s">
        <v>184</v>
      </c>
      <c r="B179" s="16" t="s">
        <v>88</v>
      </c>
      <c r="C179" s="22" t="s">
        <v>1034</v>
      </c>
      <c r="D179" s="18">
        <v>700</v>
      </c>
      <c r="E179" s="19" t="s">
        <v>34</v>
      </c>
      <c r="F179" s="473">
        <v>0</v>
      </c>
      <c r="G179" s="18">
        <f t="shared" si="11"/>
        <v>0</v>
      </c>
    </row>
    <row r="180" spans="1:7" x14ac:dyDescent="0.3">
      <c r="A180" s="15" t="s">
        <v>185</v>
      </c>
      <c r="B180" s="16" t="s">
        <v>9</v>
      </c>
      <c r="C180" s="22" t="s">
        <v>1035</v>
      </c>
      <c r="D180" s="18">
        <v>100</v>
      </c>
      <c r="E180" s="19" t="s">
        <v>35</v>
      </c>
      <c r="F180" s="473">
        <v>0</v>
      </c>
      <c r="G180" s="18">
        <f t="shared" si="11"/>
        <v>0</v>
      </c>
    </row>
    <row r="181" spans="1:7" x14ac:dyDescent="0.3">
      <c r="A181" s="15"/>
      <c r="B181" s="16"/>
      <c r="C181" s="23" t="s">
        <v>92</v>
      </c>
      <c r="D181" s="41"/>
      <c r="E181" s="19"/>
      <c r="F181" s="18"/>
      <c r="G181" s="18">
        <f>SUM(G178:G180)</f>
        <v>0</v>
      </c>
    </row>
    <row r="182" spans="1:7" x14ac:dyDescent="0.3">
      <c r="A182" s="15"/>
      <c r="B182" s="16"/>
      <c r="C182" s="22"/>
      <c r="D182" s="41"/>
      <c r="E182" s="19"/>
      <c r="F182" s="18"/>
      <c r="G182" s="18"/>
    </row>
    <row r="183" spans="1:7" ht="15" x14ac:dyDescent="0.3">
      <c r="A183" s="15" t="s">
        <v>207</v>
      </c>
      <c r="B183" s="16" t="s">
        <v>367</v>
      </c>
      <c r="C183" s="17" t="s">
        <v>93</v>
      </c>
      <c r="D183" s="41"/>
      <c r="E183" s="19"/>
      <c r="F183" s="18"/>
      <c r="G183" s="18"/>
    </row>
    <row r="184" spans="1:7" ht="30.6" x14ac:dyDescent="0.3">
      <c r="A184" s="15" t="s">
        <v>208</v>
      </c>
      <c r="B184" s="16" t="s">
        <v>94</v>
      </c>
      <c r="C184" s="22" t="s">
        <v>95</v>
      </c>
      <c r="D184" s="18">
        <v>26204.01</v>
      </c>
      <c r="E184" s="19" t="s">
        <v>96</v>
      </c>
      <c r="F184" s="473">
        <v>0</v>
      </c>
      <c r="G184" s="18">
        <f t="shared" ref="G184:G187" si="12">ROUND(D184*F184,2)</f>
        <v>0</v>
      </c>
    </row>
    <row r="185" spans="1:7" ht="30.6" x14ac:dyDescent="0.3">
      <c r="A185" s="15" t="s">
        <v>209</v>
      </c>
      <c r="B185" s="16" t="s">
        <v>9</v>
      </c>
      <c r="C185" s="22" t="s">
        <v>97</v>
      </c>
      <c r="D185" s="18">
        <v>4876.47</v>
      </c>
      <c r="E185" s="19" t="s">
        <v>96</v>
      </c>
      <c r="F185" s="473">
        <v>0</v>
      </c>
      <c r="G185" s="18">
        <f t="shared" si="12"/>
        <v>0</v>
      </c>
    </row>
    <row r="186" spans="1:7" ht="30.6" x14ac:dyDescent="0.3">
      <c r="A186" s="15" t="s">
        <v>210</v>
      </c>
      <c r="B186" s="16" t="s">
        <v>9</v>
      </c>
      <c r="C186" s="22" t="s">
        <v>1442</v>
      </c>
      <c r="D186" s="18">
        <v>21374.79</v>
      </c>
      <c r="E186" s="19" t="s">
        <v>96</v>
      </c>
      <c r="F186" s="473">
        <v>0</v>
      </c>
      <c r="G186" s="18">
        <f t="shared" si="12"/>
        <v>0</v>
      </c>
    </row>
    <row r="187" spans="1:7" ht="51" x14ac:dyDescent="0.3">
      <c r="A187" s="15" t="s">
        <v>211</v>
      </c>
      <c r="B187" s="16" t="s">
        <v>9</v>
      </c>
      <c r="C187" s="22" t="s">
        <v>447</v>
      </c>
      <c r="D187" s="18">
        <v>551.74</v>
      </c>
      <c r="E187" s="19" t="s">
        <v>96</v>
      </c>
      <c r="F187" s="473">
        <v>0</v>
      </c>
      <c r="G187" s="18">
        <f t="shared" si="12"/>
        <v>0</v>
      </c>
    </row>
    <row r="188" spans="1:7" x14ac:dyDescent="0.3">
      <c r="A188" s="15"/>
      <c r="B188" s="16"/>
      <c r="C188" s="23" t="s">
        <v>98</v>
      </c>
      <c r="D188" s="41"/>
      <c r="E188" s="19"/>
      <c r="F188" s="18"/>
      <c r="G188" s="18">
        <f>SUM(G184:G187)</f>
        <v>0</v>
      </c>
    </row>
    <row r="189" spans="1:7" x14ac:dyDescent="0.3">
      <c r="A189" s="15"/>
      <c r="B189" s="16"/>
      <c r="C189" s="23"/>
      <c r="D189" s="41"/>
      <c r="E189" s="19"/>
      <c r="F189" s="18"/>
      <c r="G189" s="18"/>
    </row>
    <row r="190" spans="1:7" ht="15" x14ac:dyDescent="0.3">
      <c r="A190" s="15" t="s">
        <v>198</v>
      </c>
      <c r="B190" s="16" t="s">
        <v>368</v>
      </c>
      <c r="C190" s="17" t="s">
        <v>100</v>
      </c>
      <c r="D190" s="41"/>
      <c r="E190" s="19"/>
      <c r="F190" s="18"/>
      <c r="G190" s="18"/>
    </row>
    <row r="191" spans="1:7" ht="20.399999999999999" x14ac:dyDescent="0.3">
      <c r="A191" s="15" t="s">
        <v>199</v>
      </c>
      <c r="B191" s="16" t="s">
        <v>101</v>
      </c>
      <c r="C191" s="22" t="s">
        <v>1037</v>
      </c>
      <c r="D191" s="18">
        <v>246</v>
      </c>
      <c r="E191" s="19" t="s">
        <v>33</v>
      </c>
      <c r="F191" s="473">
        <v>0</v>
      </c>
      <c r="G191" s="18">
        <f t="shared" ref="G191:G192" si="13">ROUND(D191*F191,2)</f>
        <v>0</v>
      </c>
    </row>
    <row r="192" spans="1:7" ht="20.399999999999999" x14ac:dyDescent="0.3">
      <c r="A192" s="15" t="s">
        <v>200</v>
      </c>
      <c r="B192" s="16" t="s">
        <v>103</v>
      </c>
      <c r="C192" s="22" t="s">
        <v>1038</v>
      </c>
      <c r="D192" s="18">
        <v>375</v>
      </c>
      <c r="E192" s="19" t="s">
        <v>33</v>
      </c>
      <c r="F192" s="473">
        <v>0</v>
      </c>
      <c r="G192" s="18">
        <f t="shared" si="13"/>
        <v>0</v>
      </c>
    </row>
    <row r="193" spans="1:7" x14ac:dyDescent="0.3">
      <c r="A193" s="15"/>
      <c r="B193" s="16"/>
      <c r="C193" s="23" t="s">
        <v>105</v>
      </c>
      <c r="D193" s="41"/>
      <c r="E193" s="19"/>
      <c r="F193" s="18"/>
      <c r="G193" s="18">
        <f>SUM(G191:G192)</f>
        <v>0</v>
      </c>
    </row>
    <row r="194" spans="1:7" x14ac:dyDescent="0.3">
      <c r="A194" s="15"/>
      <c r="B194" s="16"/>
      <c r="C194" s="22"/>
      <c r="D194" s="41"/>
      <c r="E194" s="19"/>
      <c r="F194" s="18"/>
      <c r="G194" s="18"/>
    </row>
    <row r="195" spans="1:7" ht="15" x14ac:dyDescent="0.3">
      <c r="A195" s="30" t="s">
        <v>370</v>
      </c>
      <c r="B195" s="16" t="s">
        <v>369</v>
      </c>
      <c r="C195" s="17" t="s">
        <v>363</v>
      </c>
      <c r="D195" s="41"/>
      <c r="E195" s="19"/>
      <c r="F195" s="18"/>
      <c r="G195" s="18"/>
    </row>
    <row r="196" spans="1:7" ht="30.6" x14ac:dyDescent="0.3">
      <c r="A196" s="30" t="s">
        <v>371</v>
      </c>
      <c r="B196" s="16" t="s">
        <v>1039</v>
      </c>
      <c r="C196" s="22" t="s">
        <v>1040</v>
      </c>
      <c r="D196" s="18">
        <v>102</v>
      </c>
      <c r="E196" s="19" t="s">
        <v>34</v>
      </c>
      <c r="F196" s="473">
        <v>0</v>
      </c>
      <c r="G196" s="18">
        <f t="shared" ref="G196:G200" si="14">ROUND(D196*F196,2)</f>
        <v>0</v>
      </c>
    </row>
    <row r="197" spans="1:7" ht="20.399999999999999" x14ac:dyDescent="0.3">
      <c r="A197" s="30" t="s">
        <v>1041</v>
      </c>
      <c r="B197" s="16" t="s">
        <v>1042</v>
      </c>
      <c r="C197" s="22" t="s">
        <v>1043</v>
      </c>
      <c r="D197" s="18">
        <v>585</v>
      </c>
      <c r="E197" s="19" t="s">
        <v>34</v>
      </c>
      <c r="F197" s="473">
        <v>0</v>
      </c>
      <c r="G197" s="18">
        <f t="shared" si="14"/>
        <v>0</v>
      </c>
    </row>
    <row r="198" spans="1:7" ht="61.2" x14ac:dyDescent="0.3">
      <c r="A198" s="30" t="s">
        <v>1044</v>
      </c>
      <c r="B198" s="16" t="s">
        <v>9</v>
      </c>
      <c r="C198" s="22" t="s">
        <v>1443</v>
      </c>
      <c r="D198" s="18">
        <v>1</v>
      </c>
      <c r="E198" s="19" t="s">
        <v>28</v>
      </c>
      <c r="F198" s="473">
        <v>0</v>
      </c>
      <c r="G198" s="18">
        <f t="shared" si="14"/>
        <v>0</v>
      </c>
    </row>
    <row r="199" spans="1:7" ht="51" x14ac:dyDescent="0.3">
      <c r="A199" s="30" t="s">
        <v>1045</v>
      </c>
      <c r="B199" s="16" t="s">
        <v>9</v>
      </c>
      <c r="C199" s="22" t="s">
        <v>1046</v>
      </c>
      <c r="D199" s="18">
        <v>108</v>
      </c>
      <c r="E199" s="19" t="s">
        <v>35</v>
      </c>
      <c r="F199" s="473">
        <v>0</v>
      </c>
      <c r="G199" s="18">
        <f t="shared" si="14"/>
        <v>0</v>
      </c>
    </row>
    <row r="200" spans="1:7" ht="51" x14ac:dyDescent="0.3">
      <c r="A200" s="30" t="s">
        <v>1047</v>
      </c>
      <c r="B200" s="16" t="s">
        <v>9</v>
      </c>
      <c r="C200" s="22" t="s">
        <v>1048</v>
      </c>
      <c r="D200" s="18">
        <v>142</v>
      </c>
      <c r="E200" s="19" t="s">
        <v>35</v>
      </c>
      <c r="F200" s="473">
        <v>0</v>
      </c>
      <c r="G200" s="18">
        <f t="shared" si="14"/>
        <v>0</v>
      </c>
    </row>
    <row r="201" spans="1:7" x14ac:dyDescent="0.3">
      <c r="A201" s="15"/>
      <c r="B201" s="16"/>
      <c r="C201" s="23" t="s">
        <v>364</v>
      </c>
      <c r="D201" s="41"/>
      <c r="E201" s="19"/>
      <c r="F201" s="18"/>
      <c r="G201" s="18">
        <f>SUM(G196:G200)</f>
        <v>0</v>
      </c>
    </row>
    <row r="202" spans="1:7" x14ac:dyDescent="0.3">
      <c r="A202" s="15"/>
      <c r="B202" s="16"/>
      <c r="C202" s="22"/>
      <c r="D202" s="41"/>
      <c r="E202" s="19"/>
      <c r="F202" s="18"/>
      <c r="G202" s="18"/>
    </row>
    <row r="203" spans="1:7" ht="15" x14ac:dyDescent="0.3">
      <c r="A203" s="30" t="s">
        <v>196</v>
      </c>
      <c r="B203" s="16" t="s">
        <v>372</v>
      </c>
      <c r="C203" s="17" t="s">
        <v>1049</v>
      </c>
      <c r="D203" s="41"/>
      <c r="E203" s="19"/>
      <c r="F203" s="18"/>
      <c r="G203" s="18"/>
    </row>
    <row r="204" spans="1:7" s="1" customFormat="1" ht="81.599999999999994" x14ac:dyDescent="0.25">
      <c r="A204" s="20" t="s">
        <v>197</v>
      </c>
      <c r="B204" s="21" t="s">
        <v>419</v>
      </c>
      <c r="C204" s="22" t="s">
        <v>1050</v>
      </c>
      <c r="D204" s="299">
        <v>56</v>
      </c>
      <c r="E204" s="54" t="s">
        <v>35</v>
      </c>
      <c r="F204" s="473">
        <v>0</v>
      </c>
      <c r="G204" s="18">
        <f t="shared" ref="G204:G208" si="15">ROUND(D204*F204,2)</f>
        <v>0</v>
      </c>
    </row>
    <row r="205" spans="1:7" s="1" customFormat="1" ht="71.400000000000006" x14ac:dyDescent="0.25">
      <c r="A205" s="20" t="s">
        <v>420</v>
      </c>
      <c r="B205" s="16" t="s">
        <v>9</v>
      </c>
      <c r="C205" s="22" t="s">
        <v>1051</v>
      </c>
      <c r="D205" s="299">
        <v>95</v>
      </c>
      <c r="E205" s="54" t="s">
        <v>35</v>
      </c>
      <c r="F205" s="473">
        <v>0</v>
      </c>
      <c r="G205" s="18">
        <f t="shared" si="15"/>
        <v>0</v>
      </c>
    </row>
    <row r="206" spans="1:7" s="1" customFormat="1" ht="61.2" x14ac:dyDescent="0.25">
      <c r="A206" s="20" t="s">
        <v>421</v>
      </c>
      <c r="B206" s="16" t="s">
        <v>9</v>
      </c>
      <c r="C206" s="22" t="s">
        <v>1444</v>
      </c>
      <c r="D206" s="299">
        <v>238</v>
      </c>
      <c r="E206" s="54" t="s">
        <v>35</v>
      </c>
      <c r="F206" s="473">
        <v>0</v>
      </c>
      <c r="G206" s="18">
        <f t="shared" si="15"/>
        <v>0</v>
      </c>
    </row>
    <row r="207" spans="1:7" s="1" customFormat="1" ht="40.799999999999997" x14ac:dyDescent="0.25">
      <c r="A207" s="20" t="s">
        <v>422</v>
      </c>
      <c r="B207" s="16" t="s">
        <v>9</v>
      </c>
      <c r="C207" s="22" t="s">
        <v>1052</v>
      </c>
      <c r="D207" s="299">
        <v>8</v>
      </c>
      <c r="E207" s="54" t="s">
        <v>28</v>
      </c>
      <c r="F207" s="473">
        <v>0</v>
      </c>
      <c r="G207" s="18">
        <f t="shared" si="15"/>
        <v>0</v>
      </c>
    </row>
    <row r="208" spans="1:7" s="1" customFormat="1" ht="91.8" x14ac:dyDescent="0.25">
      <c r="A208" s="20" t="s">
        <v>423</v>
      </c>
      <c r="B208" s="16" t="s">
        <v>9</v>
      </c>
      <c r="C208" s="22" t="s">
        <v>1445</v>
      </c>
      <c r="D208" s="299">
        <v>7.5</v>
      </c>
      <c r="E208" s="54" t="s">
        <v>35</v>
      </c>
      <c r="F208" s="473">
        <v>0</v>
      </c>
      <c r="G208" s="18">
        <f t="shared" si="15"/>
        <v>0</v>
      </c>
    </row>
    <row r="209" spans="1:7" ht="26.4" x14ac:dyDescent="0.3">
      <c r="A209" s="15"/>
      <c r="B209" s="16"/>
      <c r="C209" s="23" t="s">
        <v>388</v>
      </c>
      <c r="D209" s="41"/>
      <c r="E209" s="19"/>
      <c r="F209" s="18"/>
      <c r="G209" s="18">
        <f>SUM(G204:G208)</f>
        <v>0</v>
      </c>
    </row>
    <row r="210" spans="1:7" x14ac:dyDescent="0.3">
      <c r="A210" s="15"/>
      <c r="B210" s="16"/>
      <c r="C210" s="23"/>
      <c r="D210" s="41"/>
      <c r="E210" s="19"/>
      <c r="F210" s="18"/>
      <c r="G210" s="18"/>
    </row>
    <row r="211" spans="1:7" ht="15" x14ac:dyDescent="0.3">
      <c r="A211" s="30" t="s">
        <v>194</v>
      </c>
      <c r="B211" s="16" t="s">
        <v>374</v>
      </c>
      <c r="C211" s="17" t="s">
        <v>373</v>
      </c>
      <c r="D211" s="41"/>
      <c r="E211" s="19"/>
      <c r="F211" s="18"/>
      <c r="G211" s="18"/>
    </row>
    <row r="212" spans="1:7" ht="15" x14ac:dyDescent="0.3">
      <c r="A212" s="15" t="s">
        <v>195</v>
      </c>
      <c r="B212" s="16" t="s">
        <v>375</v>
      </c>
      <c r="C212" s="17" t="s">
        <v>106</v>
      </c>
      <c r="D212" s="41"/>
      <c r="E212" s="19"/>
      <c r="F212" s="18"/>
      <c r="G212" s="18"/>
    </row>
    <row r="213" spans="1:7" ht="20.399999999999999" x14ac:dyDescent="0.3">
      <c r="A213" s="20" t="s">
        <v>376</v>
      </c>
      <c r="B213" s="46" t="s">
        <v>351</v>
      </c>
      <c r="C213" s="22" t="s">
        <v>1508</v>
      </c>
      <c r="D213" s="18"/>
      <c r="E213" s="19"/>
      <c r="F213" s="18"/>
      <c r="G213" s="18"/>
    </row>
    <row r="214" spans="1:7" ht="40.799999999999997" x14ac:dyDescent="0.3">
      <c r="A214" s="20"/>
      <c r="B214" s="16"/>
      <c r="C214" s="22" t="s">
        <v>1509</v>
      </c>
      <c r="D214" s="18">
        <v>160.5</v>
      </c>
      <c r="E214" s="19" t="s">
        <v>35</v>
      </c>
      <c r="F214" s="473">
        <v>0</v>
      </c>
      <c r="G214" s="18">
        <f t="shared" ref="G214:G216" si="16">ROUND(D214*F214,2)</f>
        <v>0</v>
      </c>
    </row>
    <row r="215" spans="1:7" ht="40.799999999999997" x14ac:dyDescent="0.3">
      <c r="A215" s="20"/>
      <c r="B215" s="16"/>
      <c r="C215" s="22" t="s">
        <v>1510</v>
      </c>
      <c r="D215" s="18">
        <v>69</v>
      </c>
      <c r="E215" s="19" t="s">
        <v>35</v>
      </c>
      <c r="F215" s="473">
        <v>0</v>
      </c>
      <c r="G215" s="18">
        <f t="shared" si="16"/>
        <v>0</v>
      </c>
    </row>
    <row r="216" spans="1:7" ht="51" x14ac:dyDescent="0.3">
      <c r="A216" s="20"/>
      <c r="B216" s="16"/>
      <c r="C216" s="22" t="s">
        <v>1511</v>
      </c>
      <c r="D216" s="18">
        <v>303</v>
      </c>
      <c r="E216" s="19" t="s">
        <v>35</v>
      </c>
      <c r="F216" s="473">
        <v>0</v>
      </c>
      <c r="G216" s="18">
        <f t="shared" si="16"/>
        <v>0</v>
      </c>
    </row>
    <row r="217" spans="1:7" ht="163.19999999999999" x14ac:dyDescent="0.3">
      <c r="A217" s="20" t="s">
        <v>377</v>
      </c>
      <c r="B217" s="46" t="s">
        <v>351</v>
      </c>
      <c r="C217" s="22" t="s">
        <v>1446</v>
      </c>
      <c r="D217" s="18">
        <v>1073.8</v>
      </c>
      <c r="E217" s="19" t="s">
        <v>34</v>
      </c>
      <c r="F217" s="473">
        <v>0</v>
      </c>
      <c r="G217" s="18">
        <f>ROUND(D217*F217,2)</f>
        <v>0</v>
      </c>
    </row>
    <row r="218" spans="1:7" ht="14.25" customHeight="1" x14ac:dyDescent="0.3">
      <c r="A218" s="15"/>
      <c r="B218" s="16"/>
      <c r="C218" s="23" t="s">
        <v>384</v>
      </c>
      <c r="D218" s="41"/>
      <c r="E218" s="19"/>
      <c r="F218" s="18"/>
      <c r="G218" s="18">
        <f>SUM(G214:G217)</f>
        <v>0</v>
      </c>
    </row>
    <row r="219" spans="1:7" ht="26.4" x14ac:dyDescent="0.3">
      <c r="A219" s="24"/>
      <c r="B219" s="25"/>
      <c r="C219" s="26" t="s">
        <v>121</v>
      </c>
      <c r="D219" s="28"/>
      <c r="E219" s="28"/>
      <c r="F219" s="27"/>
      <c r="G219" s="29">
        <f>SUM(G181,G188,G193,G201,G209,G218)</f>
        <v>0</v>
      </c>
    </row>
    <row r="220" spans="1:7" x14ac:dyDescent="0.3">
      <c r="A220" s="15"/>
      <c r="B220" s="16"/>
      <c r="C220" s="23"/>
      <c r="D220" s="19"/>
      <c r="E220" s="19"/>
      <c r="F220" s="18"/>
      <c r="G220" s="55"/>
    </row>
    <row r="221" spans="1:7" ht="15" x14ac:dyDescent="0.3">
      <c r="A221" s="15" t="s">
        <v>393</v>
      </c>
      <c r="B221" s="16" t="s">
        <v>391</v>
      </c>
      <c r="C221" s="17" t="s">
        <v>15</v>
      </c>
      <c r="D221" s="41"/>
      <c r="E221" s="19"/>
      <c r="F221" s="18"/>
      <c r="G221" s="18"/>
    </row>
    <row r="222" spans="1:7" ht="51" x14ac:dyDescent="0.3">
      <c r="A222" s="15"/>
      <c r="B222" s="16"/>
      <c r="C222" s="22" t="s">
        <v>1447</v>
      </c>
      <c r="D222" s="41"/>
      <c r="E222" s="19"/>
      <c r="F222" s="18"/>
      <c r="G222" s="18"/>
    </row>
    <row r="223" spans="1:7" ht="15" x14ac:dyDescent="0.3">
      <c r="A223" s="30" t="s">
        <v>1053</v>
      </c>
      <c r="B223" s="16" t="s">
        <v>1054</v>
      </c>
      <c r="C223" s="17" t="s">
        <v>1055</v>
      </c>
      <c r="D223" s="41"/>
      <c r="E223" s="19"/>
      <c r="F223" s="18"/>
      <c r="G223" s="18"/>
    </row>
    <row r="224" spans="1:7" ht="20.399999999999999" x14ac:dyDescent="0.3">
      <c r="A224" s="30" t="s">
        <v>1056</v>
      </c>
      <c r="B224" s="21" t="s">
        <v>174</v>
      </c>
      <c r="C224" s="22" t="s">
        <v>1448</v>
      </c>
      <c r="D224" s="18">
        <v>280</v>
      </c>
      <c r="E224" s="19" t="s">
        <v>35</v>
      </c>
      <c r="F224" s="473">
        <v>0</v>
      </c>
      <c r="G224" s="18">
        <f>ROUND(D224*F224,2)</f>
        <v>0</v>
      </c>
    </row>
    <row r="225" spans="1:7" x14ac:dyDescent="0.3">
      <c r="A225" s="15"/>
      <c r="B225" s="16"/>
      <c r="C225" s="23" t="s">
        <v>120</v>
      </c>
      <c r="D225" s="41"/>
      <c r="E225" s="19"/>
      <c r="F225" s="18"/>
      <c r="G225" s="18">
        <f>SUM(G224)</f>
        <v>0</v>
      </c>
    </row>
    <row r="226" spans="1:7" x14ac:dyDescent="0.3">
      <c r="A226" s="15"/>
      <c r="B226" s="16"/>
      <c r="C226" s="23"/>
      <c r="D226" s="41"/>
      <c r="E226" s="19"/>
      <c r="F226" s="18"/>
      <c r="G226" s="18"/>
    </row>
    <row r="227" spans="1:7" ht="15" x14ac:dyDescent="0.3">
      <c r="A227" s="15" t="s">
        <v>400</v>
      </c>
      <c r="B227" s="16" t="s">
        <v>399</v>
      </c>
      <c r="C227" s="17" t="s">
        <v>122</v>
      </c>
      <c r="D227" s="41"/>
      <c r="E227" s="19"/>
      <c r="F227" s="18"/>
      <c r="G227" s="18"/>
    </row>
    <row r="228" spans="1:7" ht="30.6" x14ac:dyDescent="0.3">
      <c r="A228" s="15" t="s">
        <v>401</v>
      </c>
      <c r="B228" s="16" t="s">
        <v>123</v>
      </c>
      <c r="C228" s="40" t="s">
        <v>1361</v>
      </c>
      <c r="D228" s="18">
        <v>60</v>
      </c>
      <c r="E228" s="19" t="s">
        <v>124</v>
      </c>
      <c r="F228" s="18">
        <v>65</v>
      </c>
      <c r="G228" s="18">
        <f>ROUND(D228*F228,2)</f>
        <v>3900</v>
      </c>
    </row>
    <row r="229" spans="1:7" x14ac:dyDescent="0.3">
      <c r="A229" s="15"/>
      <c r="B229" s="16"/>
      <c r="C229" s="40"/>
      <c r="D229" s="18"/>
      <c r="E229" s="19"/>
      <c r="F229" s="18"/>
      <c r="G229" s="18"/>
    </row>
    <row r="230" spans="1:7" x14ac:dyDescent="0.3">
      <c r="A230" s="15"/>
      <c r="B230" s="16"/>
      <c r="C230" s="22"/>
      <c r="D230" s="18"/>
      <c r="E230" s="19"/>
      <c r="F230" s="18"/>
      <c r="G230" s="18"/>
    </row>
    <row r="231" spans="1:7" x14ac:dyDescent="0.3">
      <c r="A231" s="15" t="s">
        <v>403</v>
      </c>
      <c r="B231" s="16" t="s">
        <v>128</v>
      </c>
      <c r="C231" s="22" t="s">
        <v>438</v>
      </c>
      <c r="D231" s="18">
        <v>1</v>
      </c>
      <c r="E231" s="19" t="s">
        <v>28</v>
      </c>
      <c r="F231" s="473">
        <v>0</v>
      </c>
      <c r="G231" s="18">
        <f t="shared" ref="G231:G232" si="17">ROUND(D231*F231,2)</f>
        <v>0</v>
      </c>
    </row>
    <row r="232" spans="1:7" x14ac:dyDescent="0.3">
      <c r="A232" s="15" t="s">
        <v>404</v>
      </c>
      <c r="B232" s="16" t="s">
        <v>126</v>
      </c>
      <c r="C232" s="22" t="s">
        <v>127</v>
      </c>
      <c r="D232" s="18">
        <v>1</v>
      </c>
      <c r="E232" s="19" t="s">
        <v>28</v>
      </c>
      <c r="F232" s="473">
        <v>0</v>
      </c>
      <c r="G232" s="18">
        <f t="shared" si="17"/>
        <v>0</v>
      </c>
    </row>
    <row r="233" spans="1:7" x14ac:dyDescent="0.3">
      <c r="A233" s="15"/>
      <c r="B233" s="46"/>
      <c r="C233" s="40"/>
      <c r="D233" s="18"/>
      <c r="E233" s="19"/>
      <c r="F233" s="18"/>
      <c r="G233" s="18"/>
    </row>
    <row r="234" spans="1:7" ht="26.4" x14ac:dyDescent="0.3">
      <c r="A234" s="15"/>
      <c r="B234" s="16"/>
      <c r="C234" s="23" t="s">
        <v>129</v>
      </c>
      <c r="D234" s="41"/>
      <c r="E234" s="19"/>
      <c r="F234" s="18"/>
      <c r="G234" s="18">
        <f>SUM(G228:G233)</f>
        <v>3900</v>
      </c>
    </row>
    <row r="235" spans="1:7" x14ac:dyDescent="0.3">
      <c r="A235" s="24"/>
      <c r="B235" s="25"/>
      <c r="C235" s="26" t="s">
        <v>130</v>
      </c>
      <c r="D235" s="28"/>
      <c r="E235" s="28"/>
      <c r="F235" s="27"/>
      <c r="G235" s="29">
        <f>SUM(G225,G234)</f>
        <v>3900</v>
      </c>
    </row>
    <row r="236" spans="1:7" x14ac:dyDescent="0.3">
      <c r="A236" s="24"/>
      <c r="B236" s="25"/>
      <c r="C236" s="26" t="s">
        <v>131</v>
      </c>
      <c r="D236" s="31"/>
      <c r="E236" s="32"/>
      <c r="F236" s="31"/>
      <c r="G236" s="33">
        <f>SUM(G45,G112,G136,G173,G219,G235)</f>
        <v>3900</v>
      </c>
    </row>
  </sheetData>
  <sheetProtection algorithmName="SHA-512" hashValue="yIk5/w1CcSeP2Bi3K/z2Syn+z1guq42u6GVlHxMvOX1Xt2XZ+06oSnRi1uoNGhTL3u3XHIqjEEt2+BtMs/Qwag==" saltValue="mG/F77N/DBRHx2i2R119FA==" spinCount="100000" sheet="1" objects="1" scenarios="1"/>
  <autoFilter ref="D7:D235" xr:uid="{00000000-0009-0000-0000-000002000000}"/>
  <mergeCells count="2">
    <mergeCell ref="B3:F3"/>
    <mergeCell ref="B5:F5"/>
  </mergeCells>
  <pageMargins left="0.98425196850393704" right="0.39370078740157483" top="1.299212598425197" bottom="0.98425196850393704" header="0.51181102362204722" footer="0.31496062992125984"/>
  <pageSetup paperSize="9" fitToHeight="0" orientation="portrait" r:id="rId1"/>
  <headerFooter scaleWithDoc="0">
    <oddHeader>&amp;L&amp;"Arial,Poševno"&amp;9IKB,d.o.o.
&amp;R&amp;"Arial,Poševno"&amp;9št. projekta: 01-24</oddHeader>
    <oddFooter>&amp;L&amp;"Arial,Poševno"&amp;9Most čez Kamniško bistrico (LJ0084) na cesti R2-447/0293 v km 3,370&amp;R&amp;"Arial,Poševno"&amp;9       &amp;P/&amp;N</oddFooter>
  </headerFooter>
  <rowBreaks count="5" manualBreakCount="5">
    <brk id="90" max="6" man="1"/>
    <brk id="154" max="6" man="1"/>
    <brk id="174" max="6" man="1"/>
    <brk id="210" max="6" man="1"/>
    <brk id="226"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A6167-4922-4EB6-BBA8-49B4E2C9B1B3}">
  <sheetPr>
    <tabColor theme="9" tint="0.59999389629810485"/>
  </sheetPr>
  <dimension ref="A6:IV70"/>
  <sheetViews>
    <sheetView view="pageBreakPreview" topLeftCell="A49" zoomScaleNormal="100" zoomScaleSheetLayoutView="100" workbookViewId="0">
      <selection activeCell="A61" sqref="A61"/>
    </sheetView>
  </sheetViews>
  <sheetFormatPr defaultColWidth="9.109375" defaultRowHeight="15.6" x14ac:dyDescent="0.3"/>
  <cols>
    <col min="1" max="1" width="3.5546875" customWidth="1"/>
    <col min="2" max="2" width="49" customWidth="1"/>
    <col min="3" max="3" width="5.33203125" style="83" customWidth="1"/>
    <col min="4" max="4" width="8.33203125" style="84" customWidth="1"/>
    <col min="5" max="5" width="11" style="85" customWidth="1"/>
    <col min="6" max="6" width="9.33203125" style="84" customWidth="1"/>
    <col min="8" max="8" width="11.88671875" style="70" customWidth="1"/>
    <col min="9" max="9" width="10.6640625" bestFit="1" customWidth="1"/>
    <col min="10" max="10" width="8.88671875" customWidth="1"/>
    <col min="257" max="257" width="3.5546875" customWidth="1"/>
    <col min="258" max="258" width="55.33203125" customWidth="1"/>
    <col min="259" max="259" width="5.33203125" customWidth="1"/>
    <col min="260" max="260" width="8.33203125" customWidth="1"/>
    <col min="261" max="261" width="11" customWidth="1"/>
    <col min="262" max="262" width="9.33203125" customWidth="1"/>
    <col min="264" max="264" width="11.5546875" customWidth="1"/>
    <col min="266" max="266" width="8.88671875" customWidth="1"/>
    <col min="513" max="513" width="3.5546875" customWidth="1"/>
    <col min="514" max="514" width="55.33203125" customWidth="1"/>
    <col min="515" max="515" width="5.33203125" customWidth="1"/>
    <col min="516" max="516" width="8.33203125" customWidth="1"/>
    <col min="517" max="517" width="11" customWidth="1"/>
    <col min="518" max="518" width="9.33203125" customWidth="1"/>
    <col min="520" max="520" width="11.5546875" customWidth="1"/>
    <col min="522" max="522" width="8.88671875" customWidth="1"/>
    <col min="769" max="769" width="3.5546875" customWidth="1"/>
    <col min="770" max="770" width="55.33203125" customWidth="1"/>
    <col min="771" max="771" width="5.33203125" customWidth="1"/>
    <col min="772" max="772" width="8.33203125" customWidth="1"/>
    <col min="773" max="773" width="11" customWidth="1"/>
    <col min="774" max="774" width="9.33203125" customWidth="1"/>
    <col min="776" max="776" width="11.5546875" customWidth="1"/>
    <col min="778" max="778" width="8.88671875" customWidth="1"/>
    <col min="1025" max="1025" width="3.5546875" customWidth="1"/>
    <col min="1026" max="1026" width="55.33203125" customWidth="1"/>
    <col min="1027" max="1027" width="5.33203125" customWidth="1"/>
    <col min="1028" max="1028" width="8.33203125" customWidth="1"/>
    <col min="1029" max="1029" width="11" customWidth="1"/>
    <col min="1030" max="1030" width="9.33203125" customWidth="1"/>
    <col min="1032" max="1032" width="11.5546875" customWidth="1"/>
    <col min="1034" max="1034" width="8.88671875" customWidth="1"/>
    <col min="1281" max="1281" width="3.5546875" customWidth="1"/>
    <col min="1282" max="1282" width="55.33203125" customWidth="1"/>
    <col min="1283" max="1283" width="5.33203125" customWidth="1"/>
    <col min="1284" max="1284" width="8.33203125" customWidth="1"/>
    <col min="1285" max="1285" width="11" customWidth="1"/>
    <col min="1286" max="1286" width="9.33203125" customWidth="1"/>
    <col min="1288" max="1288" width="11.5546875" customWidth="1"/>
    <col min="1290" max="1290" width="8.88671875" customWidth="1"/>
    <col min="1537" max="1537" width="3.5546875" customWidth="1"/>
    <col min="1538" max="1538" width="55.33203125" customWidth="1"/>
    <col min="1539" max="1539" width="5.33203125" customWidth="1"/>
    <col min="1540" max="1540" width="8.33203125" customWidth="1"/>
    <col min="1541" max="1541" width="11" customWidth="1"/>
    <col min="1542" max="1542" width="9.33203125" customWidth="1"/>
    <col min="1544" max="1544" width="11.5546875" customWidth="1"/>
    <col min="1546" max="1546" width="8.88671875" customWidth="1"/>
    <col min="1793" max="1793" width="3.5546875" customWidth="1"/>
    <col min="1794" max="1794" width="55.33203125" customWidth="1"/>
    <col min="1795" max="1795" width="5.33203125" customWidth="1"/>
    <col min="1796" max="1796" width="8.33203125" customWidth="1"/>
    <col min="1797" max="1797" width="11" customWidth="1"/>
    <col min="1798" max="1798" width="9.33203125" customWidth="1"/>
    <col min="1800" max="1800" width="11.5546875" customWidth="1"/>
    <col min="1802" max="1802" width="8.88671875" customWidth="1"/>
    <col min="2049" max="2049" width="3.5546875" customWidth="1"/>
    <col min="2050" max="2050" width="55.33203125" customWidth="1"/>
    <col min="2051" max="2051" width="5.33203125" customWidth="1"/>
    <col min="2052" max="2052" width="8.33203125" customWidth="1"/>
    <col min="2053" max="2053" width="11" customWidth="1"/>
    <col min="2054" max="2054" width="9.33203125" customWidth="1"/>
    <col min="2056" max="2056" width="11.5546875" customWidth="1"/>
    <col min="2058" max="2058" width="8.88671875" customWidth="1"/>
    <col min="2305" max="2305" width="3.5546875" customWidth="1"/>
    <col min="2306" max="2306" width="55.33203125" customWidth="1"/>
    <col min="2307" max="2307" width="5.33203125" customWidth="1"/>
    <col min="2308" max="2308" width="8.33203125" customWidth="1"/>
    <col min="2309" max="2309" width="11" customWidth="1"/>
    <col min="2310" max="2310" width="9.33203125" customWidth="1"/>
    <col min="2312" max="2312" width="11.5546875" customWidth="1"/>
    <col min="2314" max="2314" width="8.88671875" customWidth="1"/>
    <col min="2561" max="2561" width="3.5546875" customWidth="1"/>
    <col min="2562" max="2562" width="55.33203125" customWidth="1"/>
    <col min="2563" max="2563" width="5.33203125" customWidth="1"/>
    <col min="2564" max="2564" width="8.33203125" customWidth="1"/>
    <col min="2565" max="2565" width="11" customWidth="1"/>
    <col min="2566" max="2566" width="9.33203125" customWidth="1"/>
    <col min="2568" max="2568" width="11.5546875" customWidth="1"/>
    <col min="2570" max="2570" width="8.88671875" customWidth="1"/>
    <col min="2817" max="2817" width="3.5546875" customWidth="1"/>
    <col min="2818" max="2818" width="55.33203125" customWidth="1"/>
    <col min="2819" max="2819" width="5.33203125" customWidth="1"/>
    <col min="2820" max="2820" width="8.33203125" customWidth="1"/>
    <col min="2821" max="2821" width="11" customWidth="1"/>
    <col min="2822" max="2822" width="9.33203125" customWidth="1"/>
    <col min="2824" max="2824" width="11.5546875" customWidth="1"/>
    <col min="2826" max="2826" width="8.88671875" customWidth="1"/>
    <col min="3073" max="3073" width="3.5546875" customWidth="1"/>
    <col min="3074" max="3074" width="55.33203125" customWidth="1"/>
    <col min="3075" max="3075" width="5.33203125" customWidth="1"/>
    <col min="3076" max="3076" width="8.33203125" customWidth="1"/>
    <col min="3077" max="3077" width="11" customWidth="1"/>
    <col min="3078" max="3078" width="9.33203125" customWidth="1"/>
    <col min="3080" max="3080" width="11.5546875" customWidth="1"/>
    <col min="3082" max="3082" width="8.88671875" customWidth="1"/>
    <col min="3329" max="3329" width="3.5546875" customWidth="1"/>
    <col min="3330" max="3330" width="55.33203125" customWidth="1"/>
    <col min="3331" max="3331" width="5.33203125" customWidth="1"/>
    <col min="3332" max="3332" width="8.33203125" customWidth="1"/>
    <col min="3333" max="3333" width="11" customWidth="1"/>
    <col min="3334" max="3334" width="9.33203125" customWidth="1"/>
    <col min="3336" max="3336" width="11.5546875" customWidth="1"/>
    <col min="3338" max="3338" width="8.88671875" customWidth="1"/>
    <col min="3585" max="3585" width="3.5546875" customWidth="1"/>
    <col min="3586" max="3586" width="55.33203125" customWidth="1"/>
    <col min="3587" max="3587" width="5.33203125" customWidth="1"/>
    <col min="3588" max="3588" width="8.33203125" customWidth="1"/>
    <col min="3589" max="3589" width="11" customWidth="1"/>
    <col min="3590" max="3590" width="9.33203125" customWidth="1"/>
    <col min="3592" max="3592" width="11.5546875" customWidth="1"/>
    <col min="3594" max="3594" width="8.88671875" customWidth="1"/>
    <col min="3841" max="3841" width="3.5546875" customWidth="1"/>
    <col min="3842" max="3842" width="55.33203125" customWidth="1"/>
    <col min="3843" max="3843" width="5.33203125" customWidth="1"/>
    <col min="3844" max="3844" width="8.33203125" customWidth="1"/>
    <col min="3845" max="3845" width="11" customWidth="1"/>
    <col min="3846" max="3846" width="9.33203125" customWidth="1"/>
    <col min="3848" max="3848" width="11.5546875" customWidth="1"/>
    <col min="3850" max="3850" width="8.88671875" customWidth="1"/>
    <col min="4097" max="4097" width="3.5546875" customWidth="1"/>
    <col min="4098" max="4098" width="55.33203125" customWidth="1"/>
    <col min="4099" max="4099" width="5.33203125" customWidth="1"/>
    <col min="4100" max="4100" width="8.33203125" customWidth="1"/>
    <col min="4101" max="4101" width="11" customWidth="1"/>
    <col min="4102" max="4102" width="9.33203125" customWidth="1"/>
    <col min="4104" max="4104" width="11.5546875" customWidth="1"/>
    <col min="4106" max="4106" width="8.88671875" customWidth="1"/>
    <col min="4353" max="4353" width="3.5546875" customWidth="1"/>
    <col min="4354" max="4354" width="55.33203125" customWidth="1"/>
    <col min="4355" max="4355" width="5.33203125" customWidth="1"/>
    <col min="4356" max="4356" width="8.33203125" customWidth="1"/>
    <col min="4357" max="4357" width="11" customWidth="1"/>
    <col min="4358" max="4358" width="9.33203125" customWidth="1"/>
    <col min="4360" max="4360" width="11.5546875" customWidth="1"/>
    <col min="4362" max="4362" width="8.88671875" customWidth="1"/>
    <col min="4609" max="4609" width="3.5546875" customWidth="1"/>
    <col min="4610" max="4610" width="55.33203125" customWidth="1"/>
    <col min="4611" max="4611" width="5.33203125" customWidth="1"/>
    <col min="4612" max="4612" width="8.33203125" customWidth="1"/>
    <col min="4613" max="4613" width="11" customWidth="1"/>
    <col min="4614" max="4614" width="9.33203125" customWidth="1"/>
    <col min="4616" max="4616" width="11.5546875" customWidth="1"/>
    <col min="4618" max="4618" width="8.88671875" customWidth="1"/>
    <col min="4865" max="4865" width="3.5546875" customWidth="1"/>
    <col min="4866" max="4866" width="55.33203125" customWidth="1"/>
    <col min="4867" max="4867" width="5.33203125" customWidth="1"/>
    <col min="4868" max="4868" width="8.33203125" customWidth="1"/>
    <col min="4869" max="4869" width="11" customWidth="1"/>
    <col min="4870" max="4870" width="9.33203125" customWidth="1"/>
    <col min="4872" max="4872" width="11.5546875" customWidth="1"/>
    <col min="4874" max="4874" width="8.88671875" customWidth="1"/>
    <col min="5121" max="5121" width="3.5546875" customWidth="1"/>
    <col min="5122" max="5122" width="55.33203125" customWidth="1"/>
    <col min="5123" max="5123" width="5.33203125" customWidth="1"/>
    <col min="5124" max="5124" width="8.33203125" customWidth="1"/>
    <col min="5125" max="5125" width="11" customWidth="1"/>
    <col min="5126" max="5126" width="9.33203125" customWidth="1"/>
    <col min="5128" max="5128" width="11.5546875" customWidth="1"/>
    <col min="5130" max="5130" width="8.88671875" customWidth="1"/>
    <col min="5377" max="5377" width="3.5546875" customWidth="1"/>
    <col min="5378" max="5378" width="55.33203125" customWidth="1"/>
    <col min="5379" max="5379" width="5.33203125" customWidth="1"/>
    <col min="5380" max="5380" width="8.33203125" customWidth="1"/>
    <col min="5381" max="5381" width="11" customWidth="1"/>
    <col min="5382" max="5382" width="9.33203125" customWidth="1"/>
    <col min="5384" max="5384" width="11.5546875" customWidth="1"/>
    <col min="5386" max="5386" width="8.88671875" customWidth="1"/>
    <col min="5633" max="5633" width="3.5546875" customWidth="1"/>
    <col min="5634" max="5634" width="55.33203125" customWidth="1"/>
    <col min="5635" max="5635" width="5.33203125" customWidth="1"/>
    <col min="5636" max="5636" width="8.33203125" customWidth="1"/>
    <col min="5637" max="5637" width="11" customWidth="1"/>
    <col min="5638" max="5638" width="9.33203125" customWidth="1"/>
    <col min="5640" max="5640" width="11.5546875" customWidth="1"/>
    <col min="5642" max="5642" width="8.88671875" customWidth="1"/>
    <col min="5889" max="5889" width="3.5546875" customWidth="1"/>
    <col min="5890" max="5890" width="55.33203125" customWidth="1"/>
    <col min="5891" max="5891" width="5.33203125" customWidth="1"/>
    <col min="5892" max="5892" width="8.33203125" customWidth="1"/>
    <col min="5893" max="5893" width="11" customWidth="1"/>
    <col min="5894" max="5894" width="9.33203125" customWidth="1"/>
    <col min="5896" max="5896" width="11.5546875" customWidth="1"/>
    <col min="5898" max="5898" width="8.88671875" customWidth="1"/>
    <col min="6145" max="6145" width="3.5546875" customWidth="1"/>
    <col min="6146" max="6146" width="55.33203125" customWidth="1"/>
    <col min="6147" max="6147" width="5.33203125" customWidth="1"/>
    <col min="6148" max="6148" width="8.33203125" customWidth="1"/>
    <col min="6149" max="6149" width="11" customWidth="1"/>
    <col min="6150" max="6150" width="9.33203125" customWidth="1"/>
    <col min="6152" max="6152" width="11.5546875" customWidth="1"/>
    <col min="6154" max="6154" width="8.88671875" customWidth="1"/>
    <col min="6401" max="6401" width="3.5546875" customWidth="1"/>
    <col min="6402" max="6402" width="55.33203125" customWidth="1"/>
    <col min="6403" max="6403" width="5.33203125" customWidth="1"/>
    <col min="6404" max="6404" width="8.33203125" customWidth="1"/>
    <col min="6405" max="6405" width="11" customWidth="1"/>
    <col min="6406" max="6406" width="9.33203125" customWidth="1"/>
    <col min="6408" max="6408" width="11.5546875" customWidth="1"/>
    <col min="6410" max="6410" width="8.88671875" customWidth="1"/>
    <col min="6657" max="6657" width="3.5546875" customWidth="1"/>
    <col min="6658" max="6658" width="55.33203125" customWidth="1"/>
    <col min="6659" max="6659" width="5.33203125" customWidth="1"/>
    <col min="6660" max="6660" width="8.33203125" customWidth="1"/>
    <col min="6661" max="6661" width="11" customWidth="1"/>
    <col min="6662" max="6662" width="9.33203125" customWidth="1"/>
    <col min="6664" max="6664" width="11.5546875" customWidth="1"/>
    <col min="6666" max="6666" width="8.88671875" customWidth="1"/>
    <col min="6913" max="6913" width="3.5546875" customWidth="1"/>
    <col min="6914" max="6914" width="55.33203125" customWidth="1"/>
    <col min="6915" max="6915" width="5.33203125" customWidth="1"/>
    <col min="6916" max="6916" width="8.33203125" customWidth="1"/>
    <col min="6917" max="6917" width="11" customWidth="1"/>
    <col min="6918" max="6918" width="9.33203125" customWidth="1"/>
    <col min="6920" max="6920" width="11.5546875" customWidth="1"/>
    <col min="6922" max="6922" width="8.88671875" customWidth="1"/>
    <col min="7169" max="7169" width="3.5546875" customWidth="1"/>
    <col min="7170" max="7170" width="55.33203125" customWidth="1"/>
    <col min="7171" max="7171" width="5.33203125" customWidth="1"/>
    <col min="7172" max="7172" width="8.33203125" customWidth="1"/>
    <col min="7173" max="7173" width="11" customWidth="1"/>
    <col min="7174" max="7174" width="9.33203125" customWidth="1"/>
    <col min="7176" max="7176" width="11.5546875" customWidth="1"/>
    <col min="7178" max="7178" width="8.88671875" customWidth="1"/>
    <col min="7425" max="7425" width="3.5546875" customWidth="1"/>
    <col min="7426" max="7426" width="55.33203125" customWidth="1"/>
    <col min="7427" max="7427" width="5.33203125" customWidth="1"/>
    <col min="7428" max="7428" width="8.33203125" customWidth="1"/>
    <col min="7429" max="7429" width="11" customWidth="1"/>
    <col min="7430" max="7430" width="9.33203125" customWidth="1"/>
    <col min="7432" max="7432" width="11.5546875" customWidth="1"/>
    <col min="7434" max="7434" width="8.88671875" customWidth="1"/>
    <col min="7681" max="7681" width="3.5546875" customWidth="1"/>
    <col min="7682" max="7682" width="55.33203125" customWidth="1"/>
    <col min="7683" max="7683" width="5.33203125" customWidth="1"/>
    <col min="7684" max="7684" width="8.33203125" customWidth="1"/>
    <col min="7685" max="7685" width="11" customWidth="1"/>
    <col min="7686" max="7686" width="9.33203125" customWidth="1"/>
    <col min="7688" max="7688" width="11.5546875" customWidth="1"/>
    <col min="7690" max="7690" width="8.88671875" customWidth="1"/>
    <col min="7937" max="7937" width="3.5546875" customWidth="1"/>
    <col min="7938" max="7938" width="55.33203125" customWidth="1"/>
    <col min="7939" max="7939" width="5.33203125" customWidth="1"/>
    <col min="7940" max="7940" width="8.33203125" customWidth="1"/>
    <col min="7941" max="7941" width="11" customWidth="1"/>
    <col min="7942" max="7942" width="9.33203125" customWidth="1"/>
    <col min="7944" max="7944" width="11.5546875" customWidth="1"/>
    <col min="7946" max="7946" width="8.88671875" customWidth="1"/>
    <col min="8193" max="8193" width="3.5546875" customWidth="1"/>
    <col min="8194" max="8194" width="55.33203125" customWidth="1"/>
    <col min="8195" max="8195" width="5.33203125" customWidth="1"/>
    <col min="8196" max="8196" width="8.33203125" customWidth="1"/>
    <col min="8197" max="8197" width="11" customWidth="1"/>
    <col min="8198" max="8198" width="9.33203125" customWidth="1"/>
    <col min="8200" max="8200" width="11.5546875" customWidth="1"/>
    <col min="8202" max="8202" width="8.88671875" customWidth="1"/>
    <col min="8449" max="8449" width="3.5546875" customWidth="1"/>
    <col min="8450" max="8450" width="55.33203125" customWidth="1"/>
    <col min="8451" max="8451" width="5.33203125" customWidth="1"/>
    <col min="8452" max="8452" width="8.33203125" customWidth="1"/>
    <col min="8453" max="8453" width="11" customWidth="1"/>
    <col min="8454" max="8454" width="9.33203125" customWidth="1"/>
    <col min="8456" max="8456" width="11.5546875" customWidth="1"/>
    <col min="8458" max="8458" width="8.88671875" customWidth="1"/>
    <col min="8705" max="8705" width="3.5546875" customWidth="1"/>
    <col min="8706" max="8706" width="55.33203125" customWidth="1"/>
    <col min="8707" max="8707" width="5.33203125" customWidth="1"/>
    <col min="8708" max="8708" width="8.33203125" customWidth="1"/>
    <col min="8709" max="8709" width="11" customWidth="1"/>
    <col min="8710" max="8710" width="9.33203125" customWidth="1"/>
    <col min="8712" max="8712" width="11.5546875" customWidth="1"/>
    <col min="8714" max="8714" width="8.88671875" customWidth="1"/>
    <col min="8961" max="8961" width="3.5546875" customWidth="1"/>
    <col min="8962" max="8962" width="55.33203125" customWidth="1"/>
    <col min="8963" max="8963" width="5.33203125" customWidth="1"/>
    <col min="8964" max="8964" width="8.33203125" customWidth="1"/>
    <col min="8965" max="8965" width="11" customWidth="1"/>
    <col min="8966" max="8966" width="9.33203125" customWidth="1"/>
    <col min="8968" max="8968" width="11.5546875" customWidth="1"/>
    <col min="8970" max="8970" width="8.88671875" customWidth="1"/>
    <col min="9217" max="9217" width="3.5546875" customWidth="1"/>
    <col min="9218" max="9218" width="55.33203125" customWidth="1"/>
    <col min="9219" max="9219" width="5.33203125" customWidth="1"/>
    <col min="9220" max="9220" width="8.33203125" customWidth="1"/>
    <col min="9221" max="9221" width="11" customWidth="1"/>
    <col min="9222" max="9222" width="9.33203125" customWidth="1"/>
    <col min="9224" max="9224" width="11.5546875" customWidth="1"/>
    <col min="9226" max="9226" width="8.88671875" customWidth="1"/>
    <col min="9473" max="9473" width="3.5546875" customWidth="1"/>
    <col min="9474" max="9474" width="55.33203125" customWidth="1"/>
    <col min="9475" max="9475" width="5.33203125" customWidth="1"/>
    <col min="9476" max="9476" width="8.33203125" customWidth="1"/>
    <col min="9477" max="9477" width="11" customWidth="1"/>
    <col min="9478" max="9478" width="9.33203125" customWidth="1"/>
    <col min="9480" max="9480" width="11.5546875" customWidth="1"/>
    <col min="9482" max="9482" width="8.88671875" customWidth="1"/>
    <col min="9729" max="9729" width="3.5546875" customWidth="1"/>
    <col min="9730" max="9730" width="55.33203125" customWidth="1"/>
    <col min="9731" max="9731" width="5.33203125" customWidth="1"/>
    <col min="9732" max="9732" width="8.33203125" customWidth="1"/>
    <col min="9733" max="9733" width="11" customWidth="1"/>
    <col min="9734" max="9734" width="9.33203125" customWidth="1"/>
    <col min="9736" max="9736" width="11.5546875" customWidth="1"/>
    <col min="9738" max="9738" width="8.88671875" customWidth="1"/>
    <col min="9985" max="9985" width="3.5546875" customWidth="1"/>
    <col min="9986" max="9986" width="55.33203125" customWidth="1"/>
    <col min="9987" max="9987" width="5.33203125" customWidth="1"/>
    <col min="9988" max="9988" width="8.33203125" customWidth="1"/>
    <col min="9989" max="9989" width="11" customWidth="1"/>
    <col min="9990" max="9990" width="9.33203125" customWidth="1"/>
    <col min="9992" max="9992" width="11.5546875" customWidth="1"/>
    <col min="9994" max="9994" width="8.88671875" customWidth="1"/>
    <col min="10241" max="10241" width="3.5546875" customWidth="1"/>
    <col min="10242" max="10242" width="55.33203125" customWidth="1"/>
    <col min="10243" max="10243" width="5.33203125" customWidth="1"/>
    <col min="10244" max="10244" width="8.33203125" customWidth="1"/>
    <col min="10245" max="10245" width="11" customWidth="1"/>
    <col min="10246" max="10246" width="9.33203125" customWidth="1"/>
    <col min="10248" max="10248" width="11.5546875" customWidth="1"/>
    <col min="10250" max="10250" width="8.88671875" customWidth="1"/>
    <col min="10497" max="10497" width="3.5546875" customWidth="1"/>
    <col min="10498" max="10498" width="55.33203125" customWidth="1"/>
    <col min="10499" max="10499" width="5.33203125" customWidth="1"/>
    <col min="10500" max="10500" width="8.33203125" customWidth="1"/>
    <col min="10501" max="10501" width="11" customWidth="1"/>
    <col min="10502" max="10502" width="9.33203125" customWidth="1"/>
    <col min="10504" max="10504" width="11.5546875" customWidth="1"/>
    <col min="10506" max="10506" width="8.88671875" customWidth="1"/>
    <col min="10753" max="10753" width="3.5546875" customWidth="1"/>
    <col min="10754" max="10754" width="55.33203125" customWidth="1"/>
    <col min="10755" max="10755" width="5.33203125" customWidth="1"/>
    <col min="10756" max="10756" width="8.33203125" customWidth="1"/>
    <col min="10757" max="10757" width="11" customWidth="1"/>
    <col min="10758" max="10758" width="9.33203125" customWidth="1"/>
    <col min="10760" max="10760" width="11.5546875" customWidth="1"/>
    <col min="10762" max="10762" width="8.88671875" customWidth="1"/>
    <col min="11009" max="11009" width="3.5546875" customWidth="1"/>
    <col min="11010" max="11010" width="55.33203125" customWidth="1"/>
    <col min="11011" max="11011" width="5.33203125" customWidth="1"/>
    <col min="11012" max="11012" width="8.33203125" customWidth="1"/>
    <col min="11013" max="11013" width="11" customWidth="1"/>
    <col min="11014" max="11014" width="9.33203125" customWidth="1"/>
    <col min="11016" max="11016" width="11.5546875" customWidth="1"/>
    <col min="11018" max="11018" width="8.88671875" customWidth="1"/>
    <col min="11265" max="11265" width="3.5546875" customWidth="1"/>
    <col min="11266" max="11266" width="55.33203125" customWidth="1"/>
    <col min="11267" max="11267" width="5.33203125" customWidth="1"/>
    <col min="11268" max="11268" width="8.33203125" customWidth="1"/>
    <col min="11269" max="11269" width="11" customWidth="1"/>
    <col min="11270" max="11270" width="9.33203125" customWidth="1"/>
    <col min="11272" max="11272" width="11.5546875" customWidth="1"/>
    <col min="11274" max="11274" width="8.88671875" customWidth="1"/>
    <col min="11521" max="11521" width="3.5546875" customWidth="1"/>
    <col min="11522" max="11522" width="55.33203125" customWidth="1"/>
    <col min="11523" max="11523" width="5.33203125" customWidth="1"/>
    <col min="11524" max="11524" width="8.33203125" customWidth="1"/>
    <col min="11525" max="11525" width="11" customWidth="1"/>
    <col min="11526" max="11526" width="9.33203125" customWidth="1"/>
    <col min="11528" max="11528" width="11.5546875" customWidth="1"/>
    <col min="11530" max="11530" width="8.88671875" customWidth="1"/>
    <col min="11777" max="11777" width="3.5546875" customWidth="1"/>
    <col min="11778" max="11778" width="55.33203125" customWidth="1"/>
    <col min="11779" max="11779" width="5.33203125" customWidth="1"/>
    <col min="11780" max="11780" width="8.33203125" customWidth="1"/>
    <col min="11781" max="11781" width="11" customWidth="1"/>
    <col min="11782" max="11782" width="9.33203125" customWidth="1"/>
    <col min="11784" max="11784" width="11.5546875" customWidth="1"/>
    <col min="11786" max="11786" width="8.88671875" customWidth="1"/>
    <col min="12033" max="12033" width="3.5546875" customWidth="1"/>
    <col min="12034" max="12034" width="55.33203125" customWidth="1"/>
    <col min="12035" max="12035" width="5.33203125" customWidth="1"/>
    <col min="12036" max="12036" width="8.33203125" customWidth="1"/>
    <col min="12037" max="12037" width="11" customWidth="1"/>
    <col min="12038" max="12038" width="9.33203125" customWidth="1"/>
    <col min="12040" max="12040" width="11.5546875" customWidth="1"/>
    <col min="12042" max="12042" width="8.88671875" customWidth="1"/>
    <col min="12289" max="12289" width="3.5546875" customWidth="1"/>
    <col min="12290" max="12290" width="55.33203125" customWidth="1"/>
    <col min="12291" max="12291" width="5.33203125" customWidth="1"/>
    <col min="12292" max="12292" width="8.33203125" customWidth="1"/>
    <col min="12293" max="12293" width="11" customWidth="1"/>
    <col min="12294" max="12294" width="9.33203125" customWidth="1"/>
    <col min="12296" max="12296" width="11.5546875" customWidth="1"/>
    <col min="12298" max="12298" width="8.88671875" customWidth="1"/>
    <col min="12545" max="12545" width="3.5546875" customWidth="1"/>
    <col min="12546" max="12546" width="55.33203125" customWidth="1"/>
    <col min="12547" max="12547" width="5.33203125" customWidth="1"/>
    <col min="12548" max="12548" width="8.33203125" customWidth="1"/>
    <col min="12549" max="12549" width="11" customWidth="1"/>
    <col min="12550" max="12550" width="9.33203125" customWidth="1"/>
    <col min="12552" max="12552" width="11.5546875" customWidth="1"/>
    <col min="12554" max="12554" width="8.88671875" customWidth="1"/>
    <col min="12801" max="12801" width="3.5546875" customWidth="1"/>
    <col min="12802" max="12802" width="55.33203125" customWidth="1"/>
    <col min="12803" max="12803" width="5.33203125" customWidth="1"/>
    <col min="12804" max="12804" width="8.33203125" customWidth="1"/>
    <col min="12805" max="12805" width="11" customWidth="1"/>
    <col min="12806" max="12806" width="9.33203125" customWidth="1"/>
    <col min="12808" max="12808" width="11.5546875" customWidth="1"/>
    <col min="12810" max="12810" width="8.88671875" customWidth="1"/>
    <col min="13057" max="13057" width="3.5546875" customWidth="1"/>
    <col min="13058" max="13058" width="55.33203125" customWidth="1"/>
    <col min="13059" max="13059" width="5.33203125" customWidth="1"/>
    <col min="13060" max="13060" width="8.33203125" customWidth="1"/>
    <col min="13061" max="13061" width="11" customWidth="1"/>
    <col min="13062" max="13062" width="9.33203125" customWidth="1"/>
    <col min="13064" max="13064" width="11.5546875" customWidth="1"/>
    <col min="13066" max="13066" width="8.88671875" customWidth="1"/>
    <col min="13313" max="13313" width="3.5546875" customWidth="1"/>
    <col min="13314" max="13314" width="55.33203125" customWidth="1"/>
    <col min="13315" max="13315" width="5.33203125" customWidth="1"/>
    <col min="13316" max="13316" width="8.33203125" customWidth="1"/>
    <col min="13317" max="13317" width="11" customWidth="1"/>
    <col min="13318" max="13318" width="9.33203125" customWidth="1"/>
    <col min="13320" max="13320" width="11.5546875" customWidth="1"/>
    <col min="13322" max="13322" width="8.88671875" customWidth="1"/>
    <col min="13569" max="13569" width="3.5546875" customWidth="1"/>
    <col min="13570" max="13570" width="55.33203125" customWidth="1"/>
    <col min="13571" max="13571" width="5.33203125" customWidth="1"/>
    <col min="13572" max="13572" width="8.33203125" customWidth="1"/>
    <col min="13573" max="13573" width="11" customWidth="1"/>
    <col min="13574" max="13574" width="9.33203125" customWidth="1"/>
    <col min="13576" max="13576" width="11.5546875" customWidth="1"/>
    <col min="13578" max="13578" width="8.88671875" customWidth="1"/>
    <col min="13825" max="13825" width="3.5546875" customWidth="1"/>
    <col min="13826" max="13826" width="55.33203125" customWidth="1"/>
    <col min="13827" max="13827" width="5.33203125" customWidth="1"/>
    <col min="13828" max="13828" width="8.33203125" customWidth="1"/>
    <col min="13829" max="13829" width="11" customWidth="1"/>
    <col min="13830" max="13830" width="9.33203125" customWidth="1"/>
    <col min="13832" max="13832" width="11.5546875" customWidth="1"/>
    <col min="13834" max="13834" width="8.88671875" customWidth="1"/>
    <col min="14081" max="14081" width="3.5546875" customWidth="1"/>
    <col min="14082" max="14082" width="55.33203125" customWidth="1"/>
    <col min="14083" max="14083" width="5.33203125" customWidth="1"/>
    <col min="14084" max="14084" width="8.33203125" customWidth="1"/>
    <col min="14085" max="14085" width="11" customWidth="1"/>
    <col min="14086" max="14086" width="9.33203125" customWidth="1"/>
    <col min="14088" max="14088" width="11.5546875" customWidth="1"/>
    <col min="14090" max="14090" width="8.88671875" customWidth="1"/>
    <col min="14337" max="14337" width="3.5546875" customWidth="1"/>
    <col min="14338" max="14338" width="55.33203125" customWidth="1"/>
    <col min="14339" max="14339" width="5.33203125" customWidth="1"/>
    <col min="14340" max="14340" width="8.33203125" customWidth="1"/>
    <col min="14341" max="14341" width="11" customWidth="1"/>
    <col min="14342" max="14342" width="9.33203125" customWidth="1"/>
    <col min="14344" max="14344" width="11.5546875" customWidth="1"/>
    <col min="14346" max="14346" width="8.88671875" customWidth="1"/>
    <col min="14593" max="14593" width="3.5546875" customWidth="1"/>
    <col min="14594" max="14594" width="55.33203125" customWidth="1"/>
    <col min="14595" max="14595" width="5.33203125" customWidth="1"/>
    <col min="14596" max="14596" width="8.33203125" customWidth="1"/>
    <col min="14597" max="14597" width="11" customWidth="1"/>
    <col min="14598" max="14598" width="9.33203125" customWidth="1"/>
    <col min="14600" max="14600" width="11.5546875" customWidth="1"/>
    <col min="14602" max="14602" width="8.88671875" customWidth="1"/>
    <col min="14849" max="14849" width="3.5546875" customWidth="1"/>
    <col min="14850" max="14850" width="55.33203125" customWidth="1"/>
    <col min="14851" max="14851" width="5.33203125" customWidth="1"/>
    <col min="14852" max="14852" width="8.33203125" customWidth="1"/>
    <col min="14853" max="14853" width="11" customWidth="1"/>
    <col min="14854" max="14854" width="9.33203125" customWidth="1"/>
    <col min="14856" max="14856" width="11.5546875" customWidth="1"/>
    <col min="14858" max="14858" width="8.88671875" customWidth="1"/>
    <col min="15105" max="15105" width="3.5546875" customWidth="1"/>
    <col min="15106" max="15106" width="55.33203125" customWidth="1"/>
    <col min="15107" max="15107" width="5.33203125" customWidth="1"/>
    <col min="15108" max="15108" width="8.33203125" customWidth="1"/>
    <col min="15109" max="15109" width="11" customWidth="1"/>
    <col min="15110" max="15110" width="9.33203125" customWidth="1"/>
    <col min="15112" max="15112" width="11.5546875" customWidth="1"/>
    <col min="15114" max="15114" width="8.88671875" customWidth="1"/>
    <col min="15361" max="15361" width="3.5546875" customWidth="1"/>
    <col min="15362" max="15362" width="55.33203125" customWidth="1"/>
    <col min="15363" max="15363" width="5.33203125" customWidth="1"/>
    <col min="15364" max="15364" width="8.33203125" customWidth="1"/>
    <col min="15365" max="15365" width="11" customWidth="1"/>
    <col min="15366" max="15366" width="9.33203125" customWidth="1"/>
    <col min="15368" max="15368" width="11.5546875" customWidth="1"/>
    <col min="15370" max="15370" width="8.88671875" customWidth="1"/>
    <col min="15617" max="15617" width="3.5546875" customWidth="1"/>
    <col min="15618" max="15618" width="55.33203125" customWidth="1"/>
    <col min="15619" max="15619" width="5.33203125" customWidth="1"/>
    <col min="15620" max="15620" width="8.33203125" customWidth="1"/>
    <col min="15621" max="15621" width="11" customWidth="1"/>
    <col min="15622" max="15622" width="9.33203125" customWidth="1"/>
    <col min="15624" max="15624" width="11.5546875" customWidth="1"/>
    <col min="15626" max="15626" width="8.88671875" customWidth="1"/>
    <col min="15873" max="15873" width="3.5546875" customWidth="1"/>
    <col min="15874" max="15874" width="55.33203125" customWidth="1"/>
    <col min="15875" max="15875" width="5.33203125" customWidth="1"/>
    <col min="15876" max="15876" width="8.33203125" customWidth="1"/>
    <col min="15877" max="15877" width="11" customWidth="1"/>
    <col min="15878" max="15878" width="9.33203125" customWidth="1"/>
    <col min="15880" max="15880" width="11.5546875" customWidth="1"/>
    <col min="15882" max="15882" width="8.88671875" customWidth="1"/>
    <col min="16129" max="16129" width="3.5546875" customWidth="1"/>
    <col min="16130" max="16130" width="55.33203125" customWidth="1"/>
    <col min="16131" max="16131" width="5.33203125" customWidth="1"/>
    <col min="16132" max="16132" width="8.33203125" customWidth="1"/>
    <col min="16133" max="16133" width="11" customWidth="1"/>
    <col min="16134" max="16134" width="9.33203125" customWidth="1"/>
    <col min="16136" max="16136" width="11.5546875" customWidth="1"/>
    <col min="16138" max="16138" width="8.88671875" customWidth="1"/>
  </cols>
  <sheetData>
    <row r="6" spans="1:13" x14ac:dyDescent="0.3">
      <c r="A6" s="460" t="s">
        <v>492</v>
      </c>
      <c r="B6" s="460"/>
      <c r="C6" s="460"/>
      <c r="D6" s="460"/>
      <c r="E6" s="460"/>
      <c r="F6" s="460"/>
    </row>
    <row r="8" spans="1:13" x14ac:dyDescent="0.3">
      <c r="A8" s="457" t="s">
        <v>493</v>
      </c>
      <c r="B8" s="457"/>
      <c r="C8" s="457"/>
      <c r="D8" s="457"/>
      <c r="E8" s="457"/>
      <c r="F8" s="457"/>
    </row>
    <row r="9" spans="1:13" ht="20.399999999999999" x14ac:dyDescent="0.35">
      <c r="A9" s="72"/>
      <c r="B9" s="73"/>
      <c r="C9" s="73"/>
      <c r="D9" s="73"/>
      <c r="E9" s="74"/>
      <c r="F9" s="75"/>
    </row>
    <row r="10" spans="1:13" ht="14.25" customHeight="1" x14ac:dyDescent="0.3">
      <c r="A10" s="457" t="s">
        <v>494</v>
      </c>
      <c r="B10" s="457"/>
      <c r="C10" s="457"/>
      <c r="D10" s="457"/>
      <c r="E10" s="457"/>
      <c r="F10" s="457"/>
    </row>
    <row r="11" spans="1:13" ht="123.75" customHeight="1" x14ac:dyDescent="0.3">
      <c r="A11" s="457" t="s">
        <v>495</v>
      </c>
      <c r="B11" s="457"/>
      <c r="C11" s="457"/>
      <c r="D11" s="457"/>
      <c r="E11" s="457"/>
      <c r="F11" s="457"/>
    </row>
    <row r="12" spans="1:13" ht="48" customHeight="1" x14ac:dyDescent="0.3">
      <c r="A12" s="457" t="s">
        <v>496</v>
      </c>
      <c r="B12" s="457"/>
      <c r="C12" s="457"/>
      <c r="D12" s="457"/>
      <c r="E12" s="457"/>
      <c r="F12" s="457"/>
    </row>
    <row r="13" spans="1:13" ht="121.5" customHeight="1" x14ac:dyDescent="0.3">
      <c r="A13" s="457" t="s">
        <v>497</v>
      </c>
      <c r="B13" s="457"/>
      <c r="C13" s="457"/>
      <c r="D13" s="457"/>
      <c r="E13" s="457"/>
      <c r="F13" s="457"/>
      <c r="G13" s="76"/>
      <c r="H13" s="459"/>
      <c r="I13" s="459"/>
      <c r="J13" s="459"/>
      <c r="K13" s="459"/>
      <c r="L13" s="459"/>
      <c r="M13" s="459"/>
    </row>
    <row r="14" spans="1:13" ht="51" customHeight="1" x14ac:dyDescent="0.3">
      <c r="A14" s="457" t="s">
        <v>498</v>
      </c>
      <c r="B14" s="457"/>
      <c r="C14" s="457"/>
      <c r="D14" s="457"/>
      <c r="E14" s="457"/>
      <c r="F14" s="457"/>
      <c r="G14" s="76"/>
      <c r="H14" s="459"/>
      <c r="I14" s="459"/>
      <c r="J14" s="459"/>
      <c r="K14" s="459"/>
      <c r="L14" s="459"/>
      <c r="M14" s="459"/>
    </row>
    <row r="15" spans="1:13" ht="218.25" customHeight="1" x14ac:dyDescent="0.3">
      <c r="A15" s="457" t="s">
        <v>499</v>
      </c>
      <c r="B15" s="457"/>
      <c r="C15" s="457"/>
      <c r="D15" s="457"/>
      <c r="E15" s="457"/>
      <c r="F15" s="457"/>
      <c r="G15" s="76"/>
      <c r="H15" s="77"/>
      <c r="I15" s="76"/>
      <c r="K15" s="76"/>
      <c r="L15" s="76"/>
      <c r="M15" s="76"/>
    </row>
    <row r="16" spans="1:13" ht="64.5" customHeight="1" x14ac:dyDescent="0.3">
      <c r="A16" s="457" t="s">
        <v>500</v>
      </c>
      <c r="B16" s="457"/>
      <c r="C16" s="457"/>
      <c r="D16" s="457"/>
      <c r="E16" s="457"/>
      <c r="F16" s="457"/>
      <c r="G16" s="76"/>
      <c r="H16" s="77"/>
      <c r="I16" s="76"/>
      <c r="K16" s="76"/>
      <c r="L16" s="76"/>
      <c r="M16" s="76"/>
    </row>
    <row r="17" spans="1:13" ht="49.5" customHeight="1" x14ac:dyDescent="0.3">
      <c r="A17" s="457" t="s">
        <v>501</v>
      </c>
      <c r="B17" s="457"/>
      <c r="C17" s="457"/>
      <c r="D17" s="457"/>
      <c r="E17" s="457"/>
      <c r="F17" s="457"/>
      <c r="G17" s="76"/>
      <c r="H17" s="77"/>
      <c r="I17" s="76"/>
      <c r="K17" s="76"/>
      <c r="L17" s="76"/>
      <c r="M17" s="76"/>
    </row>
    <row r="18" spans="1:13" ht="53.25" customHeight="1" x14ac:dyDescent="0.3">
      <c r="A18" s="457" t="s">
        <v>502</v>
      </c>
      <c r="B18" s="457"/>
      <c r="C18" s="457"/>
      <c r="D18" s="457"/>
      <c r="E18" s="457"/>
      <c r="F18" s="457"/>
      <c r="G18" s="78"/>
      <c r="H18" s="458"/>
      <c r="I18" s="458"/>
      <c r="J18" s="458"/>
      <c r="K18" s="458"/>
      <c r="L18" s="458"/>
      <c r="M18" s="458"/>
    </row>
    <row r="19" spans="1:13" ht="75.75" customHeight="1" x14ac:dyDescent="0.3">
      <c r="A19" s="457" t="s">
        <v>503</v>
      </c>
      <c r="B19" s="457"/>
      <c r="C19" s="457"/>
      <c r="D19" s="457"/>
      <c r="E19" s="457"/>
      <c r="F19" s="457"/>
      <c r="G19" s="78"/>
      <c r="H19" s="458"/>
      <c r="I19" s="458"/>
      <c r="J19" s="458"/>
      <c r="K19" s="458"/>
      <c r="L19" s="458"/>
      <c r="M19" s="458"/>
    </row>
    <row r="20" spans="1:13" ht="51" customHeight="1" x14ac:dyDescent="0.3">
      <c r="A20" s="457" t="s">
        <v>504</v>
      </c>
      <c r="B20" s="457"/>
      <c r="C20" s="457"/>
      <c r="D20" s="457"/>
      <c r="E20" s="457"/>
      <c r="F20" s="457"/>
    </row>
    <row r="21" spans="1:13" ht="33" customHeight="1" x14ac:dyDescent="0.3">
      <c r="A21" s="457" t="s">
        <v>505</v>
      </c>
      <c r="B21" s="457"/>
      <c r="C21" s="457"/>
      <c r="D21" s="457"/>
      <c r="E21" s="457"/>
      <c r="F21" s="457"/>
      <c r="G21" s="79"/>
      <c r="H21" s="459"/>
      <c r="I21" s="459"/>
      <c r="J21" s="459"/>
      <c r="K21" s="459"/>
      <c r="L21" s="459"/>
      <c r="M21" s="459"/>
    </row>
    <row r="22" spans="1:13" ht="117" customHeight="1" x14ac:dyDescent="0.3">
      <c r="A22" s="457" t="s">
        <v>506</v>
      </c>
      <c r="B22" s="457"/>
      <c r="C22" s="457"/>
      <c r="D22" s="457"/>
      <c r="E22" s="457"/>
      <c r="F22" s="457"/>
    </row>
    <row r="23" spans="1:13" ht="39.75" customHeight="1" x14ac:dyDescent="0.3">
      <c r="A23" s="457" t="s">
        <v>507</v>
      </c>
      <c r="B23" s="457"/>
      <c r="C23" s="457"/>
      <c r="D23" s="457"/>
      <c r="E23" s="457"/>
      <c r="F23" s="457"/>
    </row>
    <row r="24" spans="1:13" ht="51.75" customHeight="1" x14ac:dyDescent="0.3">
      <c r="A24" s="457" t="s">
        <v>508</v>
      </c>
      <c r="B24" s="457"/>
      <c r="C24" s="457"/>
      <c r="D24" s="457"/>
      <c r="E24" s="457"/>
      <c r="F24" s="457"/>
    </row>
    <row r="25" spans="1:13" ht="54" customHeight="1" x14ac:dyDescent="0.3">
      <c r="A25" s="457" t="s">
        <v>509</v>
      </c>
      <c r="B25" s="457"/>
      <c r="C25" s="457"/>
      <c r="D25" s="457"/>
      <c r="E25" s="457"/>
      <c r="F25" s="457"/>
    </row>
    <row r="26" spans="1:13" ht="21" customHeight="1" x14ac:dyDescent="0.3">
      <c r="A26" s="456" t="s">
        <v>510</v>
      </c>
      <c r="B26" s="456"/>
      <c r="C26" s="456"/>
      <c r="D26" s="456"/>
      <c r="E26" s="456"/>
      <c r="F26" s="456"/>
    </row>
    <row r="27" spans="1:13" ht="43.5" customHeight="1" x14ac:dyDescent="0.3">
      <c r="A27" s="456" t="s">
        <v>511</v>
      </c>
      <c r="B27" s="456"/>
      <c r="C27" s="456"/>
      <c r="D27" s="456"/>
      <c r="E27" s="456"/>
      <c r="F27" s="456"/>
    </row>
    <row r="28" spans="1:13" x14ac:dyDescent="0.3">
      <c r="A28" s="71"/>
      <c r="B28" s="80"/>
      <c r="C28" s="80"/>
      <c r="D28" s="80"/>
      <c r="E28" s="81"/>
      <c r="F28" s="82"/>
    </row>
    <row r="29" spans="1:13" x14ac:dyDescent="0.3">
      <c r="C29"/>
      <c r="D29"/>
      <c r="E29"/>
      <c r="F29"/>
    </row>
    <row r="30" spans="1:13" x14ac:dyDescent="0.3">
      <c r="A30" t="s">
        <v>512</v>
      </c>
    </row>
    <row r="31" spans="1:13" x14ac:dyDescent="0.3">
      <c r="D31" s="85"/>
      <c r="E31"/>
    </row>
    <row r="32" spans="1:13" x14ac:dyDescent="0.3">
      <c r="B32" t="s">
        <v>513</v>
      </c>
      <c r="D32" s="85" t="s">
        <v>514</v>
      </c>
      <c r="E32"/>
    </row>
    <row r="33" spans="1:6" x14ac:dyDescent="0.3">
      <c r="C33"/>
      <c r="D33"/>
      <c r="E33"/>
      <c r="F33"/>
    </row>
    <row r="34" spans="1:6" x14ac:dyDescent="0.3">
      <c r="C34"/>
      <c r="D34"/>
      <c r="E34"/>
      <c r="F34"/>
    </row>
    <row r="35" spans="1:6" x14ac:dyDescent="0.3">
      <c r="C35"/>
      <c r="D35"/>
    </row>
    <row r="36" spans="1:6" x14ac:dyDescent="0.3">
      <c r="C36"/>
      <c r="D36"/>
    </row>
    <row r="44" spans="1:6" x14ac:dyDescent="0.3">
      <c r="C44"/>
      <c r="D44"/>
      <c r="E44"/>
      <c r="F44"/>
    </row>
    <row r="45" spans="1:6" x14ac:dyDescent="0.3">
      <c r="C45"/>
      <c r="D45"/>
      <c r="E45"/>
      <c r="F45"/>
    </row>
    <row r="47" spans="1:6" x14ac:dyDescent="0.3">
      <c r="A47" s="454"/>
      <c r="B47" s="454"/>
      <c r="C47" s="454"/>
      <c r="D47" s="454"/>
      <c r="E47" s="454"/>
      <c r="F47" s="454"/>
    </row>
    <row r="48" spans="1:6" ht="21" x14ac:dyDescent="0.3">
      <c r="A48" s="455" t="s">
        <v>515</v>
      </c>
      <c r="B48" s="455"/>
      <c r="C48" s="455"/>
      <c r="D48" s="455"/>
      <c r="E48" s="455"/>
      <c r="F48" s="455"/>
    </row>
    <row r="53" spans="1:256" s="86" customFormat="1" x14ac:dyDescent="0.3">
      <c r="C53" s="87"/>
      <c r="D53" s="88"/>
      <c r="E53" s="89"/>
      <c r="F53" s="90"/>
      <c r="H53" s="91"/>
      <c r="J53"/>
    </row>
    <row r="54" spans="1:256" s="86" customFormat="1" x14ac:dyDescent="0.3">
      <c r="C54" s="87"/>
      <c r="D54" s="90"/>
      <c r="E54" s="89"/>
      <c r="F54" s="90"/>
      <c r="H54" s="91"/>
      <c r="J54"/>
    </row>
    <row r="55" spans="1:256" s="86" customFormat="1" x14ac:dyDescent="0.3">
      <c r="A55" s="92"/>
      <c r="B55" s="92"/>
      <c r="C55" s="93"/>
      <c r="D55" s="94"/>
      <c r="E55" s="95"/>
      <c r="F55" s="94"/>
      <c r="H55" s="91"/>
      <c r="J55"/>
    </row>
    <row r="56" spans="1:256" s="97" customFormat="1" x14ac:dyDescent="0.3">
      <c r="A56" s="92" t="s">
        <v>516</v>
      </c>
      <c r="B56" s="92"/>
      <c r="C56" s="93"/>
      <c r="D56" s="96" t="s">
        <v>517</v>
      </c>
      <c r="E56" s="453">
        <f>'VODOVOD DN250'!G93</f>
        <v>1625</v>
      </c>
      <c r="F56" s="453"/>
      <c r="H56" s="98"/>
      <c r="I56" s="99"/>
      <c r="J56" s="100"/>
      <c r="K56" s="452"/>
      <c r="L56" s="452"/>
      <c r="O56" s="101"/>
      <c r="P56" s="100"/>
      <c r="Q56" s="452"/>
      <c r="R56" s="452"/>
      <c r="U56" s="101"/>
      <c r="V56" s="100"/>
      <c r="W56" s="452"/>
      <c r="X56" s="452"/>
      <c r="AA56" s="101"/>
      <c r="AB56" s="100"/>
      <c r="AC56" s="452"/>
      <c r="AD56" s="452"/>
      <c r="AG56" s="101"/>
      <c r="AH56" s="100"/>
      <c r="AI56" s="452"/>
      <c r="AJ56" s="452"/>
      <c r="AM56" s="101"/>
      <c r="AN56" s="100"/>
      <c r="AO56" s="452"/>
      <c r="AP56" s="452"/>
      <c r="AS56" s="101"/>
      <c r="AT56" s="100"/>
      <c r="AU56" s="452"/>
      <c r="AV56" s="452"/>
      <c r="AY56" s="101"/>
      <c r="AZ56" s="100"/>
      <c r="BA56" s="452"/>
      <c r="BB56" s="452"/>
      <c r="BE56" s="101"/>
      <c r="BF56" s="100"/>
      <c r="BG56" s="452"/>
      <c r="BH56" s="452"/>
      <c r="BK56" s="101"/>
      <c r="BL56" s="100"/>
      <c r="BM56" s="452"/>
      <c r="BN56" s="452"/>
      <c r="BQ56" s="101"/>
      <c r="BR56" s="100"/>
      <c r="BS56" s="452"/>
      <c r="BT56" s="452"/>
      <c r="BW56" s="101"/>
      <c r="BX56" s="100"/>
      <c r="BY56" s="452"/>
      <c r="BZ56" s="452"/>
      <c r="CC56" s="101"/>
      <c r="CD56" s="100"/>
      <c r="CE56" s="452"/>
      <c r="CF56" s="452"/>
      <c r="CI56" s="101"/>
      <c r="CJ56" s="100"/>
      <c r="CK56" s="452"/>
      <c r="CL56" s="452"/>
      <c r="CO56" s="101"/>
      <c r="CP56" s="100"/>
      <c r="CQ56" s="452"/>
      <c r="CR56" s="452"/>
      <c r="CU56" s="101"/>
      <c r="CV56" s="100"/>
      <c r="CW56" s="452"/>
      <c r="CX56" s="452"/>
      <c r="DA56" s="101"/>
      <c r="DB56" s="100"/>
      <c r="DC56" s="452"/>
      <c r="DD56" s="452"/>
      <c r="DG56" s="101"/>
      <c r="DH56" s="100"/>
      <c r="DI56" s="452"/>
      <c r="DJ56" s="452"/>
      <c r="DM56" s="101"/>
      <c r="DN56" s="100"/>
      <c r="DO56" s="452"/>
      <c r="DP56" s="452"/>
      <c r="DS56" s="101"/>
      <c r="DT56" s="100"/>
      <c r="DU56" s="452"/>
      <c r="DV56" s="452"/>
      <c r="DY56" s="101"/>
      <c r="DZ56" s="100"/>
      <c r="EA56" s="452"/>
      <c r="EB56" s="452"/>
      <c r="EE56" s="101"/>
      <c r="EF56" s="100"/>
      <c r="EG56" s="452"/>
      <c r="EH56" s="452"/>
      <c r="EK56" s="101"/>
      <c r="EL56" s="100"/>
      <c r="EM56" s="452"/>
      <c r="EN56" s="452"/>
      <c r="EQ56" s="101"/>
      <c r="ER56" s="100"/>
      <c r="ES56" s="452"/>
      <c r="ET56" s="452"/>
      <c r="EW56" s="101"/>
      <c r="EX56" s="100"/>
      <c r="EY56" s="452"/>
      <c r="EZ56" s="452"/>
      <c r="FC56" s="101"/>
      <c r="FD56" s="100"/>
      <c r="FE56" s="452"/>
      <c r="FF56" s="452"/>
      <c r="FI56" s="101"/>
      <c r="FJ56" s="100"/>
      <c r="FK56" s="452"/>
      <c r="FL56" s="452"/>
      <c r="FO56" s="101"/>
      <c r="FP56" s="100"/>
      <c r="FQ56" s="452"/>
      <c r="FR56" s="452"/>
      <c r="FU56" s="101"/>
      <c r="FV56" s="100"/>
      <c r="FW56" s="452"/>
      <c r="FX56" s="452"/>
      <c r="GA56" s="101"/>
      <c r="GB56" s="100"/>
      <c r="GC56" s="452"/>
      <c r="GD56" s="452"/>
      <c r="GG56" s="101"/>
      <c r="GH56" s="100"/>
      <c r="GI56" s="452"/>
      <c r="GJ56" s="452"/>
      <c r="GM56" s="101"/>
      <c r="GN56" s="100"/>
      <c r="GO56" s="452"/>
      <c r="GP56" s="452"/>
      <c r="GS56" s="101"/>
      <c r="GT56" s="100"/>
      <c r="GU56" s="452"/>
      <c r="GV56" s="452"/>
      <c r="GY56" s="101"/>
      <c r="GZ56" s="100"/>
      <c r="HA56" s="452"/>
      <c r="HB56" s="452"/>
      <c r="HE56" s="101"/>
      <c r="HF56" s="100"/>
      <c r="HG56" s="452"/>
      <c r="HH56" s="452"/>
      <c r="HK56" s="101"/>
      <c r="HL56" s="100"/>
      <c r="HM56" s="452"/>
      <c r="HN56" s="452"/>
      <c r="HQ56" s="101"/>
      <c r="HR56" s="100"/>
      <c r="HS56" s="452"/>
      <c r="HT56" s="452"/>
      <c r="HW56" s="101"/>
      <c r="HX56" s="100"/>
      <c r="HY56" s="452"/>
      <c r="HZ56" s="452"/>
      <c r="IC56" s="101"/>
      <c r="ID56" s="100"/>
      <c r="IE56" s="452"/>
      <c r="IF56" s="452"/>
      <c r="II56" s="101"/>
      <c r="IJ56" s="100"/>
      <c r="IK56" s="452"/>
      <c r="IL56" s="452"/>
      <c r="IO56" s="101"/>
      <c r="IP56" s="100"/>
      <c r="IQ56" s="452"/>
      <c r="IR56" s="452"/>
      <c r="IU56" s="101"/>
      <c r="IV56" s="100"/>
    </row>
    <row r="57" spans="1:256" s="86" customFormat="1" x14ac:dyDescent="0.3">
      <c r="A57" s="102"/>
      <c r="B57" s="102"/>
      <c r="C57" s="102"/>
      <c r="D57" s="102"/>
      <c r="E57" s="102"/>
      <c r="F57" s="102"/>
      <c r="H57" s="103"/>
      <c r="I57" s="104"/>
      <c r="J57"/>
    </row>
    <row r="58" spans="1:256" s="86" customFormat="1" x14ac:dyDescent="0.3">
      <c r="A58" s="92" t="s">
        <v>518</v>
      </c>
      <c r="B58" s="92"/>
      <c r="C58" s="93"/>
      <c r="D58" s="96" t="s">
        <v>517</v>
      </c>
      <c r="E58" s="453">
        <f>'VODOVOD DN400'!G95</f>
        <v>650</v>
      </c>
      <c r="F58" s="453"/>
      <c r="H58" s="91"/>
      <c r="J58"/>
    </row>
    <row r="59" spans="1:256" s="86" customFormat="1" x14ac:dyDescent="0.3">
      <c r="A59" s="92"/>
      <c r="B59" s="92"/>
      <c r="C59" s="93"/>
      <c r="D59" s="96"/>
      <c r="E59" s="96"/>
      <c r="F59" s="96"/>
      <c r="H59" s="91"/>
      <c r="J59"/>
    </row>
    <row r="60" spans="1:256" s="86" customFormat="1" x14ac:dyDescent="0.3">
      <c r="A60" s="92" t="s">
        <v>1603</v>
      </c>
      <c r="B60" s="92"/>
      <c r="C60" s="93"/>
      <c r="D60" s="96" t="s">
        <v>517</v>
      </c>
      <c r="E60" s="453">
        <v>0</v>
      </c>
      <c r="F60" s="453"/>
      <c r="H60"/>
      <c r="I60"/>
      <c r="J60"/>
    </row>
    <row r="61" spans="1:256" s="86" customFormat="1" x14ac:dyDescent="0.3">
      <c r="A61" s="92"/>
      <c r="B61" s="92"/>
      <c r="C61" s="93"/>
      <c r="D61" s="96"/>
      <c r="E61" s="96"/>
      <c r="F61" s="96"/>
      <c r="H61" s="91"/>
      <c r="J61"/>
    </row>
    <row r="62" spans="1:256" s="86" customFormat="1" x14ac:dyDescent="0.3">
      <c r="A62" s="92"/>
      <c r="B62" s="92"/>
      <c r="C62" s="93"/>
      <c r="D62" s="96"/>
      <c r="E62" s="96"/>
      <c r="F62" s="96"/>
      <c r="H62" s="91"/>
      <c r="J62"/>
    </row>
    <row r="63" spans="1:256" s="86" customFormat="1" ht="16.2" thickBot="1" x14ac:dyDescent="0.35">
      <c r="A63" s="105"/>
      <c r="B63" s="105"/>
      <c r="C63" s="106"/>
      <c r="D63" s="107"/>
      <c r="E63" s="108"/>
      <c r="F63" s="107"/>
      <c r="H63" s="91"/>
      <c r="J63"/>
    </row>
    <row r="64" spans="1:256" s="86" customFormat="1" ht="16.2" thickTop="1" x14ac:dyDescent="0.3">
      <c r="A64" s="92"/>
      <c r="B64" s="92"/>
      <c r="C64" s="93"/>
      <c r="D64" s="94"/>
      <c r="E64" s="95"/>
      <c r="F64" s="94"/>
      <c r="H64" s="91"/>
      <c r="J64"/>
    </row>
    <row r="65" spans="1:10" s="86" customFormat="1" x14ac:dyDescent="0.3">
      <c r="A65" s="92" t="s">
        <v>519</v>
      </c>
      <c r="B65" s="92"/>
      <c r="C65" s="93"/>
      <c r="D65" s="96" t="s">
        <v>517</v>
      </c>
      <c r="E65" s="453">
        <f>SUM(E56:F60)</f>
        <v>2275</v>
      </c>
      <c r="F65" s="453"/>
      <c r="H65" s="91"/>
      <c r="J65"/>
    </row>
    <row r="66" spans="1:10" s="86" customFormat="1" x14ac:dyDescent="0.3">
      <c r="A66" s="92"/>
      <c r="B66" s="109"/>
      <c r="C66" s="109"/>
      <c r="D66" s="109"/>
      <c r="E66" s="109"/>
      <c r="F66" s="110"/>
      <c r="G66"/>
      <c r="H66"/>
      <c r="J66"/>
    </row>
    <row r="67" spans="1:10" s="86" customFormat="1" x14ac:dyDescent="0.3">
      <c r="A67" s="92" t="s">
        <v>520</v>
      </c>
      <c r="B67" s="109"/>
      <c r="C67" s="109"/>
      <c r="D67" s="96" t="s">
        <v>517</v>
      </c>
      <c r="E67" s="453">
        <f>SUM(E55:F60)*0.22</f>
        <v>500.5</v>
      </c>
      <c r="F67" s="453"/>
      <c r="G67"/>
      <c r="H67"/>
      <c r="J67"/>
    </row>
    <row r="68" spans="1:10" s="86" customFormat="1" ht="18" x14ac:dyDescent="0.35">
      <c r="A68" s="111"/>
      <c r="B68" s="111"/>
      <c r="C68" s="111"/>
      <c r="D68" s="111"/>
      <c r="E68" s="111"/>
      <c r="F68" s="112"/>
      <c r="G68"/>
      <c r="H68"/>
      <c r="J68"/>
    </row>
    <row r="69" spans="1:10" s="86" customFormat="1" ht="18" x14ac:dyDescent="0.35">
      <c r="A69" s="294" t="s">
        <v>8</v>
      </c>
      <c r="B69" s="295"/>
      <c r="C69" s="295"/>
      <c r="D69" s="296" t="s">
        <v>517</v>
      </c>
      <c r="E69" s="451">
        <f>E65+E67</f>
        <v>2775.5</v>
      </c>
      <c r="F69" s="451" t="e">
        <f>E65-#REF!</f>
        <v>#REF!</v>
      </c>
      <c r="G69"/>
      <c r="H69"/>
      <c r="J69"/>
    </row>
    <row r="70" spans="1:10" s="86" customFormat="1" x14ac:dyDescent="0.3">
      <c r="A70"/>
      <c r="B70"/>
      <c r="C70"/>
      <c r="D70"/>
      <c r="E70"/>
      <c r="F70"/>
      <c r="H70" s="91"/>
      <c r="J70"/>
    </row>
  </sheetData>
  <sheetProtection algorithmName="SHA-512" hashValue="FSYdW+RQGhTRju9qx6jidDEvGOgJFB3AN/9ZUvPPNefgWkarp957ydmSkMiNFSc4RgNkizeKU7t0Cy5BbvgsQA==" saltValue="kNPAj8eOPv9Qrc42K5PEdA==" spinCount="100000" sheet="1" objects="1" scenarios="1"/>
  <mergeCells count="74">
    <mergeCell ref="A17:F17"/>
    <mergeCell ref="A6:F6"/>
    <mergeCell ref="A8:F8"/>
    <mergeCell ref="A10:F10"/>
    <mergeCell ref="A11:F11"/>
    <mergeCell ref="A12:F12"/>
    <mergeCell ref="A13:F13"/>
    <mergeCell ref="H13:M13"/>
    <mergeCell ref="A14:F14"/>
    <mergeCell ref="H14:M14"/>
    <mergeCell ref="A15:F15"/>
    <mergeCell ref="A16:F16"/>
    <mergeCell ref="A27:F27"/>
    <mergeCell ref="A18:F18"/>
    <mergeCell ref="H18:M18"/>
    <mergeCell ref="A19:F19"/>
    <mergeCell ref="H19:M19"/>
    <mergeCell ref="A20:F20"/>
    <mergeCell ref="A21:F21"/>
    <mergeCell ref="H21:M21"/>
    <mergeCell ref="A22:F22"/>
    <mergeCell ref="A23:F23"/>
    <mergeCell ref="A24:F24"/>
    <mergeCell ref="A25:F25"/>
    <mergeCell ref="A26:F26"/>
    <mergeCell ref="BG56:BH56"/>
    <mergeCell ref="A47:F47"/>
    <mergeCell ref="A48:F48"/>
    <mergeCell ref="E56:F56"/>
    <mergeCell ref="K56:L56"/>
    <mergeCell ref="Q56:R56"/>
    <mergeCell ref="W56:X56"/>
    <mergeCell ref="AC56:AD56"/>
    <mergeCell ref="AI56:AJ56"/>
    <mergeCell ref="AO56:AP56"/>
    <mergeCell ref="AU56:AV56"/>
    <mergeCell ref="BA56:BB56"/>
    <mergeCell ref="EA56:EB56"/>
    <mergeCell ref="BM56:BN56"/>
    <mergeCell ref="BS56:BT56"/>
    <mergeCell ref="BY56:BZ56"/>
    <mergeCell ref="CE56:CF56"/>
    <mergeCell ref="CK56:CL56"/>
    <mergeCell ref="CQ56:CR56"/>
    <mergeCell ref="CW56:CX56"/>
    <mergeCell ref="DC56:DD56"/>
    <mergeCell ref="DI56:DJ56"/>
    <mergeCell ref="DO56:DP56"/>
    <mergeCell ref="DU56:DV56"/>
    <mergeCell ref="GI56:GJ56"/>
    <mergeCell ref="GO56:GP56"/>
    <mergeCell ref="GU56:GV56"/>
    <mergeCell ref="EG56:EH56"/>
    <mergeCell ref="EM56:EN56"/>
    <mergeCell ref="ES56:ET56"/>
    <mergeCell ref="EY56:EZ56"/>
    <mergeCell ref="FE56:FF56"/>
    <mergeCell ref="FK56:FL56"/>
    <mergeCell ref="E69:F69"/>
    <mergeCell ref="IK56:IL56"/>
    <mergeCell ref="IQ56:IR56"/>
    <mergeCell ref="E58:F58"/>
    <mergeCell ref="E60:F60"/>
    <mergeCell ref="E65:F65"/>
    <mergeCell ref="E67:F67"/>
    <mergeCell ref="HA56:HB56"/>
    <mergeCell ref="HG56:HH56"/>
    <mergeCell ref="HM56:HN56"/>
    <mergeCell ref="HS56:HT56"/>
    <mergeCell ref="HY56:HZ56"/>
    <mergeCell ref="IE56:IF56"/>
    <mergeCell ref="FQ56:FR56"/>
    <mergeCell ref="FW56:FX56"/>
    <mergeCell ref="GC56:GD56"/>
  </mergeCells>
  <pageMargins left="0.98425196850393704" right="0.39370078740157483" top="0.78740157480314965" bottom="0.78740157480314965" header="0.51181102362204722" footer="0.51181102362204722"/>
  <pageSetup paperSize="9" orientation="portrait" r:id="rId1"/>
  <headerFooter scaleWithDoc="0">
    <oddHeader>&amp;L&amp;"-,Ležeče"&amp;9Vodnar, d.o.o.&amp;R&amp;"-,Ležeče"&amp;9št. projekta: 01-24</oddHeader>
    <oddFooter>&amp;L&amp;"-,Ležeče"&amp;9Most čez Kamniško bistrico (LJ0084) na cesti R2-447/0293 v km 3,370&amp;R&amp;"-,Ležeče"&amp;9&amp;P/&amp;N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BFD4-F974-4E46-8052-A05E245F15F5}">
  <sheetPr>
    <tabColor theme="9" tint="0.59999389629810485"/>
  </sheetPr>
  <dimension ref="A2:J122"/>
  <sheetViews>
    <sheetView view="pageBreakPreview" topLeftCell="A80" zoomScaleNormal="115" zoomScaleSheetLayoutView="100" workbookViewId="0">
      <selection activeCell="F80" sqref="F80"/>
    </sheetView>
  </sheetViews>
  <sheetFormatPr defaultColWidth="9.109375" defaultRowHeight="12" x14ac:dyDescent="0.25"/>
  <cols>
    <col min="1" max="1" width="7.6640625" style="119" customWidth="1"/>
    <col min="2" max="2" width="8" style="116" customWidth="1"/>
    <col min="3" max="3" width="35.88671875" style="119" customWidth="1"/>
    <col min="4" max="4" width="5.88671875" style="119" customWidth="1"/>
    <col min="5" max="5" width="7.109375" style="114" customWidth="1"/>
    <col min="6" max="6" width="10.44140625" style="119" customWidth="1"/>
    <col min="7" max="7" width="12.33203125" style="119" customWidth="1"/>
    <col min="8" max="16384" width="9.109375" style="113"/>
  </cols>
  <sheetData>
    <row r="2" spans="1:7" ht="42.6" x14ac:dyDescent="0.25">
      <c r="A2" s="59" t="s">
        <v>16</v>
      </c>
      <c r="B2" s="59" t="s">
        <v>17</v>
      </c>
      <c r="C2" s="60" t="s">
        <v>18</v>
      </c>
      <c r="D2" s="59" t="s">
        <v>20</v>
      </c>
      <c r="E2" s="61" t="s">
        <v>19</v>
      </c>
      <c r="F2" s="62" t="s">
        <v>21</v>
      </c>
      <c r="G2" s="62" t="s">
        <v>22</v>
      </c>
    </row>
    <row r="3" spans="1:7" x14ac:dyDescent="0.25">
      <c r="A3" s="250"/>
      <c r="B3" s="251"/>
      <c r="C3" s="252"/>
      <c r="D3" s="251"/>
      <c r="E3" s="253"/>
      <c r="F3" s="254"/>
      <c r="G3" s="255"/>
    </row>
    <row r="4" spans="1:7" x14ac:dyDescent="0.25">
      <c r="A4" s="256" t="s">
        <v>521</v>
      </c>
      <c r="B4" s="257"/>
      <c r="C4" s="258"/>
      <c r="D4" s="257"/>
      <c r="E4" s="259"/>
      <c r="F4" s="260"/>
      <c r="G4" s="261">
        <f>ROUND(+G5+G21+G49+G56,2)</f>
        <v>1625</v>
      </c>
    </row>
    <row r="5" spans="1:7" x14ac:dyDescent="0.25">
      <c r="A5" s="287" t="s">
        <v>522</v>
      </c>
      <c r="B5" s="251"/>
      <c r="C5" s="252"/>
      <c r="D5" s="251"/>
      <c r="E5" s="253"/>
      <c r="F5" s="254"/>
      <c r="G5" s="263">
        <f>ROUND(SUM(G6:G16),2)</f>
        <v>0</v>
      </c>
    </row>
    <row r="6" spans="1:7" x14ac:dyDescent="0.25">
      <c r="A6" s="264" t="s">
        <v>523</v>
      </c>
      <c r="B6" s="251"/>
      <c r="C6" s="252"/>
      <c r="D6" s="251"/>
      <c r="E6" s="253"/>
      <c r="F6" s="254"/>
      <c r="G6" s="255"/>
    </row>
    <row r="7" spans="1:7" ht="24" x14ac:dyDescent="0.25">
      <c r="A7" s="265" t="s">
        <v>524</v>
      </c>
      <c r="B7" s="251" t="s">
        <v>525</v>
      </c>
      <c r="C7" s="252" t="s">
        <v>526</v>
      </c>
      <c r="D7" s="251" t="s">
        <v>254</v>
      </c>
      <c r="E7" s="266">
        <v>112.5</v>
      </c>
      <c r="F7" s="276">
        <v>0</v>
      </c>
      <c r="G7" s="255">
        <f>+ROUND(E7*F7,2)</f>
        <v>0</v>
      </c>
    </row>
    <row r="8" spans="1:7" ht="24" x14ac:dyDescent="0.25">
      <c r="A8" s="267" t="s">
        <v>527</v>
      </c>
      <c r="B8" s="251" t="s">
        <v>528</v>
      </c>
      <c r="C8" s="252" t="s">
        <v>529</v>
      </c>
      <c r="D8" s="251" t="s">
        <v>28</v>
      </c>
      <c r="E8" s="266">
        <v>8</v>
      </c>
      <c r="F8" s="276">
        <v>0</v>
      </c>
      <c r="G8" s="255">
        <f>+ROUND(E8*F8,2)</f>
        <v>0</v>
      </c>
    </row>
    <row r="9" spans="1:7" ht="132" x14ac:dyDescent="0.25">
      <c r="A9" s="267" t="s">
        <v>530</v>
      </c>
      <c r="B9" s="251" t="s">
        <v>531</v>
      </c>
      <c r="C9" s="252" t="s">
        <v>532</v>
      </c>
      <c r="D9" s="251" t="s">
        <v>28</v>
      </c>
      <c r="E9" s="266">
        <v>19</v>
      </c>
      <c r="F9" s="276">
        <v>0</v>
      </c>
      <c r="G9" s="255">
        <f>+ROUND(E9*F9,2)</f>
        <v>0</v>
      </c>
    </row>
    <row r="10" spans="1:7" ht="36" x14ac:dyDescent="0.25">
      <c r="A10" s="267" t="s">
        <v>533</v>
      </c>
      <c r="B10" s="251" t="s">
        <v>534</v>
      </c>
      <c r="C10" s="252" t="s">
        <v>535</v>
      </c>
      <c r="D10" s="251" t="s">
        <v>28</v>
      </c>
      <c r="E10" s="266">
        <f>E9</f>
        <v>19</v>
      </c>
      <c r="F10" s="276">
        <v>0</v>
      </c>
      <c r="G10" s="255">
        <f>+ROUND(E10*F10,2)</f>
        <v>0</v>
      </c>
    </row>
    <row r="11" spans="1:7" x14ac:dyDescent="0.25">
      <c r="A11" s="268"/>
      <c r="B11" s="264"/>
      <c r="C11" s="269"/>
      <c r="D11" s="269"/>
      <c r="E11" s="268"/>
      <c r="F11" s="268"/>
      <c r="G11" s="268"/>
    </row>
    <row r="12" spans="1:7" x14ac:dyDescent="0.25">
      <c r="A12" s="264" t="s">
        <v>536</v>
      </c>
      <c r="B12" s="270"/>
      <c r="C12" s="271"/>
      <c r="D12" s="270"/>
      <c r="E12" s="272"/>
      <c r="F12" s="273"/>
      <c r="G12" s="274"/>
    </row>
    <row r="13" spans="1:7" ht="36" x14ac:dyDescent="0.25">
      <c r="A13" s="265" t="s">
        <v>537</v>
      </c>
      <c r="B13" s="251" t="s">
        <v>538</v>
      </c>
      <c r="C13" s="252" t="s">
        <v>539</v>
      </c>
      <c r="D13" s="270" t="s">
        <v>34</v>
      </c>
      <c r="E13" s="272">
        <v>18</v>
      </c>
      <c r="F13" s="276">
        <v>0</v>
      </c>
      <c r="G13" s="279">
        <f t="shared" ref="G13:G16" si="0">+ROUND(E13*F13,2)</f>
        <v>0</v>
      </c>
    </row>
    <row r="14" spans="1:7" x14ac:dyDescent="0.25">
      <c r="A14" s="267" t="s">
        <v>540</v>
      </c>
      <c r="B14" s="268" t="s">
        <v>541</v>
      </c>
      <c r="C14" s="268" t="s">
        <v>542</v>
      </c>
      <c r="D14" s="270" t="s">
        <v>35</v>
      </c>
      <c r="E14" s="272">
        <v>5</v>
      </c>
      <c r="F14" s="276">
        <v>0</v>
      </c>
      <c r="G14" s="255">
        <f t="shared" si="0"/>
        <v>0</v>
      </c>
    </row>
    <row r="15" spans="1:7" ht="36" x14ac:dyDescent="0.25">
      <c r="A15" s="265" t="s">
        <v>543</v>
      </c>
      <c r="B15" s="251" t="s">
        <v>544</v>
      </c>
      <c r="C15" s="288" t="s">
        <v>545</v>
      </c>
      <c r="D15" s="270" t="s">
        <v>35</v>
      </c>
      <c r="E15" s="272">
        <v>5</v>
      </c>
      <c r="F15" s="276">
        <v>0</v>
      </c>
      <c r="G15" s="255">
        <f t="shared" si="0"/>
        <v>0</v>
      </c>
    </row>
    <row r="16" spans="1:7" ht="24" x14ac:dyDescent="0.25">
      <c r="A16" s="267" t="s">
        <v>546</v>
      </c>
      <c r="B16" s="251" t="s">
        <v>547</v>
      </c>
      <c r="C16" s="288" t="s">
        <v>548</v>
      </c>
      <c r="D16" s="270" t="s">
        <v>35</v>
      </c>
      <c r="E16" s="272">
        <v>6</v>
      </c>
      <c r="F16" s="276">
        <v>0</v>
      </c>
      <c r="G16" s="255">
        <f t="shared" si="0"/>
        <v>0</v>
      </c>
    </row>
    <row r="17" spans="1:8" x14ac:dyDescent="0.25">
      <c r="A17" s="265"/>
      <c r="B17" s="251"/>
      <c r="C17" s="275"/>
      <c r="D17" s="270"/>
      <c r="E17" s="272"/>
      <c r="F17" s="273"/>
      <c r="G17" s="255"/>
    </row>
    <row r="18" spans="1:8" x14ac:dyDescent="0.25">
      <c r="A18" s="267"/>
      <c r="B18" s="251"/>
      <c r="C18" s="275"/>
      <c r="D18" s="270"/>
      <c r="E18" s="272"/>
      <c r="F18" s="273"/>
      <c r="G18" s="255"/>
    </row>
    <row r="19" spans="1:8" x14ac:dyDescent="0.25">
      <c r="A19" s="268"/>
      <c r="B19" s="268"/>
      <c r="C19" s="268"/>
      <c r="D19" s="268"/>
      <c r="E19" s="268"/>
      <c r="F19" s="268"/>
      <c r="G19" s="268"/>
    </row>
    <row r="20" spans="1:8" x14ac:dyDescent="0.25">
      <c r="A20" s="252"/>
      <c r="B20" s="264"/>
      <c r="C20" s="252"/>
      <c r="D20" s="251"/>
      <c r="E20" s="253"/>
      <c r="F20" s="254"/>
      <c r="G20" s="276"/>
    </row>
    <row r="21" spans="1:8" s="117" customFormat="1" x14ac:dyDescent="0.25">
      <c r="A21" s="287" t="s">
        <v>549</v>
      </c>
      <c r="B21" s="270"/>
      <c r="C21" s="271"/>
      <c r="D21" s="270"/>
      <c r="E21" s="272"/>
      <c r="F21" s="273"/>
      <c r="G21" s="261">
        <f>+ROUND(SUM(G23:G47),2)</f>
        <v>0</v>
      </c>
    </row>
    <row r="22" spans="1:8" x14ac:dyDescent="0.25">
      <c r="A22" s="264" t="s">
        <v>550</v>
      </c>
      <c r="B22" s="251"/>
      <c r="C22" s="252"/>
      <c r="D22" s="251"/>
      <c r="E22" s="253"/>
      <c r="F22" s="254"/>
      <c r="G22" s="255"/>
    </row>
    <row r="23" spans="1:8" ht="60" x14ac:dyDescent="0.25">
      <c r="A23" s="267" t="s">
        <v>551</v>
      </c>
      <c r="B23" s="251" t="s">
        <v>552</v>
      </c>
      <c r="C23" s="277" t="s">
        <v>553</v>
      </c>
      <c r="D23" s="270" t="s">
        <v>33</v>
      </c>
      <c r="E23" s="272">
        <v>2.2000000000000002</v>
      </c>
      <c r="F23" s="276">
        <v>0</v>
      </c>
      <c r="G23" s="255">
        <f t="shared" ref="G23:G29" si="1">+ROUND(E23*F23,2)</f>
        <v>0</v>
      </c>
    </row>
    <row r="24" spans="1:8" ht="48" x14ac:dyDescent="0.25">
      <c r="A24" s="267" t="s">
        <v>554</v>
      </c>
      <c r="B24" s="251" t="s">
        <v>555</v>
      </c>
      <c r="C24" s="271" t="s">
        <v>556</v>
      </c>
      <c r="D24" s="270" t="s">
        <v>33</v>
      </c>
      <c r="E24" s="266">
        <v>142.4</v>
      </c>
      <c r="F24" s="276">
        <v>0</v>
      </c>
      <c r="G24" s="255">
        <f t="shared" si="1"/>
        <v>0</v>
      </c>
    </row>
    <row r="25" spans="1:8" ht="36" x14ac:dyDescent="0.25">
      <c r="A25" s="267" t="s">
        <v>557</v>
      </c>
      <c r="B25" s="251"/>
      <c r="C25" s="271" t="s">
        <v>558</v>
      </c>
      <c r="D25" s="270" t="s">
        <v>33</v>
      </c>
      <c r="E25" s="266">
        <v>35.6</v>
      </c>
      <c r="F25" s="276">
        <v>0</v>
      </c>
      <c r="G25" s="255">
        <f t="shared" si="1"/>
        <v>0</v>
      </c>
    </row>
    <row r="26" spans="1:8" ht="48" x14ac:dyDescent="0.25">
      <c r="A26" s="267" t="s">
        <v>559</v>
      </c>
      <c r="B26" s="251" t="s">
        <v>560</v>
      </c>
      <c r="C26" s="271" t="s">
        <v>561</v>
      </c>
      <c r="D26" s="270" t="s">
        <v>33</v>
      </c>
      <c r="E26" s="266">
        <v>21.6</v>
      </c>
      <c r="F26" s="276">
        <v>0</v>
      </c>
      <c r="G26" s="255">
        <f t="shared" si="1"/>
        <v>0</v>
      </c>
    </row>
    <row r="27" spans="1:8" ht="36" x14ac:dyDescent="0.25">
      <c r="A27" s="267" t="s">
        <v>562</v>
      </c>
      <c r="B27" s="251" t="s">
        <v>563</v>
      </c>
      <c r="C27" s="271" t="s">
        <v>564</v>
      </c>
      <c r="D27" s="270" t="s">
        <v>33</v>
      </c>
      <c r="E27" s="266">
        <v>5.4</v>
      </c>
      <c r="F27" s="276">
        <v>0</v>
      </c>
      <c r="G27" s="255">
        <f t="shared" si="1"/>
        <v>0</v>
      </c>
    </row>
    <row r="28" spans="1:8" ht="24" x14ac:dyDescent="0.25">
      <c r="A28" s="267" t="s">
        <v>565</v>
      </c>
      <c r="B28" s="251" t="s">
        <v>566</v>
      </c>
      <c r="C28" s="271" t="s">
        <v>567</v>
      </c>
      <c r="D28" s="270" t="s">
        <v>33</v>
      </c>
      <c r="E28" s="266">
        <f>E24*0.1</f>
        <v>14.240000000000002</v>
      </c>
      <c r="F28" s="276">
        <v>0</v>
      </c>
      <c r="G28" s="255">
        <f t="shared" si="1"/>
        <v>0</v>
      </c>
    </row>
    <row r="29" spans="1:8" ht="36" x14ac:dyDescent="0.25">
      <c r="A29" s="267" t="s">
        <v>568</v>
      </c>
      <c r="B29" s="251" t="s">
        <v>569</v>
      </c>
      <c r="C29" s="271" t="s">
        <v>570</v>
      </c>
      <c r="D29" s="270" t="s">
        <v>41</v>
      </c>
      <c r="E29" s="272">
        <v>20</v>
      </c>
      <c r="F29" s="276">
        <v>0</v>
      </c>
      <c r="G29" s="255">
        <f t="shared" si="1"/>
        <v>0</v>
      </c>
    </row>
    <row r="30" spans="1:8" x14ac:dyDescent="0.25">
      <c r="A30" s="252"/>
      <c r="B30" s="251"/>
      <c r="C30" s="252"/>
      <c r="D30" s="251"/>
      <c r="E30" s="253"/>
      <c r="F30" s="254"/>
      <c r="G30" s="276"/>
      <c r="H30" s="118"/>
    </row>
    <row r="31" spans="1:8" x14ac:dyDescent="0.25">
      <c r="A31" s="264" t="s">
        <v>571</v>
      </c>
      <c r="B31" s="251"/>
      <c r="C31" s="252"/>
      <c r="D31" s="251"/>
      <c r="E31" s="253"/>
      <c r="F31" s="254"/>
      <c r="G31" s="276"/>
    </row>
    <row r="32" spans="1:8" ht="24" x14ac:dyDescent="0.25">
      <c r="A32" s="267" t="s">
        <v>572</v>
      </c>
      <c r="B32" s="252" t="s">
        <v>573</v>
      </c>
      <c r="C32" s="252" t="s">
        <v>574</v>
      </c>
      <c r="D32" s="251" t="s">
        <v>34</v>
      </c>
      <c r="E32" s="266">
        <f>41.6*0.8</f>
        <v>33.28</v>
      </c>
      <c r="F32" s="276">
        <v>0</v>
      </c>
      <c r="G32" s="255">
        <f>+ROUND(E32*F32,2)</f>
        <v>0</v>
      </c>
    </row>
    <row r="33" spans="1:9" ht="24" x14ac:dyDescent="0.25">
      <c r="A33" s="267" t="s">
        <v>575</v>
      </c>
      <c r="B33" s="252" t="s">
        <v>576</v>
      </c>
      <c r="C33" s="252" t="s">
        <v>577</v>
      </c>
      <c r="D33" s="251" t="s">
        <v>34</v>
      </c>
      <c r="E33" s="266">
        <f>10.4*0.8</f>
        <v>8.32</v>
      </c>
      <c r="F33" s="276">
        <v>0</v>
      </c>
      <c r="G33" s="255">
        <f>+ROUND(E33*F33,2)</f>
        <v>0</v>
      </c>
    </row>
    <row r="34" spans="1:9" ht="24" x14ac:dyDescent="0.25">
      <c r="A34" s="267" t="s">
        <v>578</v>
      </c>
      <c r="B34" s="252" t="s">
        <v>579</v>
      </c>
      <c r="C34" s="252" t="s">
        <v>580</v>
      </c>
      <c r="D34" s="251" t="s">
        <v>34</v>
      </c>
      <c r="E34" s="266">
        <f>E32+E33</f>
        <v>41.6</v>
      </c>
      <c r="F34" s="276">
        <v>0</v>
      </c>
      <c r="G34" s="255">
        <f>+ROUND(E34*F34,2)</f>
        <v>0</v>
      </c>
    </row>
    <row r="35" spans="1:9" x14ac:dyDescent="0.25">
      <c r="A35" s="252"/>
      <c r="B35" s="251"/>
      <c r="C35" s="252"/>
      <c r="D35" s="251"/>
      <c r="E35" s="253"/>
      <c r="F35" s="276">
        <v>0</v>
      </c>
      <c r="G35" s="276"/>
    </row>
    <row r="36" spans="1:9" x14ac:dyDescent="0.25">
      <c r="A36" s="264" t="s">
        <v>581</v>
      </c>
      <c r="B36" s="251"/>
      <c r="C36" s="252"/>
      <c r="D36" s="251"/>
      <c r="E36" s="253"/>
      <c r="F36" s="276">
        <v>0</v>
      </c>
      <c r="G36" s="255"/>
    </row>
    <row r="37" spans="1:9" ht="60" x14ac:dyDescent="0.25">
      <c r="A37" s="267" t="s">
        <v>582</v>
      </c>
      <c r="B37" s="251" t="s">
        <v>583</v>
      </c>
      <c r="C37" s="252" t="s">
        <v>584</v>
      </c>
      <c r="D37" s="251" t="s">
        <v>33</v>
      </c>
      <c r="E37" s="253">
        <f>(3.48+7.2+1.36+1.83+15.4+16.05)*0.628569</f>
        <v>28.486747080000001</v>
      </c>
      <c r="F37" s="276">
        <v>0</v>
      </c>
      <c r="G37" s="255">
        <f>+ROUND(E37*F37,2)</f>
        <v>0</v>
      </c>
    </row>
    <row r="38" spans="1:9" ht="72" x14ac:dyDescent="0.25">
      <c r="A38" s="267" t="s">
        <v>585</v>
      </c>
      <c r="B38" s="251" t="s">
        <v>583</v>
      </c>
      <c r="C38" s="252" t="s">
        <v>586</v>
      </c>
      <c r="D38" s="251" t="s">
        <v>33</v>
      </c>
      <c r="E38" s="253">
        <f>204.53-E37-E39</f>
        <v>169.84325292</v>
      </c>
      <c r="F38" s="276">
        <v>0</v>
      </c>
      <c r="G38" s="255">
        <f>+ROUND(E38*F38,2)</f>
        <v>0</v>
      </c>
    </row>
    <row r="39" spans="1:9" ht="48" x14ac:dyDescent="0.25">
      <c r="A39" s="267" t="s">
        <v>587</v>
      </c>
      <c r="B39" s="251" t="s">
        <v>588</v>
      </c>
      <c r="C39" s="252" t="s">
        <v>589</v>
      </c>
      <c r="D39" s="251" t="s">
        <v>33</v>
      </c>
      <c r="E39" s="253">
        <v>6.2</v>
      </c>
      <c r="F39" s="276">
        <v>0</v>
      </c>
      <c r="G39" s="255">
        <f>+ROUND(E39*F39,2)</f>
        <v>0</v>
      </c>
      <c r="I39" s="118"/>
    </row>
    <row r="40" spans="1:9" x14ac:dyDescent="0.25">
      <c r="A40" s="252"/>
      <c r="B40" s="251"/>
      <c r="C40" s="252"/>
      <c r="D40" s="251"/>
      <c r="E40" s="253"/>
      <c r="F40" s="254"/>
      <c r="G40" s="276"/>
    </row>
    <row r="41" spans="1:9" x14ac:dyDescent="0.25">
      <c r="A41" s="264" t="s">
        <v>590</v>
      </c>
      <c r="B41" s="251"/>
      <c r="C41" s="252"/>
      <c r="D41" s="251"/>
      <c r="E41" s="253"/>
      <c r="F41" s="254"/>
      <c r="G41" s="276"/>
    </row>
    <row r="42" spans="1:9" ht="24" x14ac:dyDescent="0.25">
      <c r="A42" s="267" t="s">
        <v>591</v>
      </c>
      <c r="B42" s="251" t="s">
        <v>592</v>
      </c>
      <c r="C42" s="252" t="s">
        <v>593</v>
      </c>
      <c r="D42" s="251" t="s">
        <v>34</v>
      </c>
      <c r="E42" s="253">
        <f>E23/0.2</f>
        <v>11</v>
      </c>
      <c r="F42" s="276">
        <v>0</v>
      </c>
      <c r="G42" s="255">
        <f>+ROUND(E42*F42,2)</f>
        <v>0</v>
      </c>
    </row>
    <row r="43" spans="1:9" x14ac:dyDescent="0.25">
      <c r="A43" s="267" t="s">
        <v>594</v>
      </c>
      <c r="B43" s="251" t="s">
        <v>595</v>
      </c>
      <c r="C43" s="252" t="s">
        <v>596</v>
      </c>
      <c r="D43" s="251" t="s">
        <v>34</v>
      </c>
      <c r="E43" s="253">
        <f>E42</f>
        <v>11</v>
      </c>
      <c r="F43" s="276">
        <v>0</v>
      </c>
      <c r="G43" s="255">
        <f>+ROUND(E43*F43,2)</f>
        <v>0</v>
      </c>
    </row>
    <row r="44" spans="1:9" x14ac:dyDescent="0.25">
      <c r="A44" s="252"/>
      <c r="B44" s="271"/>
      <c r="C44" s="252"/>
      <c r="D44" s="251"/>
      <c r="E44" s="253"/>
      <c r="F44" s="273"/>
      <c r="G44" s="276"/>
    </row>
    <row r="45" spans="1:9" x14ac:dyDescent="0.25">
      <c r="A45" s="264" t="s">
        <v>597</v>
      </c>
      <c r="B45" s="251"/>
      <c r="C45" s="252"/>
      <c r="D45" s="251"/>
      <c r="E45" s="253"/>
      <c r="F45" s="254"/>
      <c r="G45" s="276"/>
    </row>
    <row r="46" spans="1:9" x14ac:dyDescent="0.25">
      <c r="A46" s="267" t="s">
        <v>598</v>
      </c>
      <c r="B46" s="252" t="s">
        <v>599</v>
      </c>
      <c r="C46" s="252" t="s">
        <v>600</v>
      </c>
      <c r="D46" s="251" t="s">
        <v>33</v>
      </c>
      <c r="E46" s="266">
        <v>205</v>
      </c>
      <c r="F46" s="276">
        <v>0</v>
      </c>
      <c r="G46" s="255">
        <f>+ROUND(E46*F46,2)</f>
        <v>0</v>
      </c>
    </row>
    <row r="47" spans="1:9" x14ac:dyDescent="0.25">
      <c r="A47" s="267" t="s">
        <v>601</v>
      </c>
      <c r="B47" s="252" t="s">
        <v>602</v>
      </c>
      <c r="C47" s="252" t="s">
        <v>603</v>
      </c>
      <c r="D47" s="251" t="s">
        <v>33</v>
      </c>
      <c r="E47" s="253">
        <f>E46</f>
        <v>205</v>
      </c>
      <c r="F47" s="276">
        <v>0</v>
      </c>
      <c r="G47" s="255">
        <f>+ROUND(E47*F47,2)</f>
        <v>0</v>
      </c>
    </row>
    <row r="48" spans="1:9" x14ac:dyDescent="0.25">
      <c r="A48" s="252"/>
      <c r="B48" s="251"/>
      <c r="C48" s="252"/>
      <c r="D48" s="251"/>
      <c r="E48" s="253"/>
      <c r="F48" s="254"/>
      <c r="G48" s="276"/>
    </row>
    <row r="49" spans="1:7" s="117" customFormat="1" x14ac:dyDescent="0.25">
      <c r="A49" s="289" t="s">
        <v>604</v>
      </c>
      <c r="B49" s="270"/>
      <c r="C49" s="271"/>
      <c r="D49" s="270"/>
      <c r="E49" s="272"/>
      <c r="F49" s="273"/>
      <c r="G49" s="261">
        <f>ROUND(SUM(G50:G55),2)</f>
        <v>0</v>
      </c>
    </row>
    <row r="50" spans="1:7" s="117" customFormat="1" x14ac:dyDescent="0.25">
      <c r="A50" s="280" t="s">
        <v>605</v>
      </c>
      <c r="B50" s="270"/>
      <c r="C50" s="271"/>
      <c r="D50" s="270"/>
      <c r="E50" s="272"/>
      <c r="F50" s="273"/>
      <c r="G50" s="274"/>
    </row>
    <row r="51" spans="1:7" s="117" customFormat="1" x14ac:dyDescent="0.25">
      <c r="A51" s="290" t="s">
        <v>606</v>
      </c>
      <c r="B51" s="278" t="s">
        <v>607</v>
      </c>
      <c r="C51" s="271" t="s">
        <v>91</v>
      </c>
      <c r="D51" s="278" t="s">
        <v>34</v>
      </c>
      <c r="E51" s="272">
        <v>1</v>
      </c>
      <c r="F51" s="276">
        <v>0</v>
      </c>
      <c r="G51" s="279">
        <f>+ROUND(E51*F51,2)</f>
        <v>0</v>
      </c>
    </row>
    <row r="52" spans="1:7" x14ac:dyDescent="0.25">
      <c r="A52" s="271"/>
      <c r="B52" s="271"/>
      <c r="C52" s="271"/>
      <c r="D52" s="270"/>
      <c r="E52" s="272"/>
      <c r="F52" s="273"/>
      <c r="G52" s="274"/>
    </row>
    <row r="53" spans="1:7" x14ac:dyDescent="0.25">
      <c r="A53" s="280" t="s">
        <v>608</v>
      </c>
      <c r="B53" s="270"/>
      <c r="C53" s="271"/>
      <c r="D53" s="270"/>
      <c r="E53" s="272"/>
      <c r="F53" s="273"/>
      <c r="G53" s="274"/>
    </row>
    <row r="54" spans="1:7" ht="24" x14ac:dyDescent="0.25">
      <c r="A54" s="291" t="s">
        <v>609</v>
      </c>
      <c r="B54" s="278" t="s">
        <v>610</v>
      </c>
      <c r="C54" s="278" t="s">
        <v>611</v>
      </c>
      <c r="D54" s="292" t="s">
        <v>33</v>
      </c>
      <c r="E54" s="272">
        <v>0.45</v>
      </c>
      <c r="F54" s="276">
        <v>0</v>
      </c>
      <c r="G54" s="279">
        <f t="shared" ref="G54" si="2">+ROUND(E54*F54,2)</f>
        <v>0</v>
      </c>
    </row>
    <row r="55" spans="1:7" x14ac:dyDescent="0.25">
      <c r="A55" s="258"/>
      <c r="B55" s="257"/>
      <c r="C55" s="258"/>
      <c r="D55" s="257"/>
      <c r="E55" s="259"/>
      <c r="F55" s="260"/>
      <c r="G55" s="293"/>
    </row>
    <row r="56" spans="1:7" s="117" customFormat="1" x14ac:dyDescent="0.25">
      <c r="A56" s="287" t="s">
        <v>612</v>
      </c>
      <c r="B56" s="270"/>
      <c r="C56" s="271"/>
      <c r="D56" s="270"/>
      <c r="E56" s="272"/>
      <c r="F56" s="273"/>
      <c r="G56" s="261">
        <f>SUM(G57:G86)</f>
        <v>1625</v>
      </c>
    </row>
    <row r="57" spans="1:7" s="117" customFormat="1" x14ac:dyDescent="0.25">
      <c r="A57" s="264" t="s">
        <v>613</v>
      </c>
      <c r="B57" s="270"/>
      <c r="C57" s="271"/>
      <c r="D57" s="270"/>
      <c r="E57" s="272"/>
      <c r="F57" s="273"/>
      <c r="G57" s="261"/>
    </row>
    <row r="58" spans="1:7" s="117" customFormat="1" ht="24" x14ac:dyDescent="0.25">
      <c r="A58" s="407" t="s">
        <v>614</v>
      </c>
      <c r="B58" s="115" t="s">
        <v>615</v>
      </c>
      <c r="C58" s="408" t="s">
        <v>616</v>
      </c>
      <c r="D58" s="115" t="s">
        <v>35</v>
      </c>
      <c r="E58" s="409">
        <v>40.5</v>
      </c>
      <c r="F58" s="276">
        <v>0</v>
      </c>
      <c r="G58" s="410">
        <f t="shared" ref="G58:G80" si="3">+ROUND(E58*F58,2)</f>
        <v>0</v>
      </c>
    </row>
    <row r="59" spans="1:7" s="117" customFormat="1" ht="48" x14ac:dyDescent="0.25">
      <c r="A59" s="115" t="s">
        <v>617</v>
      </c>
      <c r="B59" s="115" t="s">
        <v>618</v>
      </c>
      <c r="C59" s="408" t="s">
        <v>1512</v>
      </c>
      <c r="D59" s="115" t="s">
        <v>35</v>
      </c>
      <c r="E59" s="409">
        <v>72</v>
      </c>
      <c r="F59" s="276">
        <v>0</v>
      </c>
      <c r="G59" s="410">
        <f t="shared" si="3"/>
        <v>0</v>
      </c>
    </row>
    <row r="60" spans="1:7" s="117" customFormat="1" ht="24" x14ac:dyDescent="0.25">
      <c r="A60" s="115" t="s">
        <v>619</v>
      </c>
      <c r="B60" s="115" t="s">
        <v>620</v>
      </c>
      <c r="C60" s="414" t="s">
        <v>621</v>
      </c>
      <c r="D60" s="115" t="s">
        <v>35</v>
      </c>
      <c r="E60" s="409">
        <v>1</v>
      </c>
      <c r="F60" s="276">
        <v>0</v>
      </c>
      <c r="G60" s="410">
        <f t="shared" si="3"/>
        <v>0</v>
      </c>
    </row>
    <row r="61" spans="1:7" s="117" customFormat="1" x14ac:dyDescent="0.25">
      <c r="A61" s="407" t="s">
        <v>622</v>
      </c>
      <c r="B61" s="115" t="s">
        <v>623</v>
      </c>
      <c r="C61" s="408" t="s">
        <v>641</v>
      </c>
      <c r="D61" s="115" t="s">
        <v>28</v>
      </c>
      <c r="E61" s="409">
        <v>4</v>
      </c>
      <c r="F61" s="276">
        <v>0</v>
      </c>
      <c r="G61" s="411">
        <f t="shared" si="3"/>
        <v>0</v>
      </c>
    </row>
    <row r="62" spans="1:7" s="117" customFormat="1" ht="24" x14ac:dyDescent="0.25">
      <c r="A62" s="115" t="s">
        <v>625</v>
      </c>
      <c r="B62" s="115" t="s">
        <v>626</v>
      </c>
      <c r="C62" s="408" t="s">
        <v>644</v>
      </c>
      <c r="D62" s="115" t="s">
        <v>28</v>
      </c>
      <c r="E62" s="409">
        <v>3</v>
      </c>
      <c r="F62" s="276">
        <v>0</v>
      </c>
      <c r="G62" s="411">
        <f t="shared" si="3"/>
        <v>0</v>
      </c>
    </row>
    <row r="63" spans="1:7" s="117" customFormat="1" ht="24" x14ac:dyDescent="0.25">
      <c r="A63" s="115" t="s">
        <v>627</v>
      </c>
      <c r="B63" s="115" t="s">
        <v>628</v>
      </c>
      <c r="C63" s="412" t="s">
        <v>624</v>
      </c>
      <c r="D63" s="115" t="s">
        <v>28</v>
      </c>
      <c r="E63" s="409">
        <v>1</v>
      </c>
      <c r="F63" s="276">
        <v>0</v>
      </c>
      <c r="G63" s="410">
        <f t="shared" si="3"/>
        <v>0</v>
      </c>
    </row>
    <row r="64" spans="1:7" s="117" customFormat="1" ht="24" x14ac:dyDescent="0.25">
      <c r="A64" s="115" t="s">
        <v>629</v>
      </c>
      <c r="B64" s="115" t="s">
        <v>630</v>
      </c>
      <c r="C64" s="412" t="s">
        <v>1482</v>
      </c>
      <c r="D64" s="115" t="s">
        <v>28</v>
      </c>
      <c r="E64" s="409">
        <v>2</v>
      </c>
      <c r="F64" s="276">
        <v>0</v>
      </c>
      <c r="G64" s="410">
        <f t="shared" si="3"/>
        <v>0</v>
      </c>
    </row>
    <row r="65" spans="1:10" s="117" customFormat="1" ht="24" x14ac:dyDescent="0.25">
      <c r="A65" s="115" t="s">
        <v>631</v>
      </c>
      <c r="B65" s="115" t="s">
        <v>632</v>
      </c>
      <c r="C65" s="408" t="s">
        <v>635</v>
      </c>
      <c r="D65" s="115" t="s">
        <v>28</v>
      </c>
      <c r="E65" s="409">
        <v>3</v>
      </c>
      <c r="F65" s="276">
        <v>0</v>
      </c>
      <c r="G65" s="411">
        <f t="shared" si="3"/>
        <v>0</v>
      </c>
    </row>
    <row r="66" spans="1:10" s="117" customFormat="1" ht="24" x14ac:dyDescent="0.25">
      <c r="A66" s="115" t="s">
        <v>633</v>
      </c>
      <c r="B66" s="115" t="s">
        <v>634</v>
      </c>
      <c r="C66" s="408" t="s">
        <v>638</v>
      </c>
      <c r="D66" s="115" t="s">
        <v>28</v>
      </c>
      <c r="E66" s="409">
        <v>1</v>
      </c>
      <c r="F66" s="276">
        <v>0</v>
      </c>
      <c r="G66" s="411">
        <f t="shared" si="3"/>
        <v>0</v>
      </c>
    </row>
    <row r="67" spans="1:10" s="117" customFormat="1" ht="24" x14ac:dyDescent="0.25">
      <c r="A67" s="115" t="s">
        <v>636</v>
      </c>
      <c r="B67" s="115" t="s">
        <v>637</v>
      </c>
      <c r="C67" s="408" t="s">
        <v>1483</v>
      </c>
      <c r="D67" s="115" t="s">
        <v>28</v>
      </c>
      <c r="E67" s="409">
        <v>1</v>
      </c>
      <c r="F67" s="276">
        <v>0</v>
      </c>
      <c r="G67" s="411">
        <f t="shared" si="3"/>
        <v>0</v>
      </c>
    </row>
    <row r="68" spans="1:10" s="117" customFormat="1" ht="24" x14ac:dyDescent="0.25">
      <c r="A68" s="115" t="s">
        <v>639</v>
      </c>
      <c r="B68" s="115" t="s">
        <v>640</v>
      </c>
      <c r="C68" s="412" t="s">
        <v>647</v>
      </c>
      <c r="D68" s="115" t="s">
        <v>28</v>
      </c>
      <c r="E68" s="409">
        <v>1</v>
      </c>
      <c r="F68" s="276">
        <v>0</v>
      </c>
      <c r="G68" s="410">
        <f t="shared" si="3"/>
        <v>0</v>
      </c>
    </row>
    <row r="69" spans="1:10" s="117" customFormat="1" ht="24" x14ac:dyDescent="0.25">
      <c r="A69" s="407" t="s">
        <v>642</v>
      </c>
      <c r="B69" s="115" t="s">
        <v>643</v>
      </c>
      <c r="C69" s="412" t="s">
        <v>1498</v>
      </c>
      <c r="D69" s="115" t="s">
        <v>28</v>
      </c>
      <c r="E69" s="409">
        <v>2</v>
      </c>
      <c r="F69" s="276">
        <v>0</v>
      </c>
      <c r="G69" s="410">
        <f>+ROUND(E69*F69,2)</f>
        <v>0</v>
      </c>
      <c r="J69" s="115"/>
    </row>
    <row r="70" spans="1:10" s="117" customFormat="1" ht="96" x14ac:dyDescent="0.25">
      <c r="A70" s="115" t="s">
        <v>645</v>
      </c>
      <c r="B70" s="115" t="s">
        <v>646</v>
      </c>
      <c r="C70" s="408" t="s">
        <v>1499</v>
      </c>
      <c r="D70" s="115" t="s">
        <v>28</v>
      </c>
      <c r="E70" s="409">
        <v>1</v>
      </c>
      <c r="F70" s="276">
        <v>0</v>
      </c>
      <c r="G70" s="410">
        <f>+ROUND(E70*F70,2)</f>
        <v>0</v>
      </c>
      <c r="J70" s="115"/>
    </row>
    <row r="71" spans="1:10" s="117" customFormat="1" ht="24" x14ac:dyDescent="0.25">
      <c r="A71" s="115" t="s">
        <v>648</v>
      </c>
      <c r="B71" s="115" t="s">
        <v>649</v>
      </c>
      <c r="C71" s="412" t="s">
        <v>650</v>
      </c>
      <c r="D71" s="115" t="s">
        <v>28</v>
      </c>
      <c r="E71" s="409">
        <v>1</v>
      </c>
      <c r="F71" s="276">
        <v>0</v>
      </c>
      <c r="G71" s="410">
        <f t="shared" si="3"/>
        <v>0</v>
      </c>
      <c r="J71" s="115"/>
    </row>
    <row r="72" spans="1:10" s="117" customFormat="1" ht="48" x14ac:dyDescent="0.25">
      <c r="A72" s="115" t="s">
        <v>651</v>
      </c>
      <c r="B72" s="115" t="s">
        <v>652</v>
      </c>
      <c r="C72" s="412" t="s">
        <v>653</v>
      </c>
      <c r="D72" s="115" t="s">
        <v>28</v>
      </c>
      <c r="E72" s="409">
        <v>2</v>
      </c>
      <c r="F72" s="276">
        <v>0</v>
      </c>
      <c r="G72" s="410">
        <f t="shared" si="3"/>
        <v>0</v>
      </c>
      <c r="J72" s="115"/>
    </row>
    <row r="73" spans="1:10" s="117" customFormat="1" ht="24" x14ac:dyDescent="0.25">
      <c r="A73" s="115" t="s">
        <v>654</v>
      </c>
      <c r="B73" s="115" t="s">
        <v>655</v>
      </c>
      <c r="C73" s="412" t="s">
        <v>656</v>
      </c>
      <c r="D73" s="115" t="s">
        <v>28</v>
      </c>
      <c r="E73" s="409">
        <v>1</v>
      </c>
      <c r="F73" s="276">
        <v>0</v>
      </c>
      <c r="G73" s="411">
        <f t="shared" si="3"/>
        <v>0</v>
      </c>
      <c r="J73" s="115"/>
    </row>
    <row r="74" spans="1:10" s="117" customFormat="1" ht="48" x14ac:dyDescent="0.25">
      <c r="A74" s="115" t="s">
        <v>657</v>
      </c>
      <c r="B74" s="115" t="s">
        <v>658</v>
      </c>
      <c r="C74" s="412" t="s">
        <v>1513</v>
      </c>
      <c r="D74" s="115" t="s">
        <v>28</v>
      </c>
      <c r="E74" s="409">
        <v>2</v>
      </c>
      <c r="F74" s="276">
        <v>0</v>
      </c>
      <c r="G74" s="411">
        <f t="shared" si="3"/>
        <v>0</v>
      </c>
      <c r="J74" s="115"/>
    </row>
    <row r="75" spans="1:10" s="117" customFormat="1" ht="48" x14ac:dyDescent="0.25">
      <c r="A75" s="115" t="s">
        <v>660</v>
      </c>
      <c r="B75" s="115" t="s">
        <v>1496</v>
      </c>
      <c r="C75" s="408" t="s">
        <v>659</v>
      </c>
      <c r="D75" s="115" t="s">
        <v>28</v>
      </c>
      <c r="E75" s="409">
        <v>3</v>
      </c>
      <c r="F75" s="276">
        <v>0</v>
      </c>
      <c r="G75" s="411">
        <f t="shared" si="3"/>
        <v>0</v>
      </c>
      <c r="J75" s="115"/>
    </row>
    <row r="76" spans="1:10" s="117" customFormat="1" ht="144" x14ac:dyDescent="0.25">
      <c r="A76" s="115" t="s">
        <v>663</v>
      </c>
      <c r="B76" s="115" t="s">
        <v>661</v>
      </c>
      <c r="C76" s="408" t="s">
        <v>662</v>
      </c>
      <c r="D76" s="115" t="s">
        <v>28</v>
      </c>
      <c r="E76" s="409">
        <v>1</v>
      </c>
      <c r="F76" s="276">
        <v>0</v>
      </c>
      <c r="G76" s="411">
        <f t="shared" si="3"/>
        <v>0</v>
      </c>
      <c r="J76" s="115"/>
    </row>
    <row r="77" spans="1:10" s="117" customFormat="1" ht="48" x14ac:dyDescent="0.25">
      <c r="A77" s="115" t="s">
        <v>666</v>
      </c>
      <c r="B77" s="115" t="s">
        <v>664</v>
      </c>
      <c r="C77" s="408" t="s">
        <v>665</v>
      </c>
      <c r="D77" s="115" t="s">
        <v>35</v>
      </c>
      <c r="E77" s="409">
        <f>E7</f>
        <v>112.5</v>
      </c>
      <c r="F77" s="276">
        <v>0</v>
      </c>
      <c r="G77" s="411">
        <f t="shared" si="3"/>
        <v>0</v>
      </c>
      <c r="J77" s="115"/>
    </row>
    <row r="78" spans="1:10" s="117" customFormat="1" ht="36" x14ac:dyDescent="0.25">
      <c r="A78" s="115" t="s">
        <v>669</v>
      </c>
      <c r="B78" s="115" t="s">
        <v>667</v>
      </c>
      <c r="C78" s="408" t="s">
        <v>668</v>
      </c>
      <c r="D78" s="115" t="s">
        <v>35</v>
      </c>
      <c r="E78" s="409">
        <f>E77</f>
        <v>112.5</v>
      </c>
      <c r="F78" s="276">
        <v>0</v>
      </c>
      <c r="G78" s="411">
        <f t="shared" si="3"/>
        <v>0</v>
      </c>
      <c r="J78" s="115"/>
    </row>
    <row r="79" spans="1:10" s="117" customFormat="1" ht="60" x14ac:dyDescent="0.25">
      <c r="A79" s="115" t="s">
        <v>672</v>
      </c>
      <c r="B79" s="115" t="s">
        <v>670</v>
      </c>
      <c r="C79" s="408" t="s">
        <v>671</v>
      </c>
      <c r="D79" s="115" t="s">
        <v>35</v>
      </c>
      <c r="E79" s="409">
        <f>E77</f>
        <v>112.5</v>
      </c>
      <c r="F79" s="276">
        <v>0</v>
      </c>
      <c r="G79" s="411">
        <f t="shared" si="3"/>
        <v>0</v>
      </c>
      <c r="J79" s="115"/>
    </row>
    <row r="80" spans="1:10" s="117" customFormat="1" ht="96" x14ac:dyDescent="0.25">
      <c r="A80" s="115" t="s">
        <v>1500</v>
      </c>
      <c r="B80" s="115" t="s">
        <v>673</v>
      </c>
      <c r="C80" s="408" t="s">
        <v>674</v>
      </c>
      <c r="D80" s="115" t="s">
        <v>28</v>
      </c>
      <c r="E80" s="409">
        <v>1</v>
      </c>
      <c r="F80" s="276">
        <v>0</v>
      </c>
      <c r="G80" s="411">
        <f t="shared" si="3"/>
        <v>0</v>
      </c>
      <c r="J80" s="115"/>
    </row>
    <row r="81" spans="1:7" x14ac:dyDescent="0.25">
      <c r="A81" s="256"/>
      <c r="B81" s="270"/>
      <c r="C81" s="271"/>
      <c r="D81" s="270"/>
      <c r="E81" s="272"/>
      <c r="F81" s="273"/>
      <c r="G81" s="261"/>
    </row>
    <row r="82" spans="1:7" x14ac:dyDescent="0.25">
      <c r="A82" s="280" t="s">
        <v>675</v>
      </c>
      <c r="B82" s="251"/>
      <c r="C82" s="252"/>
      <c r="D82" s="251"/>
      <c r="E82" s="253"/>
      <c r="F82" s="254"/>
      <c r="G82" s="276"/>
    </row>
    <row r="83" spans="1:7" x14ac:dyDescent="0.25">
      <c r="A83" s="267" t="s">
        <v>676</v>
      </c>
      <c r="B83" s="270" t="s">
        <v>677</v>
      </c>
      <c r="C83" s="271" t="s">
        <v>678</v>
      </c>
      <c r="D83" s="270" t="s">
        <v>41</v>
      </c>
      <c r="E83" s="272">
        <v>25</v>
      </c>
      <c r="F83" s="273">
        <v>65</v>
      </c>
      <c r="G83" s="255">
        <f>+ROUND(E83*F83,2)</f>
        <v>1625</v>
      </c>
    </row>
    <row r="84" spans="1:7" x14ac:dyDescent="0.25">
      <c r="A84" s="267"/>
      <c r="B84" s="270"/>
      <c r="C84" s="271"/>
      <c r="D84" s="270"/>
      <c r="E84" s="272"/>
      <c r="F84" s="273"/>
      <c r="G84" s="255"/>
    </row>
    <row r="85" spans="1:7" x14ac:dyDescent="0.25">
      <c r="A85" s="267" t="s">
        <v>680</v>
      </c>
      <c r="B85" s="270" t="s">
        <v>681</v>
      </c>
      <c r="C85" s="271" t="s">
        <v>682</v>
      </c>
      <c r="D85" s="270" t="s">
        <v>28</v>
      </c>
      <c r="E85" s="272">
        <v>1</v>
      </c>
      <c r="F85" s="276">
        <v>0</v>
      </c>
      <c r="G85" s="255">
        <f>+ROUND(E85*F85,2)</f>
        <v>0</v>
      </c>
    </row>
    <row r="86" spans="1:7" ht="24" x14ac:dyDescent="0.25">
      <c r="A86" s="267" t="s">
        <v>683</v>
      </c>
      <c r="B86" s="270" t="s">
        <v>684</v>
      </c>
      <c r="C86" s="271" t="s">
        <v>685</v>
      </c>
      <c r="D86" s="270" t="s">
        <v>28</v>
      </c>
      <c r="E86" s="272">
        <v>1</v>
      </c>
      <c r="F86" s="276">
        <v>0</v>
      </c>
      <c r="G86" s="255">
        <f>+ROUND(E86*F86,2)</f>
        <v>0</v>
      </c>
    </row>
    <row r="87" spans="1:7" x14ac:dyDescent="0.25">
      <c r="A87" s="252"/>
      <c r="B87" s="251"/>
      <c r="C87" s="252"/>
      <c r="D87" s="251"/>
      <c r="E87" s="253"/>
      <c r="F87" s="254"/>
      <c r="G87" s="276"/>
    </row>
    <row r="88" spans="1:7" x14ac:dyDescent="0.25">
      <c r="A88" s="252"/>
      <c r="B88" s="281"/>
      <c r="C88" s="282" t="s">
        <v>515</v>
      </c>
      <c r="D88" s="283"/>
      <c r="E88" s="284"/>
      <c r="F88" s="285"/>
      <c r="G88" s="286"/>
    </row>
    <row r="89" spans="1:7" x14ac:dyDescent="0.25">
      <c r="A89" s="269"/>
      <c r="B89" s="271" t="s">
        <v>686</v>
      </c>
      <c r="C89" s="271" t="s">
        <v>11</v>
      </c>
      <c r="D89" s="271"/>
      <c r="E89" s="271"/>
      <c r="F89" s="271"/>
      <c r="G89" s="273">
        <f>G5</f>
        <v>0</v>
      </c>
    </row>
    <row r="90" spans="1:7" x14ac:dyDescent="0.25">
      <c r="A90" s="269"/>
      <c r="B90" s="271" t="s">
        <v>687</v>
      </c>
      <c r="C90" s="271" t="s">
        <v>688</v>
      </c>
      <c r="D90" s="271"/>
      <c r="E90" s="271"/>
      <c r="F90" s="271"/>
      <c r="G90" s="273">
        <f>G21</f>
        <v>0</v>
      </c>
    </row>
    <row r="91" spans="1:7" x14ac:dyDescent="0.25">
      <c r="A91" s="269"/>
      <c r="B91" s="271" t="s">
        <v>689</v>
      </c>
      <c r="C91" s="271" t="s">
        <v>14</v>
      </c>
      <c r="D91" s="271"/>
      <c r="E91" s="271"/>
      <c r="F91" s="271"/>
      <c r="G91" s="273">
        <f>G49</f>
        <v>0</v>
      </c>
    </row>
    <row r="92" spans="1:7" x14ac:dyDescent="0.25">
      <c r="A92" s="269"/>
      <c r="B92" s="271" t="s">
        <v>690</v>
      </c>
      <c r="C92" s="271" t="s">
        <v>15</v>
      </c>
      <c r="D92" s="271"/>
      <c r="E92" s="271"/>
      <c r="F92" s="271"/>
      <c r="G92" s="273">
        <f>G56</f>
        <v>1625</v>
      </c>
    </row>
    <row r="93" spans="1:7" x14ac:dyDescent="0.25">
      <c r="A93" s="269"/>
      <c r="B93" s="270"/>
      <c r="C93" s="271" t="s">
        <v>6</v>
      </c>
      <c r="D93" s="271"/>
      <c r="E93" s="271"/>
      <c r="F93" s="271"/>
      <c r="G93" s="273">
        <f>ROUND(SUM(G89:G92),2)</f>
        <v>1625</v>
      </c>
    </row>
    <row r="94" spans="1:7" ht="24" x14ac:dyDescent="0.25">
      <c r="A94" s="269"/>
      <c r="B94" s="270"/>
      <c r="C94" s="271" t="s">
        <v>1604</v>
      </c>
      <c r="D94" s="271"/>
      <c r="E94" s="271"/>
      <c r="F94" s="271"/>
      <c r="G94" s="273">
        <v>0</v>
      </c>
    </row>
    <row r="95" spans="1:7" x14ac:dyDescent="0.25">
      <c r="A95" s="269"/>
      <c r="B95" s="270"/>
      <c r="C95" s="256" t="s">
        <v>519</v>
      </c>
      <c r="D95" s="256"/>
      <c r="E95" s="256"/>
      <c r="F95" s="256"/>
      <c r="G95" s="279">
        <f>ROUND(SUM(G93:G94),2)</f>
        <v>1625</v>
      </c>
    </row>
    <row r="96" spans="1:7" x14ac:dyDescent="0.25">
      <c r="A96" s="269"/>
      <c r="B96" s="270"/>
      <c r="C96" s="271" t="s">
        <v>691</v>
      </c>
      <c r="D96" s="271"/>
      <c r="E96" s="271"/>
      <c r="F96" s="271"/>
      <c r="G96" s="273">
        <f>ROUND(G95*0.22,2)</f>
        <v>357.5</v>
      </c>
    </row>
    <row r="97" spans="1:9" x14ac:dyDescent="0.25">
      <c r="A97" s="269"/>
      <c r="B97" s="270"/>
      <c r="C97" s="256" t="s">
        <v>8</v>
      </c>
      <c r="D97" s="256"/>
      <c r="E97" s="256"/>
      <c r="F97" s="256"/>
      <c r="G97" s="279">
        <f>ROUND(G95+G96,2)</f>
        <v>1982.5</v>
      </c>
    </row>
    <row r="98" spans="1:9" x14ac:dyDescent="0.25">
      <c r="A98" s="269"/>
      <c r="B98" s="270"/>
      <c r="C98" s="256"/>
      <c r="D98" s="256"/>
      <c r="E98" s="256"/>
      <c r="F98" s="256"/>
      <c r="G98" s="279"/>
      <c r="I98" s="120"/>
    </row>
    <row r="99" spans="1:9" x14ac:dyDescent="0.25">
      <c r="A99" s="461"/>
      <c r="B99" s="461"/>
      <c r="C99" s="461"/>
      <c r="D99" s="461"/>
      <c r="E99" s="461"/>
      <c r="F99" s="461"/>
      <c r="G99" s="461"/>
    </row>
    <row r="100" spans="1:9" x14ac:dyDescent="0.25">
      <c r="A100" s="461"/>
      <c r="B100" s="461"/>
      <c r="C100" s="461"/>
      <c r="D100" s="461"/>
      <c r="E100" s="461"/>
      <c r="F100" s="461"/>
      <c r="G100" s="461"/>
    </row>
    <row r="101" spans="1:9" x14ac:dyDescent="0.25">
      <c r="A101" s="462"/>
      <c r="B101" s="462"/>
      <c r="C101" s="462"/>
      <c r="D101" s="462"/>
      <c r="E101" s="462"/>
      <c r="F101" s="462"/>
      <c r="G101" s="462"/>
    </row>
    <row r="102" spans="1:9" x14ac:dyDescent="0.25">
      <c r="A102" s="113"/>
      <c r="B102" s="113"/>
      <c r="C102" s="113"/>
      <c r="D102" s="113"/>
      <c r="E102" s="113"/>
      <c r="F102" s="113"/>
      <c r="G102" s="113"/>
    </row>
    <row r="105" spans="1:9" x14ac:dyDescent="0.25">
      <c r="A105" s="113"/>
      <c r="B105" s="113"/>
      <c r="C105" s="113"/>
      <c r="D105" s="113"/>
      <c r="E105" s="113"/>
      <c r="F105" s="113"/>
      <c r="G105" s="113"/>
    </row>
    <row r="106" spans="1:9" x14ac:dyDescent="0.25">
      <c r="A106" s="113"/>
      <c r="B106" s="113"/>
      <c r="C106" s="113"/>
      <c r="D106" s="113"/>
      <c r="E106" s="113"/>
      <c r="F106" s="113"/>
      <c r="G106" s="113"/>
    </row>
    <row r="107" spans="1:9" x14ac:dyDescent="0.25">
      <c r="A107" s="113"/>
      <c r="B107" s="113"/>
      <c r="C107" s="113"/>
      <c r="D107" s="113"/>
      <c r="E107" s="113"/>
      <c r="F107" s="113"/>
      <c r="G107" s="113"/>
    </row>
    <row r="108" spans="1:9" x14ac:dyDescent="0.25">
      <c r="A108" s="113"/>
      <c r="B108" s="113"/>
      <c r="C108" s="113"/>
      <c r="D108" s="113"/>
      <c r="E108" s="113"/>
      <c r="F108" s="113"/>
      <c r="G108" s="113"/>
    </row>
    <row r="109" spans="1:9" x14ac:dyDescent="0.25">
      <c r="A109" s="113"/>
      <c r="B109" s="113"/>
      <c r="C109" s="113"/>
      <c r="D109" s="113"/>
      <c r="E109" s="113"/>
      <c r="F109" s="113"/>
      <c r="G109" s="113"/>
    </row>
    <row r="110" spans="1:9" x14ac:dyDescent="0.25">
      <c r="A110" s="113"/>
      <c r="B110" s="113"/>
      <c r="C110" s="113"/>
      <c r="D110" s="113"/>
      <c r="E110" s="113"/>
      <c r="F110" s="113"/>
      <c r="G110" s="113"/>
    </row>
    <row r="111" spans="1:9" x14ac:dyDescent="0.25">
      <c r="A111" s="113"/>
      <c r="B111" s="113"/>
      <c r="C111" s="113"/>
      <c r="D111" s="113"/>
      <c r="E111" s="113"/>
      <c r="F111" s="113"/>
      <c r="G111" s="113"/>
    </row>
    <row r="112" spans="1:9" x14ac:dyDescent="0.25">
      <c r="A112" s="113"/>
      <c r="B112" s="113"/>
      <c r="C112" s="113"/>
      <c r="D112" s="113"/>
      <c r="E112" s="113"/>
      <c r="F112" s="113"/>
      <c r="G112" s="113"/>
    </row>
    <row r="113" s="113" customFormat="1" x14ac:dyDescent="0.25"/>
    <row r="114" s="113" customFormat="1" x14ac:dyDescent="0.25"/>
    <row r="115" s="113" customFormat="1" x14ac:dyDescent="0.25"/>
    <row r="116" s="113" customFormat="1" x14ac:dyDescent="0.25"/>
    <row r="117" s="113" customFormat="1" x14ac:dyDescent="0.25"/>
    <row r="118" s="113" customFormat="1" x14ac:dyDescent="0.25"/>
    <row r="119" s="113" customFormat="1" x14ac:dyDescent="0.25"/>
    <row r="120" s="113" customFormat="1" x14ac:dyDescent="0.25"/>
    <row r="121" s="113" customFormat="1" x14ac:dyDescent="0.25"/>
    <row r="122" s="113" customFormat="1" x14ac:dyDescent="0.25"/>
  </sheetData>
  <sheetProtection algorithmName="SHA-512" hashValue="r9KevhMBwGkv53aHoexFeWqfbhMpc938PsTTY6+0IYDrAojMhQMWLmqj7JLCRQK1WtCDtTnVG90jYqW/KLr0bA==" saltValue="8fqQo+UeCOY9sQfTBJ+NbA==" spinCount="100000" sheet="1" objects="1" scenarios="1"/>
  <mergeCells count="3">
    <mergeCell ref="A99:G99"/>
    <mergeCell ref="A100:G100"/>
    <mergeCell ref="A101:G101"/>
  </mergeCells>
  <pageMargins left="0.98425196850393704" right="0.39370078740157483" top="0.78740157480314965" bottom="0.78740157480314965" header="0.51181102362204722" footer="0.51181102362204722"/>
  <pageSetup paperSize="9" orientation="portrait" r:id="rId1"/>
  <headerFooter scaleWithDoc="0">
    <oddHeader>&amp;L&amp;"-,Ležeče"&amp;9Vodnar, d.o.o.&amp;R&amp;"-,Ležeče"&amp;9št. projekta: 01-24</oddHeader>
    <oddFooter>&amp;L&amp;"-,Ležeče"&amp;9Most čez Kamniško bistrico (LJ0084) na cesti R2-447/0293 v km 3,370&amp;R&amp;"-,Ležeče"&amp;9&amp;P/&amp;N</oddFooter>
  </headerFooter>
  <rowBreaks count="1" manualBreakCount="1">
    <brk id="48" max="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BB66A-04B8-4E33-9786-DCF744D88D24}">
  <sheetPr>
    <tabColor theme="9" tint="0.59999389629810485"/>
  </sheetPr>
  <dimension ref="A2:H119"/>
  <sheetViews>
    <sheetView view="pageBreakPreview" topLeftCell="A79" zoomScaleNormal="115" zoomScaleSheetLayoutView="100" workbookViewId="0">
      <selection activeCell="F80" sqref="F80"/>
    </sheetView>
  </sheetViews>
  <sheetFormatPr defaultColWidth="9.109375" defaultRowHeight="12" x14ac:dyDescent="0.25"/>
  <cols>
    <col min="1" max="1" width="8.33203125" style="119" customWidth="1"/>
    <col min="2" max="2" width="8" style="116" customWidth="1"/>
    <col min="3" max="3" width="36.5546875" style="119" customWidth="1"/>
    <col min="4" max="4" width="5.88671875" style="119" customWidth="1"/>
    <col min="5" max="5" width="7.109375" style="114" customWidth="1"/>
    <col min="6" max="6" width="10.44140625" style="119" customWidth="1"/>
    <col min="7" max="7" width="11.33203125" style="119" bestFit="1" customWidth="1"/>
    <col min="8" max="16384" width="9.109375" style="113"/>
  </cols>
  <sheetData>
    <row r="2" spans="1:7" ht="42.6" x14ac:dyDescent="0.25">
      <c r="A2" s="59" t="s">
        <v>16</v>
      </c>
      <c r="B2" s="59" t="s">
        <v>17</v>
      </c>
      <c r="C2" s="60" t="s">
        <v>18</v>
      </c>
      <c r="D2" s="59" t="s">
        <v>20</v>
      </c>
      <c r="E2" s="61" t="s">
        <v>19</v>
      </c>
      <c r="F2" s="62" t="s">
        <v>21</v>
      </c>
      <c r="G2" s="62" t="s">
        <v>22</v>
      </c>
    </row>
    <row r="3" spans="1:7" x14ac:dyDescent="0.25">
      <c r="A3" s="250"/>
      <c r="B3" s="251"/>
      <c r="C3" s="252"/>
      <c r="D3" s="251"/>
      <c r="E3" s="253"/>
      <c r="F3" s="254"/>
      <c r="G3" s="255"/>
    </row>
    <row r="4" spans="1:7" x14ac:dyDescent="0.25">
      <c r="A4" s="256" t="s">
        <v>521</v>
      </c>
      <c r="B4" s="257"/>
      <c r="C4" s="258"/>
      <c r="D4" s="257"/>
      <c r="E4" s="259"/>
      <c r="F4" s="260"/>
      <c r="G4" s="261">
        <f>ROUND(+G5+G16+G47+G55,2)</f>
        <v>650</v>
      </c>
    </row>
    <row r="5" spans="1:7" ht="13.8" x14ac:dyDescent="0.25">
      <c r="A5" s="262" t="s">
        <v>522</v>
      </c>
      <c r="B5" s="251"/>
      <c r="C5" s="252"/>
      <c r="D5" s="251"/>
      <c r="E5" s="253"/>
      <c r="F5" s="254"/>
      <c r="G5" s="263">
        <f>ROUND(SUM(G6:G10),2)</f>
        <v>0</v>
      </c>
    </row>
    <row r="6" spans="1:7" x14ac:dyDescent="0.25">
      <c r="A6" s="264" t="s">
        <v>523</v>
      </c>
      <c r="B6" s="251"/>
      <c r="C6" s="252"/>
      <c r="D6" s="251"/>
      <c r="E6" s="253"/>
      <c r="F6" s="254"/>
      <c r="G6" s="255"/>
    </row>
    <row r="7" spans="1:7" ht="24" x14ac:dyDescent="0.25">
      <c r="A7" s="265" t="s">
        <v>524</v>
      </c>
      <c r="B7" s="251" t="s">
        <v>525</v>
      </c>
      <c r="C7" s="252" t="s">
        <v>526</v>
      </c>
      <c r="D7" s="251" t="s">
        <v>254</v>
      </c>
      <c r="E7" s="266">
        <v>39</v>
      </c>
      <c r="F7" s="276">
        <v>0</v>
      </c>
      <c r="G7" s="255">
        <f>+ROUND(E7*F7,2)</f>
        <v>0</v>
      </c>
    </row>
    <row r="8" spans="1:7" ht="24" x14ac:dyDescent="0.25">
      <c r="A8" s="267" t="s">
        <v>527</v>
      </c>
      <c r="B8" s="251" t="s">
        <v>528</v>
      </c>
      <c r="C8" s="252" t="s">
        <v>529</v>
      </c>
      <c r="D8" s="251" t="s">
        <v>28</v>
      </c>
      <c r="E8" s="266">
        <v>4</v>
      </c>
      <c r="F8" s="276">
        <v>0</v>
      </c>
      <c r="G8" s="255">
        <f>+ROUND(E8*F8,2)</f>
        <v>0</v>
      </c>
    </row>
    <row r="9" spans="1:7" ht="132" x14ac:dyDescent="0.25">
      <c r="A9" s="267" t="s">
        <v>530</v>
      </c>
      <c r="B9" s="251" t="s">
        <v>531</v>
      </c>
      <c r="C9" s="252" t="s">
        <v>532</v>
      </c>
      <c r="D9" s="251" t="s">
        <v>28</v>
      </c>
      <c r="E9" s="266">
        <v>6</v>
      </c>
      <c r="F9" s="276">
        <v>0</v>
      </c>
      <c r="G9" s="255">
        <f>+ROUND(E9*F9,2)</f>
        <v>0</v>
      </c>
    </row>
    <row r="10" spans="1:7" ht="36" x14ac:dyDescent="0.25">
      <c r="A10" s="267" t="s">
        <v>533</v>
      </c>
      <c r="B10" s="251" t="s">
        <v>534</v>
      </c>
      <c r="C10" s="252" t="s">
        <v>535</v>
      </c>
      <c r="D10" s="251" t="s">
        <v>28</v>
      </c>
      <c r="E10" s="266">
        <f>E9</f>
        <v>6</v>
      </c>
      <c r="F10" s="276">
        <v>0</v>
      </c>
      <c r="G10" s="255">
        <f>+ROUND(E10*F10,2)</f>
        <v>0</v>
      </c>
    </row>
    <row r="11" spans="1:7" x14ac:dyDescent="0.25">
      <c r="A11" s="268"/>
      <c r="B11" s="264"/>
      <c r="C11" s="269"/>
      <c r="D11" s="269"/>
      <c r="E11" s="268"/>
      <c r="F11" s="268"/>
      <c r="G11" s="268"/>
    </row>
    <row r="12" spans="1:7" x14ac:dyDescent="0.25">
      <c r="A12" s="264" t="s">
        <v>536</v>
      </c>
      <c r="B12" s="270"/>
      <c r="C12" s="271"/>
      <c r="D12" s="270"/>
      <c r="E12" s="272"/>
      <c r="F12" s="273"/>
      <c r="G12" s="274"/>
    </row>
    <row r="13" spans="1:7" x14ac:dyDescent="0.25">
      <c r="A13" s="265"/>
      <c r="B13" s="251"/>
      <c r="C13" s="275"/>
      <c r="D13" s="270"/>
      <c r="E13" s="272"/>
      <c r="F13" s="273"/>
      <c r="G13" s="255"/>
    </row>
    <row r="14" spans="1:7" x14ac:dyDescent="0.25">
      <c r="A14" s="267"/>
      <c r="B14" s="251"/>
      <c r="C14" s="275"/>
      <c r="D14" s="270"/>
      <c r="E14" s="272"/>
      <c r="F14" s="273"/>
      <c r="G14" s="255"/>
    </row>
    <row r="15" spans="1:7" x14ac:dyDescent="0.25">
      <c r="A15" s="252"/>
      <c r="B15" s="264"/>
      <c r="C15" s="252"/>
      <c r="D15" s="251"/>
      <c r="E15" s="253"/>
      <c r="F15" s="254"/>
      <c r="G15" s="276"/>
    </row>
    <row r="16" spans="1:7" s="117" customFormat="1" ht="13.8" x14ac:dyDescent="0.25">
      <c r="A16" s="262" t="s">
        <v>549</v>
      </c>
      <c r="B16" s="270"/>
      <c r="C16" s="271"/>
      <c r="D16" s="270"/>
      <c r="E16" s="272"/>
      <c r="F16" s="273"/>
      <c r="G16" s="261">
        <f>+ROUND(SUM(G18:G43),2)</f>
        <v>0</v>
      </c>
    </row>
    <row r="17" spans="1:8" x14ac:dyDescent="0.25">
      <c r="A17" s="264" t="s">
        <v>550</v>
      </c>
      <c r="B17" s="251"/>
      <c r="C17" s="252"/>
      <c r="D17" s="251"/>
      <c r="E17" s="253"/>
      <c r="F17" s="254"/>
      <c r="G17" s="255"/>
    </row>
    <row r="18" spans="1:8" ht="48" x14ac:dyDescent="0.25">
      <c r="A18" s="265" t="s">
        <v>551</v>
      </c>
      <c r="B18" s="251" t="s">
        <v>552</v>
      </c>
      <c r="C18" s="277" t="s">
        <v>692</v>
      </c>
      <c r="D18" s="270" t="s">
        <v>33</v>
      </c>
      <c r="E18" s="272">
        <v>5.8</v>
      </c>
      <c r="F18" s="276">
        <v>0</v>
      </c>
      <c r="G18" s="255">
        <f t="shared" ref="G18:G19" si="0">+ROUND(E18*F18,2)</f>
        <v>0</v>
      </c>
    </row>
    <row r="19" spans="1:8" ht="48" x14ac:dyDescent="0.25">
      <c r="A19" s="265" t="s">
        <v>554</v>
      </c>
      <c r="B19" s="251" t="s">
        <v>555</v>
      </c>
      <c r="C19" s="271" t="s">
        <v>556</v>
      </c>
      <c r="D19" s="270" t="s">
        <v>33</v>
      </c>
      <c r="E19" s="266">
        <v>103.2</v>
      </c>
      <c r="F19" s="276">
        <v>0</v>
      </c>
      <c r="G19" s="255">
        <f t="shared" si="0"/>
        <v>0</v>
      </c>
    </row>
    <row r="20" spans="1:8" ht="36" x14ac:dyDescent="0.25">
      <c r="A20" s="265" t="s">
        <v>557</v>
      </c>
      <c r="B20" s="251"/>
      <c r="C20" s="271" t="s">
        <v>558</v>
      </c>
      <c r="D20" s="270" t="s">
        <v>33</v>
      </c>
      <c r="E20" s="266">
        <v>25.8</v>
      </c>
      <c r="F20" s="276">
        <v>0</v>
      </c>
      <c r="G20" s="255">
        <f>+ROUND(E20*F20,2)</f>
        <v>0</v>
      </c>
    </row>
    <row r="21" spans="1:8" ht="48" x14ac:dyDescent="0.25">
      <c r="A21" s="265" t="s">
        <v>559</v>
      </c>
      <c r="B21" s="251" t="s">
        <v>560</v>
      </c>
      <c r="C21" s="271" t="s">
        <v>561</v>
      </c>
      <c r="D21" s="270" t="s">
        <v>33</v>
      </c>
      <c r="E21" s="266">
        <v>21</v>
      </c>
      <c r="F21" s="276">
        <v>0</v>
      </c>
      <c r="G21" s="255">
        <f>+ROUND(E21*F21,2)</f>
        <v>0</v>
      </c>
    </row>
    <row r="22" spans="1:8" ht="36" x14ac:dyDescent="0.25">
      <c r="A22" s="265" t="s">
        <v>562</v>
      </c>
      <c r="B22" s="251" t="s">
        <v>563</v>
      </c>
      <c r="C22" s="271" t="s">
        <v>564</v>
      </c>
      <c r="D22" s="270" t="s">
        <v>33</v>
      </c>
      <c r="E22" s="266">
        <v>5</v>
      </c>
      <c r="F22" s="276">
        <v>0</v>
      </c>
      <c r="G22" s="255">
        <f>+ROUND(E22*F22,2)</f>
        <v>0</v>
      </c>
    </row>
    <row r="23" spans="1:8" ht="24" x14ac:dyDescent="0.25">
      <c r="A23" s="265" t="s">
        <v>565</v>
      </c>
      <c r="B23" s="251" t="s">
        <v>566</v>
      </c>
      <c r="C23" s="271" t="s">
        <v>567</v>
      </c>
      <c r="D23" s="270" t="s">
        <v>33</v>
      </c>
      <c r="E23" s="266">
        <f>E19*0.1</f>
        <v>10.32</v>
      </c>
      <c r="F23" s="276">
        <v>0</v>
      </c>
      <c r="G23" s="255">
        <f>+ROUND(E23*F23,2)</f>
        <v>0</v>
      </c>
    </row>
    <row r="24" spans="1:8" ht="36" x14ac:dyDescent="0.25">
      <c r="A24" s="265" t="s">
        <v>568</v>
      </c>
      <c r="B24" s="251" t="s">
        <v>569</v>
      </c>
      <c r="C24" s="271" t="s">
        <v>570</v>
      </c>
      <c r="D24" s="270" t="s">
        <v>41</v>
      </c>
      <c r="E24" s="272">
        <v>50</v>
      </c>
      <c r="F24" s="276">
        <v>0</v>
      </c>
      <c r="G24" s="255">
        <f>+ROUND(E24*F24,2)</f>
        <v>0</v>
      </c>
    </row>
    <row r="25" spans="1:8" x14ac:dyDescent="0.25">
      <c r="A25" s="252"/>
      <c r="B25" s="251"/>
      <c r="C25" s="252"/>
      <c r="D25" s="251"/>
      <c r="E25" s="253"/>
      <c r="F25" s="254"/>
      <c r="G25" s="276"/>
      <c r="H25" s="118"/>
    </row>
    <row r="26" spans="1:8" x14ac:dyDescent="0.25">
      <c r="A26" s="264" t="s">
        <v>571</v>
      </c>
      <c r="B26" s="251"/>
      <c r="C26" s="252"/>
      <c r="D26" s="251"/>
      <c r="E26" s="253"/>
      <c r="F26" s="254"/>
      <c r="G26" s="276"/>
    </row>
    <row r="27" spans="1:8" ht="24" x14ac:dyDescent="0.25">
      <c r="A27" s="265" t="s">
        <v>572</v>
      </c>
      <c r="B27" s="252" t="s">
        <v>573</v>
      </c>
      <c r="C27" s="252" t="s">
        <v>574</v>
      </c>
      <c r="D27" s="251" t="s">
        <v>34</v>
      </c>
      <c r="E27" s="266">
        <v>28.1</v>
      </c>
      <c r="F27" s="276">
        <v>0</v>
      </c>
      <c r="G27" s="255">
        <f>+ROUND(E27*F27,2)</f>
        <v>0</v>
      </c>
    </row>
    <row r="28" spans="1:8" ht="24" x14ac:dyDescent="0.25">
      <c r="A28" s="265" t="s">
        <v>575</v>
      </c>
      <c r="B28" s="252" t="s">
        <v>576</v>
      </c>
      <c r="C28" s="252" t="s">
        <v>577</v>
      </c>
      <c r="D28" s="251" t="s">
        <v>34</v>
      </c>
      <c r="E28" s="266">
        <v>7</v>
      </c>
      <c r="F28" s="276">
        <v>0</v>
      </c>
      <c r="G28" s="255">
        <f>+ROUND(E28*F28,2)</f>
        <v>0</v>
      </c>
    </row>
    <row r="29" spans="1:8" ht="24" x14ac:dyDescent="0.25">
      <c r="A29" s="265" t="s">
        <v>578</v>
      </c>
      <c r="B29" s="252" t="s">
        <v>579</v>
      </c>
      <c r="C29" s="252" t="s">
        <v>580</v>
      </c>
      <c r="D29" s="251" t="s">
        <v>34</v>
      </c>
      <c r="E29" s="266">
        <f>E28+E27</f>
        <v>35.1</v>
      </c>
      <c r="F29" s="276">
        <v>0</v>
      </c>
      <c r="G29" s="255">
        <f>+ROUND(E29*F29,2)</f>
        <v>0</v>
      </c>
    </row>
    <row r="30" spans="1:8" x14ac:dyDescent="0.25">
      <c r="A30" s="267"/>
      <c r="B30" s="252"/>
      <c r="C30" s="252"/>
      <c r="D30" s="251"/>
      <c r="E30" s="266"/>
      <c r="F30" s="276">
        <v>0</v>
      </c>
      <c r="G30" s="255"/>
    </row>
    <row r="31" spans="1:8" x14ac:dyDescent="0.25">
      <c r="A31" s="252"/>
      <c r="B31" s="251"/>
      <c r="C31" s="252"/>
      <c r="D31" s="251"/>
      <c r="E31" s="253"/>
      <c r="F31" s="276">
        <v>0</v>
      </c>
      <c r="G31" s="276"/>
    </row>
    <row r="32" spans="1:8" x14ac:dyDescent="0.25">
      <c r="A32" s="264" t="s">
        <v>581</v>
      </c>
      <c r="B32" s="251"/>
      <c r="C32" s="252"/>
      <c r="D32" s="251"/>
      <c r="E32" s="253"/>
      <c r="F32" s="276">
        <v>0</v>
      </c>
      <c r="G32" s="255"/>
    </row>
    <row r="33" spans="1:7" ht="60" x14ac:dyDescent="0.25">
      <c r="A33" s="265" t="s">
        <v>582</v>
      </c>
      <c r="B33" s="251" t="s">
        <v>583</v>
      </c>
      <c r="C33" s="252" t="s">
        <v>584</v>
      </c>
      <c r="D33" s="251" t="s">
        <v>33</v>
      </c>
      <c r="E33" s="253">
        <f>0.902*39</f>
        <v>35.178000000000004</v>
      </c>
      <c r="F33" s="276">
        <v>0</v>
      </c>
      <c r="G33" s="255">
        <f>+ROUND(E33*F33,2)</f>
        <v>0</v>
      </c>
    </row>
    <row r="34" spans="1:7" ht="72" x14ac:dyDescent="0.25">
      <c r="A34" s="265" t="s">
        <v>585</v>
      </c>
      <c r="B34" s="251" t="s">
        <v>583</v>
      </c>
      <c r="C34" s="252" t="s">
        <v>586</v>
      </c>
      <c r="D34" s="251" t="s">
        <v>33</v>
      </c>
      <c r="E34" s="253">
        <f>154-E33-E35</f>
        <v>113.122</v>
      </c>
      <c r="F34" s="276">
        <v>0</v>
      </c>
      <c r="G34" s="255">
        <f>+ROUND(E34*F34,2)</f>
        <v>0</v>
      </c>
    </row>
    <row r="35" spans="1:7" ht="48" x14ac:dyDescent="0.25">
      <c r="A35" s="265" t="s">
        <v>587</v>
      </c>
      <c r="B35" s="251" t="s">
        <v>588</v>
      </c>
      <c r="C35" s="252" t="s">
        <v>589</v>
      </c>
      <c r="D35" s="251" t="s">
        <v>33</v>
      </c>
      <c r="E35" s="253">
        <v>5.7</v>
      </c>
      <c r="F35" s="276">
        <v>0</v>
      </c>
      <c r="G35" s="255">
        <f>+ROUND(E35*F35,2)</f>
        <v>0</v>
      </c>
    </row>
    <row r="36" spans="1:7" x14ac:dyDescent="0.25">
      <c r="A36" s="252"/>
      <c r="B36" s="251"/>
      <c r="C36" s="252"/>
      <c r="D36" s="251"/>
      <c r="E36" s="253"/>
      <c r="F36" s="254"/>
      <c r="G36" s="276"/>
    </row>
    <row r="37" spans="1:7" x14ac:dyDescent="0.25">
      <c r="A37" s="264" t="s">
        <v>590</v>
      </c>
      <c r="B37" s="251"/>
      <c r="C37" s="252"/>
      <c r="D37" s="251"/>
      <c r="E37" s="253"/>
      <c r="F37" s="254"/>
      <c r="G37" s="276"/>
    </row>
    <row r="38" spans="1:7" ht="24" x14ac:dyDescent="0.25">
      <c r="A38" s="265" t="s">
        <v>591</v>
      </c>
      <c r="B38" s="251" t="s">
        <v>592</v>
      </c>
      <c r="C38" s="252" t="s">
        <v>593</v>
      </c>
      <c r="D38" s="251" t="s">
        <v>34</v>
      </c>
      <c r="E38" s="253">
        <v>29</v>
      </c>
      <c r="F38" s="276">
        <v>0</v>
      </c>
      <c r="G38" s="255">
        <f>+ROUND(E38*F38,2)</f>
        <v>0</v>
      </c>
    </row>
    <row r="39" spans="1:7" x14ac:dyDescent="0.25">
      <c r="A39" s="265" t="s">
        <v>594</v>
      </c>
      <c r="B39" s="251" t="s">
        <v>595</v>
      </c>
      <c r="C39" s="252" t="s">
        <v>596</v>
      </c>
      <c r="D39" s="251" t="s">
        <v>34</v>
      </c>
      <c r="E39" s="253">
        <f>E38</f>
        <v>29</v>
      </c>
      <c r="F39" s="276">
        <v>0</v>
      </c>
      <c r="G39" s="255">
        <f>+ROUND(E39*F39,2)</f>
        <v>0</v>
      </c>
    </row>
    <row r="40" spans="1:7" x14ac:dyDescent="0.25">
      <c r="A40" s="252"/>
      <c r="B40" s="271"/>
      <c r="C40" s="252"/>
      <c r="D40" s="251"/>
      <c r="E40" s="253"/>
      <c r="F40" s="276"/>
      <c r="G40" s="276"/>
    </row>
    <row r="41" spans="1:7" x14ac:dyDescent="0.25">
      <c r="A41" s="264" t="s">
        <v>597</v>
      </c>
      <c r="B41" s="251"/>
      <c r="C41" s="252"/>
      <c r="D41" s="251"/>
      <c r="E41" s="253"/>
      <c r="F41" s="276"/>
      <c r="G41" s="276"/>
    </row>
    <row r="42" spans="1:7" x14ac:dyDescent="0.25">
      <c r="A42" s="267" t="s">
        <v>598</v>
      </c>
      <c r="B42" s="252" t="s">
        <v>599</v>
      </c>
      <c r="C42" s="252" t="s">
        <v>600</v>
      </c>
      <c r="D42" s="251" t="s">
        <v>33</v>
      </c>
      <c r="E42" s="266">
        <f>E35+E33+E34</f>
        <v>154</v>
      </c>
      <c r="F42" s="276">
        <v>0</v>
      </c>
      <c r="G42" s="255">
        <f>+ROUND(E42*F42,2)</f>
        <v>0</v>
      </c>
    </row>
    <row r="43" spans="1:7" x14ac:dyDescent="0.25">
      <c r="A43" s="267" t="s">
        <v>601</v>
      </c>
      <c r="B43" s="252" t="s">
        <v>602</v>
      </c>
      <c r="C43" s="252" t="s">
        <v>603</v>
      </c>
      <c r="D43" s="251" t="s">
        <v>33</v>
      </c>
      <c r="E43" s="253">
        <f>E42</f>
        <v>154</v>
      </c>
      <c r="F43" s="276">
        <v>0</v>
      </c>
      <c r="G43" s="255">
        <f>+ROUND(E43*F43,2)</f>
        <v>0</v>
      </c>
    </row>
    <row r="44" spans="1:7" x14ac:dyDescent="0.25">
      <c r="A44" s="252"/>
      <c r="B44" s="251"/>
      <c r="C44" s="252"/>
      <c r="D44" s="251"/>
      <c r="E44" s="253"/>
      <c r="F44" s="254"/>
      <c r="G44" s="276"/>
    </row>
    <row r="45" spans="1:7" x14ac:dyDescent="0.25">
      <c r="A45" s="252"/>
      <c r="B45" s="251"/>
      <c r="C45" s="252"/>
      <c r="D45" s="251"/>
      <c r="E45" s="253"/>
      <c r="F45" s="254"/>
      <c r="G45" s="276"/>
    </row>
    <row r="46" spans="1:7" x14ac:dyDescent="0.25">
      <c r="A46" s="252"/>
      <c r="B46" s="251"/>
      <c r="C46" s="252"/>
      <c r="D46" s="251"/>
      <c r="E46" s="253"/>
      <c r="F46" s="254"/>
      <c r="G46" s="276"/>
    </row>
    <row r="47" spans="1:7" s="117" customFormat="1" ht="13.8" x14ac:dyDescent="0.25">
      <c r="A47" s="262" t="s">
        <v>604</v>
      </c>
      <c r="B47" s="270"/>
      <c r="C47" s="271"/>
      <c r="D47" s="270"/>
      <c r="E47" s="272"/>
      <c r="F47" s="273"/>
      <c r="G47" s="261">
        <f>ROUND(SUM(G48:G54),2)</f>
        <v>0</v>
      </c>
    </row>
    <row r="48" spans="1:7" s="117" customFormat="1" x14ac:dyDescent="0.25">
      <c r="A48" s="264" t="s">
        <v>605</v>
      </c>
      <c r="B48" s="251"/>
      <c r="C48" s="252"/>
      <c r="D48" s="251"/>
      <c r="E48" s="253"/>
      <c r="F48" s="254"/>
      <c r="G48" s="276"/>
    </row>
    <row r="49" spans="1:7" s="117" customFormat="1" x14ac:dyDescent="0.25">
      <c r="A49" s="267" t="s">
        <v>606</v>
      </c>
      <c r="B49" s="278" t="s">
        <v>607</v>
      </c>
      <c r="C49" s="252" t="s">
        <v>91</v>
      </c>
      <c r="D49" s="278" t="s">
        <v>34</v>
      </c>
      <c r="E49" s="253">
        <v>0.4</v>
      </c>
      <c r="F49" s="276">
        <v>0</v>
      </c>
      <c r="G49" s="255">
        <f>+ROUND(E49*F49,2)</f>
        <v>0</v>
      </c>
    </row>
    <row r="50" spans="1:7" x14ac:dyDescent="0.25">
      <c r="A50" s="252"/>
      <c r="B50" s="271"/>
      <c r="C50" s="252"/>
      <c r="D50" s="251"/>
      <c r="E50" s="253"/>
      <c r="F50" s="273"/>
      <c r="G50" s="276"/>
    </row>
    <row r="51" spans="1:7" x14ac:dyDescent="0.25">
      <c r="A51" s="264" t="s">
        <v>608</v>
      </c>
      <c r="B51" s="251"/>
      <c r="C51" s="252"/>
      <c r="D51" s="251"/>
      <c r="E51" s="253"/>
      <c r="F51" s="254"/>
      <c r="G51" s="276"/>
    </row>
    <row r="52" spans="1:7" ht="24" x14ac:dyDescent="0.25">
      <c r="A52" s="267" t="s">
        <v>609</v>
      </c>
      <c r="B52" s="278" t="s">
        <v>610</v>
      </c>
      <c r="C52" s="278" t="s">
        <v>611</v>
      </c>
      <c r="D52" s="269" t="s">
        <v>33</v>
      </c>
      <c r="E52" s="253">
        <v>0.1</v>
      </c>
      <c r="F52" s="276">
        <v>0</v>
      </c>
      <c r="G52" s="255">
        <f t="shared" ref="G52" si="1">+ROUND(E52*F52,2)</f>
        <v>0</v>
      </c>
    </row>
    <row r="53" spans="1:7" x14ac:dyDescent="0.25">
      <c r="A53" s="267"/>
      <c r="B53" s="278"/>
      <c r="C53" s="278"/>
      <c r="D53" s="269"/>
      <c r="E53" s="253"/>
      <c r="F53" s="254"/>
      <c r="G53" s="255"/>
    </row>
    <row r="54" spans="1:7" x14ac:dyDescent="0.25">
      <c r="A54" s="252"/>
      <c r="B54" s="251"/>
      <c r="C54" s="252"/>
      <c r="D54" s="251"/>
      <c r="E54" s="253"/>
      <c r="F54" s="254"/>
      <c r="G54" s="276"/>
    </row>
    <row r="55" spans="1:7" s="117" customFormat="1" ht="13.8" x14ac:dyDescent="0.25">
      <c r="A55" s="262" t="s">
        <v>612</v>
      </c>
      <c r="B55" s="270"/>
      <c r="C55" s="271"/>
      <c r="D55" s="270"/>
      <c r="E55" s="272"/>
      <c r="F55" s="273"/>
      <c r="G55" s="261">
        <f>SUM(G56:G88)</f>
        <v>650</v>
      </c>
    </row>
    <row r="56" spans="1:7" s="117" customFormat="1" x14ac:dyDescent="0.25">
      <c r="A56" s="264" t="s">
        <v>613</v>
      </c>
      <c r="B56" s="270"/>
      <c r="C56" s="271"/>
      <c r="D56" s="270"/>
      <c r="E56" s="272"/>
      <c r="F56" s="273"/>
      <c r="G56" s="261"/>
    </row>
    <row r="57" spans="1:7" s="117" customFormat="1" ht="60" x14ac:dyDescent="0.25">
      <c r="A57" s="413" t="s">
        <v>614</v>
      </c>
      <c r="B57" s="115" t="s">
        <v>615</v>
      </c>
      <c r="C57" s="412" t="s">
        <v>693</v>
      </c>
      <c r="D57" s="115" t="s">
        <v>35</v>
      </c>
      <c r="E57" s="409">
        <v>42</v>
      </c>
      <c r="F57" s="276">
        <v>0</v>
      </c>
      <c r="G57" s="410">
        <f t="shared" ref="G57:G74" si="2">+ROUND(E57*F57,2)</f>
        <v>0</v>
      </c>
    </row>
    <row r="58" spans="1:7" s="117" customFormat="1" ht="36" x14ac:dyDescent="0.25">
      <c r="A58" s="413" t="s">
        <v>617</v>
      </c>
      <c r="B58" s="115" t="s">
        <v>618</v>
      </c>
      <c r="C58" s="412" t="s">
        <v>1484</v>
      </c>
      <c r="D58" s="115" t="s">
        <v>35</v>
      </c>
      <c r="E58" s="409">
        <v>2.5</v>
      </c>
      <c r="F58" s="276">
        <v>0</v>
      </c>
      <c r="G58" s="410">
        <f t="shared" si="2"/>
        <v>0</v>
      </c>
    </row>
    <row r="59" spans="1:7" s="117" customFormat="1" ht="24" x14ac:dyDescent="0.25">
      <c r="A59" s="413" t="s">
        <v>619</v>
      </c>
      <c r="B59" s="115" t="s">
        <v>620</v>
      </c>
      <c r="C59" s="412" t="s">
        <v>694</v>
      </c>
      <c r="D59" s="115" t="s">
        <v>28</v>
      </c>
      <c r="E59" s="409">
        <v>2</v>
      </c>
      <c r="F59" s="276">
        <v>0</v>
      </c>
      <c r="G59" s="410">
        <f t="shared" si="2"/>
        <v>0</v>
      </c>
    </row>
    <row r="60" spans="1:7" s="117" customFormat="1" ht="24" x14ac:dyDescent="0.25">
      <c r="A60" s="413" t="s">
        <v>622</v>
      </c>
      <c r="B60" s="115" t="s">
        <v>623</v>
      </c>
      <c r="C60" s="412" t="s">
        <v>1485</v>
      </c>
      <c r="D60" s="115" t="s">
        <v>28</v>
      </c>
      <c r="E60" s="409">
        <v>1</v>
      </c>
      <c r="F60" s="276">
        <v>0</v>
      </c>
      <c r="G60" s="410">
        <f t="shared" si="2"/>
        <v>0</v>
      </c>
    </row>
    <row r="61" spans="1:7" s="117" customFormat="1" x14ac:dyDescent="0.25">
      <c r="A61" s="413" t="s">
        <v>625</v>
      </c>
      <c r="B61" s="115" t="s">
        <v>626</v>
      </c>
      <c r="C61" s="412" t="s">
        <v>695</v>
      </c>
      <c r="D61" s="115" t="s">
        <v>28</v>
      </c>
      <c r="E61" s="409">
        <v>2</v>
      </c>
      <c r="F61" s="276">
        <v>0</v>
      </c>
      <c r="G61" s="410">
        <f t="shared" si="2"/>
        <v>0</v>
      </c>
    </row>
    <row r="62" spans="1:7" s="117" customFormat="1" x14ac:dyDescent="0.25">
      <c r="A62" s="413" t="s">
        <v>627</v>
      </c>
      <c r="B62" s="115" t="s">
        <v>628</v>
      </c>
      <c r="C62" s="412" t="s">
        <v>1486</v>
      </c>
      <c r="D62" s="115" t="s">
        <v>28</v>
      </c>
      <c r="E62" s="409">
        <v>1</v>
      </c>
      <c r="F62" s="276">
        <v>0</v>
      </c>
      <c r="G62" s="410">
        <f t="shared" si="2"/>
        <v>0</v>
      </c>
    </row>
    <row r="63" spans="1:7" s="117" customFormat="1" x14ac:dyDescent="0.25">
      <c r="A63" s="413" t="s">
        <v>629</v>
      </c>
      <c r="B63" s="115" t="s">
        <v>630</v>
      </c>
      <c r="C63" s="412" t="s">
        <v>1487</v>
      </c>
      <c r="D63" s="115" t="s">
        <v>28</v>
      </c>
      <c r="E63" s="409">
        <v>4</v>
      </c>
      <c r="F63" s="276">
        <v>0</v>
      </c>
      <c r="G63" s="410">
        <f t="shared" si="2"/>
        <v>0</v>
      </c>
    </row>
    <row r="64" spans="1:7" s="117" customFormat="1" x14ac:dyDescent="0.25">
      <c r="A64" s="413" t="s">
        <v>631</v>
      </c>
      <c r="B64" s="115" t="s">
        <v>632</v>
      </c>
      <c r="C64" s="412" t="s">
        <v>1488</v>
      </c>
      <c r="D64" s="115" t="s">
        <v>28</v>
      </c>
      <c r="E64" s="409">
        <v>1</v>
      </c>
      <c r="F64" s="276">
        <v>0</v>
      </c>
      <c r="G64" s="410">
        <f t="shared" si="2"/>
        <v>0</v>
      </c>
    </row>
    <row r="65" spans="1:7" s="117" customFormat="1" x14ac:dyDescent="0.25">
      <c r="A65" s="413" t="s">
        <v>633</v>
      </c>
      <c r="B65" s="115" t="s">
        <v>634</v>
      </c>
      <c r="C65" s="412" t="s">
        <v>696</v>
      </c>
      <c r="D65" s="115" t="s">
        <v>28</v>
      </c>
      <c r="E65" s="409">
        <v>1</v>
      </c>
      <c r="F65" s="276">
        <v>0</v>
      </c>
      <c r="G65" s="410">
        <f t="shared" si="2"/>
        <v>0</v>
      </c>
    </row>
    <row r="66" spans="1:7" s="117" customFormat="1" ht="24" x14ac:dyDescent="0.25">
      <c r="A66" s="413" t="s">
        <v>636</v>
      </c>
      <c r="B66" s="115" t="s">
        <v>637</v>
      </c>
      <c r="C66" s="412" t="s">
        <v>697</v>
      </c>
      <c r="D66" s="115" t="s">
        <v>28</v>
      </c>
      <c r="E66" s="409">
        <v>6</v>
      </c>
      <c r="F66" s="276">
        <v>0</v>
      </c>
      <c r="G66" s="410">
        <f t="shared" si="2"/>
        <v>0</v>
      </c>
    </row>
    <row r="67" spans="1:7" s="117" customFormat="1" ht="24" x14ac:dyDescent="0.25">
      <c r="A67" s="413" t="s">
        <v>639</v>
      </c>
      <c r="B67" s="115" t="s">
        <v>640</v>
      </c>
      <c r="C67" s="412" t="s">
        <v>1489</v>
      </c>
      <c r="D67" s="115" t="s">
        <v>28</v>
      </c>
      <c r="E67" s="409">
        <v>1</v>
      </c>
      <c r="F67" s="276">
        <v>0</v>
      </c>
      <c r="G67" s="410">
        <f t="shared" si="2"/>
        <v>0</v>
      </c>
    </row>
    <row r="68" spans="1:7" s="117" customFormat="1" ht="24" x14ac:dyDescent="0.25">
      <c r="A68" s="413" t="s">
        <v>642</v>
      </c>
      <c r="B68" s="115" t="s">
        <v>643</v>
      </c>
      <c r="C68" s="412" t="s">
        <v>1490</v>
      </c>
      <c r="D68" s="115" t="s">
        <v>28</v>
      </c>
      <c r="E68" s="409">
        <v>1</v>
      </c>
      <c r="F68" s="276">
        <v>0</v>
      </c>
      <c r="G68" s="410">
        <f t="shared" si="2"/>
        <v>0</v>
      </c>
    </row>
    <row r="69" spans="1:7" s="117" customFormat="1" ht="24" x14ac:dyDescent="0.25">
      <c r="A69" s="413" t="s">
        <v>645</v>
      </c>
      <c r="B69" s="115" t="s">
        <v>646</v>
      </c>
      <c r="C69" s="412" t="s">
        <v>1491</v>
      </c>
      <c r="D69" s="115" t="s">
        <v>28</v>
      </c>
      <c r="E69" s="409">
        <v>1</v>
      </c>
      <c r="F69" s="276">
        <v>0</v>
      </c>
      <c r="G69" s="410">
        <f t="shared" si="2"/>
        <v>0</v>
      </c>
    </row>
    <row r="70" spans="1:7" s="117" customFormat="1" ht="24" x14ac:dyDescent="0.25">
      <c r="A70" s="413" t="s">
        <v>648</v>
      </c>
      <c r="B70" s="115" t="s">
        <v>649</v>
      </c>
      <c r="C70" s="412" t="s">
        <v>1492</v>
      </c>
      <c r="D70" s="115" t="s">
        <v>28</v>
      </c>
      <c r="E70" s="409">
        <v>1</v>
      </c>
      <c r="F70" s="276">
        <v>0</v>
      </c>
      <c r="G70" s="410">
        <f t="shared" si="2"/>
        <v>0</v>
      </c>
    </row>
    <row r="71" spans="1:7" s="117" customFormat="1" x14ac:dyDescent="0.25">
      <c r="A71" s="413" t="s">
        <v>651</v>
      </c>
      <c r="B71" s="115" t="s">
        <v>652</v>
      </c>
      <c r="C71" s="412" t="s">
        <v>1493</v>
      </c>
      <c r="D71" s="115" t="s">
        <v>28</v>
      </c>
      <c r="E71" s="409">
        <v>1</v>
      </c>
      <c r="F71" s="276">
        <v>0</v>
      </c>
      <c r="G71" s="410">
        <f t="shared" si="2"/>
        <v>0</v>
      </c>
    </row>
    <row r="72" spans="1:7" s="117" customFormat="1" x14ac:dyDescent="0.25">
      <c r="A72" s="413" t="s">
        <v>654</v>
      </c>
      <c r="B72" s="115" t="s">
        <v>655</v>
      </c>
      <c r="C72" s="412" t="s">
        <v>1494</v>
      </c>
      <c r="D72" s="115" t="s">
        <v>28</v>
      </c>
      <c r="E72" s="409">
        <v>1</v>
      </c>
      <c r="F72" s="276">
        <v>0</v>
      </c>
      <c r="G72" s="410">
        <f t="shared" si="2"/>
        <v>0</v>
      </c>
    </row>
    <row r="73" spans="1:7" s="117" customFormat="1" x14ac:dyDescent="0.25">
      <c r="A73" s="413" t="s">
        <v>657</v>
      </c>
      <c r="B73" s="115" t="s">
        <v>658</v>
      </c>
      <c r="C73" s="412" t="s">
        <v>1495</v>
      </c>
      <c r="D73" s="115" t="s">
        <v>28</v>
      </c>
      <c r="E73" s="409">
        <v>1</v>
      </c>
      <c r="F73" s="276">
        <v>0</v>
      </c>
      <c r="G73" s="410">
        <f t="shared" si="2"/>
        <v>0</v>
      </c>
    </row>
    <row r="74" spans="1:7" s="117" customFormat="1" x14ac:dyDescent="0.25">
      <c r="A74" s="413" t="s">
        <v>660</v>
      </c>
      <c r="B74" s="115" t="s">
        <v>1496</v>
      </c>
      <c r="C74" s="412" t="s">
        <v>1497</v>
      </c>
      <c r="D74" s="115" t="s">
        <v>28</v>
      </c>
      <c r="E74" s="409">
        <v>1</v>
      </c>
      <c r="F74" s="276">
        <v>0</v>
      </c>
      <c r="G74" s="410">
        <f t="shared" si="2"/>
        <v>0</v>
      </c>
    </row>
    <row r="75" spans="1:7" s="117" customFormat="1" ht="48" x14ac:dyDescent="0.25">
      <c r="A75" s="413" t="s">
        <v>669</v>
      </c>
      <c r="B75" s="115" t="s">
        <v>698</v>
      </c>
      <c r="C75" s="412" t="s">
        <v>699</v>
      </c>
      <c r="D75" s="115" t="s">
        <v>28</v>
      </c>
      <c r="E75" s="409">
        <v>1</v>
      </c>
      <c r="F75" s="276">
        <v>0</v>
      </c>
      <c r="G75" s="410">
        <f>+ROUND(E75*F75,2)</f>
        <v>0</v>
      </c>
    </row>
    <row r="76" spans="1:7" s="117" customFormat="1" ht="48" x14ac:dyDescent="0.25">
      <c r="A76" s="413" t="s">
        <v>672</v>
      </c>
      <c r="B76" s="115" t="s">
        <v>640</v>
      </c>
      <c r="C76" s="408" t="s">
        <v>700</v>
      </c>
      <c r="D76" s="115" t="s">
        <v>28</v>
      </c>
      <c r="E76" s="409">
        <v>2</v>
      </c>
      <c r="F76" s="276">
        <v>0</v>
      </c>
      <c r="G76" s="411">
        <f t="shared" ref="G76:G80" si="3">+ROUND(E76*F76,2)</f>
        <v>0</v>
      </c>
    </row>
    <row r="77" spans="1:7" s="117" customFormat="1" ht="48" x14ac:dyDescent="0.25">
      <c r="A77" s="413" t="s">
        <v>1500</v>
      </c>
      <c r="B77" s="115" t="s">
        <v>664</v>
      </c>
      <c r="C77" s="408" t="s">
        <v>665</v>
      </c>
      <c r="D77" s="115" t="s">
        <v>35</v>
      </c>
      <c r="E77" s="409">
        <v>39</v>
      </c>
      <c r="F77" s="276">
        <v>0</v>
      </c>
      <c r="G77" s="411">
        <f t="shared" si="3"/>
        <v>0</v>
      </c>
    </row>
    <row r="78" spans="1:7" s="117" customFormat="1" ht="36" x14ac:dyDescent="0.25">
      <c r="A78" s="413" t="s">
        <v>1501</v>
      </c>
      <c r="B78" s="115" t="s">
        <v>667</v>
      </c>
      <c r="C78" s="408" t="s">
        <v>668</v>
      </c>
      <c r="D78" s="115" t="s">
        <v>35</v>
      </c>
      <c r="E78" s="409">
        <v>39</v>
      </c>
      <c r="F78" s="276">
        <v>0</v>
      </c>
      <c r="G78" s="411">
        <f t="shared" si="3"/>
        <v>0</v>
      </c>
    </row>
    <row r="79" spans="1:7" s="117" customFormat="1" ht="60" x14ac:dyDescent="0.25">
      <c r="B79" s="115" t="s">
        <v>670</v>
      </c>
      <c r="C79" s="408" t="s">
        <v>671</v>
      </c>
      <c r="D79" s="115" t="s">
        <v>35</v>
      </c>
      <c r="E79" s="409">
        <f>E77</f>
        <v>39</v>
      </c>
      <c r="F79" s="276">
        <v>0</v>
      </c>
      <c r="G79" s="411">
        <f t="shared" si="3"/>
        <v>0</v>
      </c>
    </row>
    <row r="80" spans="1:7" s="117" customFormat="1" ht="96" x14ac:dyDescent="0.25">
      <c r="B80" s="115" t="s">
        <v>673</v>
      </c>
      <c r="C80" s="408" t="s">
        <v>674</v>
      </c>
      <c r="D80" s="115" t="s">
        <v>28</v>
      </c>
      <c r="E80" s="409">
        <v>1</v>
      </c>
      <c r="F80" s="276">
        <v>0</v>
      </c>
      <c r="G80" s="411">
        <f t="shared" si="3"/>
        <v>0</v>
      </c>
    </row>
    <row r="81" spans="1:7" s="117" customFormat="1" x14ac:dyDescent="0.25">
      <c r="A81" s="267"/>
      <c r="B81" s="270"/>
      <c r="C81" s="271"/>
      <c r="D81" s="270"/>
      <c r="E81" s="272"/>
      <c r="F81" s="273"/>
      <c r="G81" s="279"/>
    </row>
    <row r="82" spans="1:7" x14ac:dyDescent="0.25">
      <c r="A82" s="256"/>
      <c r="B82" s="270"/>
      <c r="C82" s="271"/>
      <c r="D82" s="270"/>
      <c r="E82" s="272"/>
      <c r="F82" s="273"/>
      <c r="G82" s="261"/>
    </row>
    <row r="83" spans="1:7" x14ac:dyDescent="0.25">
      <c r="A83" s="280" t="s">
        <v>675</v>
      </c>
      <c r="B83" s="251"/>
      <c r="C83" s="252"/>
      <c r="D83" s="251"/>
      <c r="E83" s="253"/>
      <c r="F83" s="254"/>
      <c r="G83" s="276"/>
    </row>
    <row r="84" spans="1:7" x14ac:dyDescent="0.25">
      <c r="A84" s="267" t="s">
        <v>676</v>
      </c>
      <c r="B84" s="270" t="s">
        <v>677</v>
      </c>
      <c r="C84" s="271" t="s">
        <v>678</v>
      </c>
      <c r="D84" s="270" t="s">
        <v>41</v>
      </c>
      <c r="E84" s="272">
        <v>10</v>
      </c>
      <c r="F84" s="273">
        <v>65</v>
      </c>
      <c r="G84" s="255">
        <f>+ROUND(E84*F84,2)</f>
        <v>650</v>
      </c>
    </row>
    <row r="85" spans="1:7" x14ac:dyDescent="0.25">
      <c r="A85" s="267"/>
      <c r="B85" s="270"/>
      <c r="C85" s="271"/>
      <c r="D85" s="270"/>
      <c r="E85" s="272"/>
      <c r="F85" s="273"/>
      <c r="G85" s="255"/>
    </row>
    <row r="86" spans="1:7" x14ac:dyDescent="0.25">
      <c r="A86" s="267" t="s">
        <v>680</v>
      </c>
      <c r="B86" s="270" t="s">
        <v>681</v>
      </c>
      <c r="C86" s="271" t="s">
        <v>682</v>
      </c>
      <c r="D86" s="270" t="s">
        <v>28</v>
      </c>
      <c r="E86" s="272">
        <v>1</v>
      </c>
      <c r="F86" s="276">
        <v>0</v>
      </c>
      <c r="G86" s="255">
        <f>+ROUND(E86*F86,2)</f>
        <v>0</v>
      </c>
    </row>
    <row r="87" spans="1:7" ht="24" x14ac:dyDescent="0.25">
      <c r="A87" s="267" t="s">
        <v>683</v>
      </c>
      <c r="B87" s="270" t="s">
        <v>684</v>
      </c>
      <c r="C87" s="271" t="s">
        <v>685</v>
      </c>
      <c r="D87" s="270" t="s">
        <v>28</v>
      </c>
      <c r="E87" s="272">
        <v>1</v>
      </c>
      <c r="F87" s="276">
        <v>0</v>
      </c>
      <c r="G87" s="255">
        <f>+ROUND(E87*F87,2)</f>
        <v>0</v>
      </c>
    </row>
    <row r="88" spans="1:7" x14ac:dyDescent="0.25">
      <c r="A88" s="252"/>
      <c r="B88" s="251"/>
      <c r="C88" s="252"/>
      <c r="D88" s="251"/>
      <c r="E88" s="253"/>
      <c r="F88" s="254"/>
      <c r="G88" s="276"/>
    </row>
    <row r="89" spans="1:7" x14ac:dyDescent="0.25">
      <c r="A89" s="252"/>
      <c r="B89" s="281"/>
      <c r="C89" s="282" t="s">
        <v>515</v>
      </c>
      <c r="D89" s="283"/>
      <c r="E89" s="284"/>
      <c r="F89" s="285"/>
      <c r="G89" s="286"/>
    </row>
    <row r="90" spans="1:7" x14ac:dyDescent="0.25">
      <c r="A90" s="264"/>
      <c r="B90" s="271"/>
      <c r="C90" s="271"/>
      <c r="D90" s="271"/>
      <c r="E90" s="271"/>
      <c r="F90" s="271"/>
      <c r="G90" s="271"/>
    </row>
    <row r="91" spans="1:7" x14ac:dyDescent="0.25">
      <c r="A91" s="269"/>
      <c r="B91" s="271" t="s">
        <v>686</v>
      </c>
      <c r="C91" s="271" t="s">
        <v>11</v>
      </c>
      <c r="D91" s="271"/>
      <c r="E91" s="271"/>
      <c r="F91" s="271"/>
      <c r="G91" s="273">
        <f>G5</f>
        <v>0</v>
      </c>
    </row>
    <row r="92" spans="1:7" x14ac:dyDescent="0.25">
      <c r="A92" s="269"/>
      <c r="B92" s="271" t="s">
        <v>687</v>
      </c>
      <c r="C92" s="271" t="s">
        <v>688</v>
      </c>
      <c r="D92" s="271"/>
      <c r="E92" s="271"/>
      <c r="F92" s="271"/>
      <c r="G92" s="273">
        <f>G16</f>
        <v>0</v>
      </c>
    </row>
    <row r="93" spans="1:7" x14ac:dyDescent="0.25">
      <c r="A93" s="269"/>
      <c r="B93" s="271" t="s">
        <v>689</v>
      </c>
      <c r="C93" s="271" t="s">
        <v>14</v>
      </c>
      <c r="D93" s="271"/>
      <c r="E93" s="271"/>
      <c r="F93" s="271"/>
      <c r="G93" s="273">
        <f>G47</f>
        <v>0</v>
      </c>
    </row>
    <row r="94" spans="1:7" x14ac:dyDescent="0.25">
      <c r="A94" s="269"/>
      <c r="B94" s="271" t="s">
        <v>690</v>
      </c>
      <c r="C94" s="271" t="s">
        <v>15</v>
      </c>
      <c r="D94" s="271"/>
      <c r="E94" s="271"/>
      <c r="F94" s="271"/>
      <c r="G94" s="273">
        <f>G55</f>
        <v>650</v>
      </c>
    </row>
    <row r="95" spans="1:7" x14ac:dyDescent="0.25">
      <c r="A95" s="269"/>
      <c r="B95" s="270"/>
      <c r="C95" s="271" t="s">
        <v>6</v>
      </c>
      <c r="D95" s="271"/>
      <c r="E95" s="271"/>
      <c r="F95" s="271"/>
      <c r="G95" s="273">
        <f>ROUND(SUM(G91:G94),2)</f>
        <v>650</v>
      </c>
    </row>
    <row r="96" spans="1:7" ht="24" x14ac:dyDescent="0.25">
      <c r="A96" s="269"/>
      <c r="B96" s="270"/>
      <c r="C96" s="271" t="s">
        <v>1604</v>
      </c>
      <c r="D96" s="271"/>
      <c r="E96" s="271"/>
      <c r="F96" s="271"/>
      <c r="G96" s="273">
        <v>0</v>
      </c>
    </row>
    <row r="97" spans="1:7" x14ac:dyDescent="0.25">
      <c r="A97" s="269"/>
      <c r="B97" s="270"/>
      <c r="C97" s="256" t="s">
        <v>519</v>
      </c>
      <c r="D97" s="256"/>
      <c r="E97" s="256"/>
      <c r="F97" s="256"/>
      <c r="G97" s="279">
        <f>ROUND(SUM(G95:G96),2)</f>
        <v>650</v>
      </c>
    </row>
    <row r="98" spans="1:7" x14ac:dyDescent="0.25">
      <c r="A98" s="269"/>
      <c r="B98" s="270"/>
      <c r="C98" s="271" t="s">
        <v>691</v>
      </c>
      <c r="D98" s="271"/>
      <c r="E98" s="271"/>
      <c r="F98" s="271"/>
      <c r="G98" s="273">
        <f>ROUND(G97*0.22,2)</f>
        <v>143</v>
      </c>
    </row>
    <row r="99" spans="1:7" x14ac:dyDescent="0.25">
      <c r="A99" s="269"/>
      <c r="B99" s="270"/>
      <c r="C99" s="256" t="s">
        <v>8</v>
      </c>
      <c r="D99" s="256"/>
      <c r="E99" s="256"/>
      <c r="F99" s="256"/>
      <c r="G99" s="279">
        <f>ROUND(G97+G98,2)</f>
        <v>793</v>
      </c>
    </row>
    <row r="100" spans="1:7" x14ac:dyDescent="0.25">
      <c r="A100" s="269"/>
      <c r="B100" s="270"/>
      <c r="C100" s="256"/>
      <c r="D100" s="256"/>
      <c r="E100" s="256"/>
      <c r="F100" s="256"/>
      <c r="G100" s="279"/>
    </row>
    <row r="102" spans="1:7" x14ac:dyDescent="0.25">
      <c r="A102" s="113"/>
      <c r="B102" s="113"/>
      <c r="C102" s="113"/>
      <c r="D102" s="113"/>
      <c r="E102" s="113"/>
      <c r="F102" s="113"/>
      <c r="G102" s="113"/>
    </row>
    <row r="103" spans="1:7" x14ac:dyDescent="0.25">
      <c r="A103" s="113"/>
      <c r="B103" s="113"/>
      <c r="C103" s="113"/>
      <c r="D103" s="113"/>
      <c r="E103" s="113"/>
      <c r="F103" s="113"/>
      <c r="G103" s="113"/>
    </row>
    <row r="104" spans="1:7" x14ac:dyDescent="0.25">
      <c r="A104" s="113"/>
      <c r="B104" s="113"/>
      <c r="C104" s="113"/>
      <c r="D104" s="113"/>
      <c r="E104" s="113"/>
      <c r="F104" s="113"/>
      <c r="G104" s="113"/>
    </row>
    <row r="105" spans="1:7" x14ac:dyDescent="0.25">
      <c r="A105" s="113"/>
      <c r="B105" s="113"/>
      <c r="C105" s="113"/>
      <c r="D105" s="113"/>
      <c r="E105" s="113"/>
      <c r="F105" s="113"/>
      <c r="G105" s="113"/>
    </row>
    <row r="106" spans="1:7" x14ac:dyDescent="0.25">
      <c r="A106" s="113"/>
      <c r="B106" s="113"/>
      <c r="C106" s="113"/>
      <c r="D106" s="113"/>
      <c r="E106" s="113"/>
      <c r="F106" s="113"/>
      <c r="G106" s="113"/>
    </row>
    <row r="107" spans="1:7" x14ac:dyDescent="0.25">
      <c r="A107" s="113"/>
      <c r="B107" s="113"/>
      <c r="C107" s="113"/>
      <c r="D107" s="113"/>
      <c r="E107" s="113"/>
      <c r="F107" s="113"/>
      <c r="G107" s="113"/>
    </row>
    <row r="108" spans="1:7" x14ac:dyDescent="0.25">
      <c r="A108" s="113"/>
      <c r="B108" s="113"/>
      <c r="C108" s="113"/>
      <c r="D108" s="113"/>
      <c r="E108" s="113"/>
      <c r="F108" s="113"/>
      <c r="G108" s="113"/>
    </row>
    <row r="109" spans="1:7" x14ac:dyDescent="0.25">
      <c r="A109" s="113"/>
      <c r="B109" s="113"/>
      <c r="C109" s="113"/>
      <c r="D109" s="113"/>
      <c r="E109" s="113"/>
      <c r="F109" s="113"/>
      <c r="G109" s="113"/>
    </row>
    <row r="110" spans="1:7" x14ac:dyDescent="0.25">
      <c r="A110" s="113"/>
      <c r="B110" s="113"/>
      <c r="C110" s="113"/>
      <c r="D110" s="113"/>
      <c r="E110" s="113"/>
      <c r="F110" s="113"/>
      <c r="G110" s="113"/>
    </row>
    <row r="111" spans="1:7" x14ac:dyDescent="0.25">
      <c r="A111" s="113"/>
      <c r="B111" s="113"/>
      <c r="C111" s="113"/>
      <c r="D111" s="113"/>
      <c r="E111" s="113"/>
      <c r="F111" s="113"/>
      <c r="G111" s="113"/>
    </row>
    <row r="112" spans="1:7" x14ac:dyDescent="0.25">
      <c r="A112" s="113"/>
      <c r="B112" s="113"/>
      <c r="C112" s="113"/>
      <c r="D112" s="113"/>
      <c r="E112" s="113"/>
      <c r="F112" s="113"/>
      <c r="G112" s="113"/>
    </row>
    <row r="113" s="113" customFormat="1" x14ac:dyDescent="0.25"/>
    <row r="114" s="113" customFormat="1" x14ac:dyDescent="0.25"/>
    <row r="115" s="113" customFormat="1" x14ac:dyDescent="0.25"/>
    <row r="116" s="113" customFormat="1" x14ac:dyDescent="0.25"/>
    <row r="117" s="113" customFormat="1" x14ac:dyDescent="0.25"/>
    <row r="118" s="113" customFormat="1" x14ac:dyDescent="0.25"/>
    <row r="119" s="113" customFormat="1" x14ac:dyDescent="0.25"/>
  </sheetData>
  <sheetProtection algorithmName="SHA-512" hashValue="vU8HCvmOQ8NtbG7j4sE6Jg5j3FkkB6UW0b6GAbYMXtt0JW2qHfYfrruecqqsvzbBnfjAK/wPMxuEV5QMZiYzGA==" saltValue="XYlOjFqQQXnBrn0eSIToVw==" spinCount="100000" sheet="1" objects="1" scenarios="1"/>
  <pageMargins left="0.98425196850393704" right="0.39370078740157483" top="0.78740157480314965" bottom="0.78740157480314965" header="0.51181102362204722" footer="0.51181102362204722"/>
  <pageSetup paperSize="9" orientation="portrait" r:id="rId1"/>
  <headerFooter scaleWithDoc="0">
    <oddHeader>&amp;L&amp;"-,Ležeče"&amp;9Vodnar, d.o.o.&amp;R&amp;"-,Ležeče"&amp;9št. projekta: 01-24</oddHeader>
    <oddFooter>&amp;L&amp;"-,Ležeče"&amp;9Most čez Kamniško bistrico (LJ0084) na cesti R2-447/0293 v km 3,370&amp;R&amp;"-,Ležeče"&amp;9&amp;P/&amp;N</oddFooter>
  </headerFooter>
  <rowBreaks count="1" manualBreakCount="1">
    <brk id="54"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8E562-6A39-47D6-ABAB-1BEFA27A36A0}">
  <sheetPr>
    <tabColor theme="9" tint="0.59999389629810485"/>
  </sheetPr>
  <dimension ref="A2:F37"/>
  <sheetViews>
    <sheetView view="pageBreakPreview" topLeftCell="A16" zoomScaleNormal="100" zoomScaleSheetLayoutView="100" workbookViewId="0">
      <selection activeCell="K17" sqref="K17"/>
    </sheetView>
  </sheetViews>
  <sheetFormatPr defaultRowHeight="14.4" x14ac:dyDescent="0.3"/>
  <cols>
    <col min="1" max="1" width="10.6640625" customWidth="1"/>
    <col min="3" max="3" width="28.6640625" customWidth="1"/>
    <col min="5" max="5" width="13.33203125" customWidth="1"/>
    <col min="6" max="6" width="16.5546875" bestFit="1" customWidth="1"/>
  </cols>
  <sheetData>
    <row r="2" spans="1:6" ht="17.399999999999999" x14ac:dyDescent="0.3">
      <c r="A2" s="2" t="s">
        <v>0</v>
      </c>
      <c r="B2" s="4"/>
      <c r="C2" s="4"/>
      <c r="D2" s="4"/>
      <c r="E2" s="4"/>
      <c r="F2" s="4"/>
    </row>
    <row r="3" spans="1:6" ht="17.399999999999999" x14ac:dyDescent="0.3">
      <c r="A3" s="2"/>
      <c r="B3" s="4"/>
      <c r="C3" s="4"/>
      <c r="D3" s="4"/>
      <c r="E3" s="4"/>
      <c r="F3" s="4"/>
    </row>
    <row r="4" spans="1:6" ht="24.75" customHeight="1" x14ac:dyDescent="0.3">
      <c r="A4" s="53" t="s">
        <v>405</v>
      </c>
      <c r="B4" s="437" t="s">
        <v>227</v>
      </c>
      <c r="C4" s="449"/>
      <c r="D4" s="449"/>
      <c r="E4" s="449"/>
      <c r="F4" s="449"/>
    </row>
    <row r="5" spans="1:6" ht="24.75" customHeight="1" x14ac:dyDescent="0.3">
      <c r="A5" s="53" t="s">
        <v>406</v>
      </c>
      <c r="B5" s="37" t="s">
        <v>872</v>
      </c>
      <c r="C5" s="37"/>
      <c r="D5" s="37"/>
      <c r="E5" s="37"/>
      <c r="F5" s="37"/>
    </row>
    <row r="6" spans="1:6" ht="24.75" customHeight="1" x14ac:dyDescent="0.3">
      <c r="A6" s="53" t="s">
        <v>408</v>
      </c>
      <c r="B6" s="437" t="s">
        <v>873</v>
      </c>
      <c r="C6" s="437"/>
      <c r="D6" s="437"/>
      <c r="E6" s="437"/>
      <c r="F6" s="437"/>
    </row>
    <row r="7" spans="1:6" ht="21" x14ac:dyDescent="0.4">
      <c r="A7" s="5"/>
      <c r="B7" s="4"/>
      <c r="C7" s="4"/>
      <c r="D7" s="4"/>
      <c r="E7" s="4"/>
      <c r="F7" s="4"/>
    </row>
    <row r="8" spans="1:6" ht="34.5" customHeight="1" x14ac:dyDescent="0.3">
      <c r="A8" s="2" t="s">
        <v>10</v>
      </c>
      <c r="B8" s="4"/>
      <c r="C8" s="4"/>
      <c r="D8" s="4"/>
      <c r="E8" s="4"/>
      <c r="F8" s="4"/>
    </row>
    <row r="9" spans="1:6" ht="34.5" customHeight="1" x14ac:dyDescent="0.3">
      <c r="A9" s="3"/>
      <c r="B9" s="4"/>
      <c r="C9" s="4"/>
      <c r="D9" s="4"/>
      <c r="E9" s="4"/>
      <c r="F9" s="4"/>
    </row>
    <row r="10" spans="1:6" x14ac:dyDescent="0.3">
      <c r="A10" s="180" t="s">
        <v>1</v>
      </c>
      <c r="B10" s="463" t="s">
        <v>750</v>
      </c>
      <c r="C10" s="463"/>
      <c r="D10" s="463"/>
      <c r="E10" s="463"/>
      <c r="F10" s="186"/>
    </row>
    <row r="11" spans="1:6" x14ac:dyDescent="0.3">
      <c r="A11" s="180" t="s">
        <v>751</v>
      </c>
      <c r="B11" s="463" t="s">
        <v>752</v>
      </c>
      <c r="C11" s="463"/>
      <c r="D11" s="463"/>
      <c r="E11" s="463"/>
      <c r="F11" s="186">
        <f>SUM('3.1 TK'!F411)</f>
        <v>960</v>
      </c>
    </row>
    <row r="12" spans="1:6" x14ac:dyDescent="0.3">
      <c r="A12" s="180" t="s">
        <v>768</v>
      </c>
      <c r="B12" s="463" t="s">
        <v>769</v>
      </c>
      <c r="C12" s="463"/>
      <c r="D12" s="463"/>
      <c r="E12" s="463"/>
      <c r="F12" s="186"/>
    </row>
    <row r="13" spans="1:6" x14ac:dyDescent="0.3">
      <c r="A13" s="180" t="s">
        <v>770</v>
      </c>
      <c r="B13" s="463" t="s">
        <v>771</v>
      </c>
      <c r="C13" s="463"/>
      <c r="D13" s="463"/>
      <c r="E13" s="463"/>
      <c r="F13" s="186">
        <f>SUM('3.1 TK'!F413)</f>
        <v>480</v>
      </c>
    </row>
    <row r="14" spans="1:6" x14ac:dyDescent="0.3">
      <c r="A14" s="180" t="s">
        <v>785</v>
      </c>
      <c r="B14" s="463" t="s">
        <v>786</v>
      </c>
      <c r="C14" s="463"/>
      <c r="D14" s="463"/>
      <c r="E14" s="463"/>
      <c r="F14" s="186">
        <f>SUM('3.1 TK'!F414)</f>
        <v>480</v>
      </c>
    </row>
    <row r="15" spans="1:6" x14ac:dyDescent="0.3">
      <c r="A15" s="180" t="s">
        <v>788</v>
      </c>
      <c r="B15" s="161" t="s">
        <v>789</v>
      </c>
      <c r="C15" s="181"/>
      <c r="D15" s="181"/>
      <c r="E15" s="181"/>
      <c r="F15" s="186">
        <f>SUM('3.1 TK'!F415)</f>
        <v>240</v>
      </c>
    </row>
    <row r="16" spans="1:6" x14ac:dyDescent="0.3">
      <c r="A16" s="180" t="s">
        <v>801</v>
      </c>
      <c r="B16" s="161" t="s">
        <v>802</v>
      </c>
      <c r="C16" s="181"/>
      <c r="D16" s="182"/>
      <c r="E16" s="182"/>
      <c r="F16" s="189">
        <f>SUM('3.1 TK'!F416)</f>
        <v>240</v>
      </c>
    </row>
    <row r="17" spans="1:6" x14ac:dyDescent="0.3">
      <c r="A17" s="180" t="s">
        <v>804</v>
      </c>
      <c r="B17" s="161" t="s">
        <v>805</v>
      </c>
      <c r="C17" s="181"/>
      <c r="D17" s="182"/>
      <c r="E17" s="182"/>
      <c r="F17" s="189">
        <f>SUM('3.1 TK'!F417)</f>
        <v>240</v>
      </c>
    </row>
    <row r="18" spans="1:6" x14ac:dyDescent="0.3">
      <c r="A18" s="180" t="s">
        <v>807</v>
      </c>
      <c r="B18" s="161" t="s">
        <v>808</v>
      </c>
      <c r="C18" s="183"/>
      <c r="D18" s="182"/>
      <c r="E18" s="182"/>
      <c r="F18" s="189">
        <f>SUM('3.1 TK'!F418)</f>
        <v>240</v>
      </c>
    </row>
    <row r="19" spans="1:6" x14ac:dyDescent="0.3">
      <c r="A19" s="180" t="s">
        <v>810</v>
      </c>
      <c r="B19" s="161" t="s">
        <v>811</v>
      </c>
      <c r="C19" s="182"/>
      <c r="D19" s="182"/>
      <c r="E19" s="182"/>
      <c r="F19" s="189">
        <f>SUM('3.1 TK'!F419)</f>
        <v>240</v>
      </c>
    </row>
    <row r="20" spans="1:6" x14ac:dyDescent="0.3">
      <c r="A20" s="180" t="s">
        <v>817</v>
      </c>
      <c r="B20" s="161" t="s">
        <v>818</v>
      </c>
      <c r="C20" s="182"/>
      <c r="D20" s="182"/>
      <c r="E20" s="182"/>
      <c r="F20" s="189">
        <f>SUM('3.1 TK'!F420)</f>
        <v>240</v>
      </c>
    </row>
    <row r="21" spans="1:6" x14ac:dyDescent="0.3">
      <c r="A21" s="180" t="s">
        <v>825</v>
      </c>
      <c r="B21" s="161" t="s">
        <v>826</v>
      </c>
      <c r="C21" s="182"/>
      <c r="D21" s="182"/>
      <c r="E21" s="182"/>
      <c r="F21" s="189">
        <f>SUM('3.1 TK'!F421)</f>
        <v>240</v>
      </c>
    </row>
    <row r="22" spans="1:6" x14ac:dyDescent="0.3">
      <c r="A22" s="180" t="s">
        <v>832</v>
      </c>
      <c r="B22" s="161" t="s">
        <v>833</v>
      </c>
      <c r="C22" s="182"/>
      <c r="D22" s="182"/>
      <c r="E22" s="182"/>
      <c r="F22" s="189">
        <f>SUM('3.1 TK'!F422)</f>
        <v>240</v>
      </c>
    </row>
    <row r="23" spans="1:6" x14ac:dyDescent="0.3">
      <c r="A23" s="180" t="s">
        <v>839</v>
      </c>
      <c r="B23" s="161" t="s">
        <v>840</v>
      </c>
      <c r="C23" s="182"/>
      <c r="D23" s="182"/>
      <c r="E23" s="182"/>
      <c r="F23" s="189">
        <f>SUM('3.1 TK'!F423)</f>
        <v>240</v>
      </c>
    </row>
    <row r="24" spans="1:6" x14ac:dyDescent="0.3">
      <c r="A24" s="180" t="s">
        <v>846</v>
      </c>
      <c r="B24" s="161" t="s">
        <v>847</v>
      </c>
      <c r="C24" s="182"/>
      <c r="D24" s="182"/>
      <c r="E24" s="182"/>
      <c r="F24" s="189">
        <f>SUM('3.1 TK'!F424)</f>
        <v>240</v>
      </c>
    </row>
    <row r="25" spans="1:6" x14ac:dyDescent="0.3">
      <c r="A25" s="180" t="s">
        <v>853</v>
      </c>
      <c r="B25" s="463" t="s">
        <v>854</v>
      </c>
      <c r="C25" s="463"/>
      <c r="D25" s="463"/>
      <c r="E25" s="463"/>
      <c r="F25" s="189">
        <f>SUM('3.1 TK'!F425)</f>
        <v>240</v>
      </c>
    </row>
    <row r="26" spans="1:6" ht="15.75" customHeight="1" x14ac:dyDescent="0.3">
      <c r="A26" s="180" t="s">
        <v>857</v>
      </c>
      <c r="B26" s="464" t="s">
        <v>858</v>
      </c>
      <c r="C26" s="464"/>
      <c r="D26" s="464"/>
      <c r="E26" s="464"/>
      <c r="F26" s="189">
        <f>SUM('3.1 TK'!F426)</f>
        <v>240</v>
      </c>
    </row>
    <row r="27" spans="1:6" x14ac:dyDescent="0.3">
      <c r="A27" s="180" t="s">
        <v>2</v>
      </c>
      <c r="B27" s="161" t="s">
        <v>860</v>
      </c>
      <c r="C27" s="182"/>
      <c r="D27" s="182"/>
      <c r="E27" s="182"/>
      <c r="F27" s="190"/>
    </row>
    <row r="28" spans="1:6" x14ac:dyDescent="0.3">
      <c r="A28" s="180" t="s">
        <v>751</v>
      </c>
      <c r="B28" s="161" t="s">
        <v>752</v>
      </c>
      <c r="C28" s="182"/>
      <c r="D28" s="182"/>
      <c r="E28" s="182"/>
      <c r="F28" s="189">
        <f>SUM('3.1 TK'!F428)</f>
        <v>960</v>
      </c>
    </row>
    <row r="29" spans="1:6" x14ac:dyDescent="0.3">
      <c r="A29" s="180" t="s">
        <v>768</v>
      </c>
      <c r="B29" s="161" t="s">
        <v>769</v>
      </c>
      <c r="C29" s="182"/>
      <c r="D29" s="182"/>
      <c r="E29" s="182"/>
      <c r="F29" s="190"/>
    </row>
    <row r="30" spans="1:6" x14ac:dyDescent="0.3">
      <c r="A30" s="180" t="s">
        <v>770</v>
      </c>
      <c r="B30" s="161" t="s">
        <v>864</v>
      </c>
      <c r="C30" s="182"/>
      <c r="D30" s="182"/>
      <c r="E30" s="182"/>
      <c r="F30" s="189">
        <f>SUM('3.1 TK'!F430)</f>
        <v>240</v>
      </c>
    </row>
    <row r="31" spans="1:6" x14ac:dyDescent="0.3">
      <c r="A31" s="180" t="s">
        <v>3</v>
      </c>
      <c r="B31" s="161" t="s">
        <v>866</v>
      </c>
      <c r="C31" s="182"/>
      <c r="D31" s="182"/>
      <c r="E31" s="182"/>
      <c r="F31" s="190"/>
    </row>
    <row r="32" spans="1:6" x14ac:dyDescent="0.3">
      <c r="A32" s="180" t="s">
        <v>751</v>
      </c>
      <c r="B32" s="161" t="s">
        <v>752</v>
      </c>
      <c r="C32" s="182"/>
      <c r="D32" s="182"/>
      <c r="E32" s="182"/>
      <c r="F32" s="189">
        <f>SUM('3.1 TK'!F432)</f>
        <v>960</v>
      </c>
    </row>
    <row r="33" spans="1:6" x14ac:dyDescent="0.3">
      <c r="A33" s="180" t="s">
        <v>768</v>
      </c>
      <c r="B33" s="161" t="s">
        <v>769</v>
      </c>
      <c r="C33" s="182"/>
      <c r="D33" s="182"/>
      <c r="E33" s="182"/>
      <c r="F33" s="190"/>
    </row>
    <row r="34" spans="1:6" x14ac:dyDescent="0.3">
      <c r="A34" s="184" t="s">
        <v>770</v>
      </c>
      <c r="B34" s="172" t="s">
        <v>867</v>
      </c>
      <c r="C34" s="185"/>
      <c r="D34" s="185"/>
      <c r="E34" s="185"/>
      <c r="F34" s="191">
        <f>SUM('3.1 TK'!F434)</f>
        <v>240</v>
      </c>
    </row>
    <row r="35" spans="1:6" x14ac:dyDescent="0.3">
      <c r="A35" s="167"/>
      <c r="B35" s="182"/>
      <c r="C35" s="182"/>
      <c r="D35" s="183" t="s">
        <v>6</v>
      </c>
      <c r="E35" s="181"/>
      <c r="F35" s="187">
        <f>SUM(F10:F34)</f>
        <v>7200</v>
      </c>
    </row>
    <row r="36" spans="1:6" x14ac:dyDescent="0.3">
      <c r="A36" s="182"/>
      <c r="B36" s="182"/>
      <c r="C36" s="182"/>
      <c r="D36" s="183" t="s">
        <v>7</v>
      </c>
      <c r="E36" s="181"/>
      <c r="F36" s="187">
        <f>F35*0.22</f>
        <v>1584</v>
      </c>
    </row>
    <row r="37" spans="1:6" x14ac:dyDescent="0.3">
      <c r="A37" s="182"/>
      <c r="B37" s="182"/>
      <c r="C37" s="182"/>
      <c r="D37" s="183" t="s">
        <v>8</v>
      </c>
      <c r="E37" s="183"/>
      <c r="F37" s="188">
        <f>SUM(F35:F36)</f>
        <v>8784</v>
      </c>
    </row>
  </sheetData>
  <sheetProtection algorithmName="SHA-512" hashValue="oSQZ+ttmjYVq2fUdlmWJwUM82JEBdyo6KxcQSLS19Q3Xx6xLEz6MSl2dSisJ6WGigLkXKYnnq19QpeJ6qD1zFw==" saltValue="QOnxFqlTjdqNsBS5WHowkg==" spinCount="100000" sheet="1" objects="1" scenarios="1"/>
  <mergeCells count="9">
    <mergeCell ref="B13:E13"/>
    <mergeCell ref="B14:E14"/>
    <mergeCell ref="B25:E25"/>
    <mergeCell ref="B26:E26"/>
    <mergeCell ref="B4:F4"/>
    <mergeCell ref="B6:F6"/>
    <mergeCell ref="B10:E10"/>
    <mergeCell ref="B11:E11"/>
    <mergeCell ref="B12:E12"/>
  </mergeCells>
  <pageMargins left="0.98425196850393704" right="0.39370078740157483" top="0.78740157480314965" bottom="0.78740157480314965" header="0.51181102362204722" footer="0.51181102362204722"/>
  <pageSetup paperSize="9" orientation="portrait" r:id="rId1"/>
  <headerFooter scaleWithDoc="0">
    <oddHeader>&amp;L&amp;"-,Ležeče"&amp;9Novera projekt, d.o.o.&amp;R&amp;"-,Ležeče"&amp;9št. projekta: 01-24</oddHeader>
    <oddFooter>&amp;L&amp;"-,Ležeče"&amp;9Most čez Kamniško bistrico (LJ0084) na cesti R2-447/0293 v km 3,370&amp;R&amp;"-,Ležeče"&amp;9&amp;P/&amp;N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B9368-3016-4CAC-9BA4-A46680986330}">
  <sheetPr>
    <tabColor theme="9" tint="0.59999389629810485"/>
  </sheetPr>
  <dimension ref="A1:L440"/>
  <sheetViews>
    <sheetView view="pageBreakPreview" topLeftCell="A187" zoomScaleNormal="100" zoomScaleSheetLayoutView="100" workbookViewId="0">
      <selection activeCell="E310" sqref="E310"/>
    </sheetView>
  </sheetViews>
  <sheetFormatPr defaultRowHeight="13.2" x14ac:dyDescent="0.25"/>
  <cols>
    <col min="1" max="1" width="5.6640625" style="167" customWidth="1"/>
    <col min="2" max="2" width="46.33203125" style="137" customWidth="1"/>
    <col min="3" max="3" width="6.6640625" style="142" customWidth="1"/>
    <col min="4" max="4" width="8.109375" style="135" bestFit="1" customWidth="1"/>
    <col min="5" max="5" width="10" style="135" customWidth="1"/>
    <col min="6" max="6" width="10.6640625" style="135" customWidth="1"/>
    <col min="7" max="7" width="16.109375" style="128" customWidth="1"/>
    <col min="8" max="256" width="9.109375" style="128"/>
    <col min="257" max="257" width="5.6640625" style="128" customWidth="1"/>
    <col min="258" max="258" width="46.109375" style="128" customWidth="1"/>
    <col min="259" max="259" width="6.6640625" style="128" customWidth="1"/>
    <col min="260" max="260" width="8.109375" style="128" bestFit="1" customWidth="1"/>
    <col min="261" max="261" width="10" style="128" customWidth="1"/>
    <col min="262" max="262" width="10.6640625" style="128" customWidth="1"/>
    <col min="263" max="263" width="16.109375" style="128" customWidth="1"/>
    <col min="264" max="512" width="9.109375" style="128"/>
    <col min="513" max="513" width="5.6640625" style="128" customWidth="1"/>
    <col min="514" max="514" width="46.109375" style="128" customWidth="1"/>
    <col min="515" max="515" width="6.6640625" style="128" customWidth="1"/>
    <col min="516" max="516" width="8.109375" style="128" bestFit="1" customWidth="1"/>
    <col min="517" max="517" width="10" style="128" customWidth="1"/>
    <col min="518" max="518" width="10.6640625" style="128" customWidth="1"/>
    <col min="519" max="519" width="16.109375" style="128" customWidth="1"/>
    <col min="520" max="768" width="9.109375" style="128"/>
    <col min="769" max="769" width="5.6640625" style="128" customWidth="1"/>
    <col min="770" max="770" width="46.109375" style="128" customWidth="1"/>
    <col min="771" max="771" width="6.6640625" style="128" customWidth="1"/>
    <col min="772" max="772" width="8.109375" style="128" bestFit="1" customWidth="1"/>
    <col min="773" max="773" width="10" style="128" customWidth="1"/>
    <col min="774" max="774" width="10.6640625" style="128" customWidth="1"/>
    <col min="775" max="775" width="16.109375" style="128" customWidth="1"/>
    <col min="776" max="1024" width="9.109375" style="128"/>
    <col min="1025" max="1025" width="5.6640625" style="128" customWidth="1"/>
    <col min="1026" max="1026" width="46.109375" style="128" customWidth="1"/>
    <col min="1027" max="1027" width="6.6640625" style="128" customWidth="1"/>
    <col min="1028" max="1028" width="8.109375" style="128" bestFit="1" customWidth="1"/>
    <col min="1029" max="1029" width="10" style="128" customWidth="1"/>
    <col min="1030" max="1030" width="10.6640625" style="128" customWidth="1"/>
    <col min="1031" max="1031" width="16.109375" style="128" customWidth="1"/>
    <col min="1032" max="1280" width="9.109375" style="128"/>
    <col min="1281" max="1281" width="5.6640625" style="128" customWidth="1"/>
    <col min="1282" max="1282" width="46.109375" style="128" customWidth="1"/>
    <col min="1283" max="1283" width="6.6640625" style="128" customWidth="1"/>
    <col min="1284" max="1284" width="8.109375" style="128" bestFit="1" customWidth="1"/>
    <col min="1285" max="1285" width="10" style="128" customWidth="1"/>
    <col min="1286" max="1286" width="10.6640625" style="128" customWidth="1"/>
    <col min="1287" max="1287" width="16.109375" style="128" customWidth="1"/>
    <col min="1288" max="1536" width="9.109375" style="128"/>
    <col min="1537" max="1537" width="5.6640625" style="128" customWidth="1"/>
    <col min="1538" max="1538" width="46.109375" style="128" customWidth="1"/>
    <col min="1539" max="1539" width="6.6640625" style="128" customWidth="1"/>
    <col min="1540" max="1540" width="8.109375" style="128" bestFit="1" customWidth="1"/>
    <col min="1541" max="1541" width="10" style="128" customWidth="1"/>
    <col min="1542" max="1542" width="10.6640625" style="128" customWidth="1"/>
    <col min="1543" max="1543" width="16.109375" style="128" customWidth="1"/>
    <col min="1544" max="1792" width="9.109375" style="128"/>
    <col min="1793" max="1793" width="5.6640625" style="128" customWidth="1"/>
    <col min="1794" max="1794" width="46.109375" style="128" customWidth="1"/>
    <col min="1795" max="1795" width="6.6640625" style="128" customWidth="1"/>
    <col min="1796" max="1796" width="8.109375" style="128" bestFit="1" customWidth="1"/>
    <col min="1797" max="1797" width="10" style="128" customWidth="1"/>
    <col min="1798" max="1798" width="10.6640625" style="128" customWidth="1"/>
    <col min="1799" max="1799" width="16.109375" style="128" customWidth="1"/>
    <col min="1800" max="2048" width="9.109375" style="128"/>
    <col min="2049" max="2049" width="5.6640625" style="128" customWidth="1"/>
    <col min="2050" max="2050" width="46.109375" style="128" customWidth="1"/>
    <col min="2051" max="2051" width="6.6640625" style="128" customWidth="1"/>
    <col min="2052" max="2052" width="8.109375" style="128" bestFit="1" customWidth="1"/>
    <col min="2053" max="2053" width="10" style="128" customWidth="1"/>
    <col min="2054" max="2054" width="10.6640625" style="128" customWidth="1"/>
    <col min="2055" max="2055" width="16.109375" style="128" customWidth="1"/>
    <col min="2056" max="2304" width="9.109375" style="128"/>
    <col min="2305" max="2305" width="5.6640625" style="128" customWidth="1"/>
    <col min="2306" max="2306" width="46.109375" style="128" customWidth="1"/>
    <col min="2307" max="2307" width="6.6640625" style="128" customWidth="1"/>
    <col min="2308" max="2308" width="8.109375" style="128" bestFit="1" customWidth="1"/>
    <col min="2309" max="2309" width="10" style="128" customWidth="1"/>
    <col min="2310" max="2310" width="10.6640625" style="128" customWidth="1"/>
    <col min="2311" max="2311" width="16.109375" style="128" customWidth="1"/>
    <col min="2312" max="2560" width="9.109375" style="128"/>
    <col min="2561" max="2561" width="5.6640625" style="128" customWidth="1"/>
    <col min="2562" max="2562" width="46.109375" style="128" customWidth="1"/>
    <col min="2563" max="2563" width="6.6640625" style="128" customWidth="1"/>
    <col min="2564" max="2564" width="8.109375" style="128" bestFit="1" customWidth="1"/>
    <col min="2565" max="2565" width="10" style="128" customWidth="1"/>
    <col min="2566" max="2566" width="10.6640625" style="128" customWidth="1"/>
    <col min="2567" max="2567" width="16.109375" style="128" customWidth="1"/>
    <col min="2568" max="2816" width="9.109375" style="128"/>
    <col min="2817" max="2817" width="5.6640625" style="128" customWidth="1"/>
    <col min="2818" max="2818" width="46.109375" style="128" customWidth="1"/>
    <col min="2819" max="2819" width="6.6640625" style="128" customWidth="1"/>
    <col min="2820" max="2820" width="8.109375" style="128" bestFit="1" customWidth="1"/>
    <col min="2821" max="2821" width="10" style="128" customWidth="1"/>
    <col min="2822" max="2822" width="10.6640625" style="128" customWidth="1"/>
    <col min="2823" max="2823" width="16.109375" style="128" customWidth="1"/>
    <col min="2824" max="3072" width="9.109375" style="128"/>
    <col min="3073" max="3073" width="5.6640625" style="128" customWidth="1"/>
    <col min="3074" max="3074" width="46.109375" style="128" customWidth="1"/>
    <col min="3075" max="3075" width="6.6640625" style="128" customWidth="1"/>
    <col min="3076" max="3076" width="8.109375" style="128" bestFit="1" customWidth="1"/>
    <col min="3077" max="3077" width="10" style="128" customWidth="1"/>
    <col min="3078" max="3078" width="10.6640625" style="128" customWidth="1"/>
    <col min="3079" max="3079" width="16.109375" style="128" customWidth="1"/>
    <col min="3080" max="3328" width="9.109375" style="128"/>
    <col min="3329" max="3329" width="5.6640625" style="128" customWidth="1"/>
    <col min="3330" max="3330" width="46.109375" style="128" customWidth="1"/>
    <col min="3331" max="3331" width="6.6640625" style="128" customWidth="1"/>
    <col min="3332" max="3332" width="8.109375" style="128" bestFit="1" customWidth="1"/>
    <col min="3333" max="3333" width="10" style="128" customWidth="1"/>
    <col min="3334" max="3334" width="10.6640625" style="128" customWidth="1"/>
    <col min="3335" max="3335" width="16.109375" style="128" customWidth="1"/>
    <col min="3336" max="3584" width="9.109375" style="128"/>
    <col min="3585" max="3585" width="5.6640625" style="128" customWidth="1"/>
    <col min="3586" max="3586" width="46.109375" style="128" customWidth="1"/>
    <col min="3587" max="3587" width="6.6640625" style="128" customWidth="1"/>
    <col min="3588" max="3588" width="8.109375" style="128" bestFit="1" customWidth="1"/>
    <col min="3589" max="3589" width="10" style="128" customWidth="1"/>
    <col min="3590" max="3590" width="10.6640625" style="128" customWidth="1"/>
    <col min="3591" max="3591" width="16.109375" style="128" customWidth="1"/>
    <col min="3592" max="3840" width="9.109375" style="128"/>
    <col min="3841" max="3841" width="5.6640625" style="128" customWidth="1"/>
    <col min="3842" max="3842" width="46.109375" style="128" customWidth="1"/>
    <col min="3843" max="3843" width="6.6640625" style="128" customWidth="1"/>
    <col min="3844" max="3844" width="8.109375" style="128" bestFit="1" customWidth="1"/>
    <col min="3845" max="3845" width="10" style="128" customWidth="1"/>
    <col min="3846" max="3846" width="10.6640625" style="128" customWidth="1"/>
    <col min="3847" max="3847" width="16.109375" style="128" customWidth="1"/>
    <col min="3848" max="4096" width="9.109375" style="128"/>
    <col min="4097" max="4097" width="5.6640625" style="128" customWidth="1"/>
    <col min="4098" max="4098" width="46.109375" style="128" customWidth="1"/>
    <col min="4099" max="4099" width="6.6640625" style="128" customWidth="1"/>
    <col min="4100" max="4100" width="8.109375" style="128" bestFit="1" customWidth="1"/>
    <col min="4101" max="4101" width="10" style="128" customWidth="1"/>
    <col min="4102" max="4102" width="10.6640625" style="128" customWidth="1"/>
    <col min="4103" max="4103" width="16.109375" style="128" customWidth="1"/>
    <col min="4104" max="4352" width="9.109375" style="128"/>
    <col min="4353" max="4353" width="5.6640625" style="128" customWidth="1"/>
    <col min="4354" max="4354" width="46.109375" style="128" customWidth="1"/>
    <col min="4355" max="4355" width="6.6640625" style="128" customWidth="1"/>
    <col min="4356" max="4356" width="8.109375" style="128" bestFit="1" customWidth="1"/>
    <col min="4357" max="4357" width="10" style="128" customWidth="1"/>
    <col min="4358" max="4358" width="10.6640625" style="128" customWidth="1"/>
    <col min="4359" max="4359" width="16.109375" style="128" customWidth="1"/>
    <col min="4360" max="4608" width="9.109375" style="128"/>
    <col min="4609" max="4609" width="5.6640625" style="128" customWidth="1"/>
    <col min="4610" max="4610" width="46.109375" style="128" customWidth="1"/>
    <col min="4611" max="4611" width="6.6640625" style="128" customWidth="1"/>
    <col min="4612" max="4612" width="8.109375" style="128" bestFit="1" customWidth="1"/>
    <col min="4613" max="4613" width="10" style="128" customWidth="1"/>
    <col min="4614" max="4614" width="10.6640625" style="128" customWidth="1"/>
    <col min="4615" max="4615" width="16.109375" style="128" customWidth="1"/>
    <col min="4616" max="4864" width="9.109375" style="128"/>
    <col min="4865" max="4865" width="5.6640625" style="128" customWidth="1"/>
    <col min="4866" max="4866" width="46.109375" style="128" customWidth="1"/>
    <col min="4867" max="4867" width="6.6640625" style="128" customWidth="1"/>
    <col min="4868" max="4868" width="8.109375" style="128" bestFit="1" customWidth="1"/>
    <col min="4869" max="4869" width="10" style="128" customWidth="1"/>
    <col min="4870" max="4870" width="10.6640625" style="128" customWidth="1"/>
    <col min="4871" max="4871" width="16.109375" style="128" customWidth="1"/>
    <col min="4872" max="5120" width="9.109375" style="128"/>
    <col min="5121" max="5121" width="5.6640625" style="128" customWidth="1"/>
    <col min="5122" max="5122" width="46.109375" style="128" customWidth="1"/>
    <col min="5123" max="5123" width="6.6640625" style="128" customWidth="1"/>
    <col min="5124" max="5124" width="8.109375" style="128" bestFit="1" customWidth="1"/>
    <col min="5125" max="5125" width="10" style="128" customWidth="1"/>
    <col min="5126" max="5126" width="10.6640625" style="128" customWidth="1"/>
    <col min="5127" max="5127" width="16.109375" style="128" customWidth="1"/>
    <col min="5128" max="5376" width="9.109375" style="128"/>
    <col min="5377" max="5377" width="5.6640625" style="128" customWidth="1"/>
    <col min="5378" max="5378" width="46.109375" style="128" customWidth="1"/>
    <col min="5379" max="5379" width="6.6640625" style="128" customWidth="1"/>
    <col min="5380" max="5380" width="8.109375" style="128" bestFit="1" customWidth="1"/>
    <col min="5381" max="5381" width="10" style="128" customWidth="1"/>
    <col min="5382" max="5382" width="10.6640625" style="128" customWidth="1"/>
    <col min="5383" max="5383" width="16.109375" style="128" customWidth="1"/>
    <col min="5384" max="5632" width="9.109375" style="128"/>
    <col min="5633" max="5633" width="5.6640625" style="128" customWidth="1"/>
    <col min="5634" max="5634" width="46.109375" style="128" customWidth="1"/>
    <col min="5635" max="5635" width="6.6640625" style="128" customWidth="1"/>
    <col min="5636" max="5636" width="8.109375" style="128" bestFit="1" customWidth="1"/>
    <col min="5637" max="5637" width="10" style="128" customWidth="1"/>
    <col min="5638" max="5638" width="10.6640625" style="128" customWidth="1"/>
    <col min="5639" max="5639" width="16.109375" style="128" customWidth="1"/>
    <col min="5640" max="5888" width="9.109375" style="128"/>
    <col min="5889" max="5889" width="5.6640625" style="128" customWidth="1"/>
    <col min="5890" max="5890" width="46.109375" style="128" customWidth="1"/>
    <col min="5891" max="5891" width="6.6640625" style="128" customWidth="1"/>
    <col min="5892" max="5892" width="8.109375" style="128" bestFit="1" customWidth="1"/>
    <col min="5893" max="5893" width="10" style="128" customWidth="1"/>
    <col min="5894" max="5894" width="10.6640625" style="128" customWidth="1"/>
    <col min="5895" max="5895" width="16.109375" style="128" customWidth="1"/>
    <col min="5896" max="6144" width="9.109375" style="128"/>
    <col min="6145" max="6145" width="5.6640625" style="128" customWidth="1"/>
    <col min="6146" max="6146" width="46.109375" style="128" customWidth="1"/>
    <col min="6147" max="6147" width="6.6640625" style="128" customWidth="1"/>
    <col min="6148" max="6148" width="8.109375" style="128" bestFit="1" customWidth="1"/>
    <col min="6149" max="6149" width="10" style="128" customWidth="1"/>
    <col min="6150" max="6150" width="10.6640625" style="128" customWidth="1"/>
    <col min="6151" max="6151" width="16.109375" style="128" customWidth="1"/>
    <col min="6152" max="6400" width="9.109375" style="128"/>
    <col min="6401" max="6401" width="5.6640625" style="128" customWidth="1"/>
    <col min="6402" max="6402" width="46.109375" style="128" customWidth="1"/>
    <col min="6403" max="6403" width="6.6640625" style="128" customWidth="1"/>
    <col min="6404" max="6404" width="8.109375" style="128" bestFit="1" customWidth="1"/>
    <col min="6405" max="6405" width="10" style="128" customWidth="1"/>
    <col min="6406" max="6406" width="10.6640625" style="128" customWidth="1"/>
    <col min="6407" max="6407" width="16.109375" style="128" customWidth="1"/>
    <col min="6408" max="6656" width="9.109375" style="128"/>
    <col min="6657" max="6657" width="5.6640625" style="128" customWidth="1"/>
    <col min="6658" max="6658" width="46.109375" style="128" customWidth="1"/>
    <col min="6659" max="6659" width="6.6640625" style="128" customWidth="1"/>
    <col min="6660" max="6660" width="8.109375" style="128" bestFit="1" customWidth="1"/>
    <col min="6661" max="6661" width="10" style="128" customWidth="1"/>
    <col min="6662" max="6662" width="10.6640625" style="128" customWidth="1"/>
    <col min="6663" max="6663" width="16.109375" style="128" customWidth="1"/>
    <col min="6664" max="6912" width="9.109375" style="128"/>
    <col min="6913" max="6913" width="5.6640625" style="128" customWidth="1"/>
    <col min="6914" max="6914" width="46.109375" style="128" customWidth="1"/>
    <col min="6915" max="6915" width="6.6640625" style="128" customWidth="1"/>
    <col min="6916" max="6916" width="8.109375" style="128" bestFit="1" customWidth="1"/>
    <col min="6917" max="6917" width="10" style="128" customWidth="1"/>
    <col min="6918" max="6918" width="10.6640625" style="128" customWidth="1"/>
    <col min="6919" max="6919" width="16.109375" style="128" customWidth="1"/>
    <col min="6920" max="7168" width="9.109375" style="128"/>
    <col min="7169" max="7169" width="5.6640625" style="128" customWidth="1"/>
    <col min="7170" max="7170" width="46.109375" style="128" customWidth="1"/>
    <col min="7171" max="7171" width="6.6640625" style="128" customWidth="1"/>
    <col min="7172" max="7172" width="8.109375" style="128" bestFit="1" customWidth="1"/>
    <col min="7173" max="7173" width="10" style="128" customWidth="1"/>
    <col min="7174" max="7174" width="10.6640625" style="128" customWidth="1"/>
    <col min="7175" max="7175" width="16.109375" style="128" customWidth="1"/>
    <col min="7176" max="7424" width="9.109375" style="128"/>
    <col min="7425" max="7425" width="5.6640625" style="128" customWidth="1"/>
    <col min="7426" max="7426" width="46.109375" style="128" customWidth="1"/>
    <col min="7427" max="7427" width="6.6640625" style="128" customWidth="1"/>
    <col min="7428" max="7428" width="8.109375" style="128" bestFit="1" customWidth="1"/>
    <col min="7429" max="7429" width="10" style="128" customWidth="1"/>
    <col min="7430" max="7430" width="10.6640625" style="128" customWidth="1"/>
    <col min="7431" max="7431" width="16.109375" style="128" customWidth="1"/>
    <col min="7432" max="7680" width="9.109375" style="128"/>
    <col min="7681" max="7681" width="5.6640625" style="128" customWidth="1"/>
    <col min="7682" max="7682" width="46.109375" style="128" customWidth="1"/>
    <col min="7683" max="7683" width="6.6640625" style="128" customWidth="1"/>
    <col min="7684" max="7684" width="8.109375" style="128" bestFit="1" customWidth="1"/>
    <col min="7685" max="7685" width="10" style="128" customWidth="1"/>
    <col min="7686" max="7686" width="10.6640625" style="128" customWidth="1"/>
    <col min="7687" max="7687" width="16.109375" style="128" customWidth="1"/>
    <col min="7688" max="7936" width="9.109375" style="128"/>
    <col min="7937" max="7937" width="5.6640625" style="128" customWidth="1"/>
    <col min="7938" max="7938" width="46.109375" style="128" customWidth="1"/>
    <col min="7939" max="7939" width="6.6640625" style="128" customWidth="1"/>
    <col min="7940" max="7940" width="8.109375" style="128" bestFit="1" customWidth="1"/>
    <col min="7941" max="7941" width="10" style="128" customWidth="1"/>
    <col min="7942" max="7942" width="10.6640625" style="128" customWidth="1"/>
    <col min="7943" max="7943" width="16.109375" style="128" customWidth="1"/>
    <col min="7944" max="8192" width="9.109375" style="128"/>
    <col min="8193" max="8193" width="5.6640625" style="128" customWidth="1"/>
    <col min="8194" max="8194" width="46.109375" style="128" customWidth="1"/>
    <col min="8195" max="8195" width="6.6640625" style="128" customWidth="1"/>
    <col min="8196" max="8196" width="8.109375" style="128" bestFit="1" customWidth="1"/>
    <col min="8197" max="8197" width="10" style="128" customWidth="1"/>
    <col min="8198" max="8198" width="10.6640625" style="128" customWidth="1"/>
    <col min="8199" max="8199" width="16.109375" style="128" customWidth="1"/>
    <col min="8200" max="8448" width="9.109375" style="128"/>
    <col min="8449" max="8449" width="5.6640625" style="128" customWidth="1"/>
    <col min="8450" max="8450" width="46.109375" style="128" customWidth="1"/>
    <col min="8451" max="8451" width="6.6640625" style="128" customWidth="1"/>
    <col min="8452" max="8452" width="8.109375" style="128" bestFit="1" customWidth="1"/>
    <col min="8453" max="8453" width="10" style="128" customWidth="1"/>
    <col min="8454" max="8454" width="10.6640625" style="128" customWidth="1"/>
    <col min="8455" max="8455" width="16.109375" style="128" customWidth="1"/>
    <col min="8456" max="8704" width="9.109375" style="128"/>
    <col min="8705" max="8705" width="5.6640625" style="128" customWidth="1"/>
    <col min="8706" max="8706" width="46.109375" style="128" customWidth="1"/>
    <col min="8707" max="8707" width="6.6640625" style="128" customWidth="1"/>
    <col min="8708" max="8708" width="8.109375" style="128" bestFit="1" customWidth="1"/>
    <col min="8709" max="8709" width="10" style="128" customWidth="1"/>
    <col min="8710" max="8710" width="10.6640625" style="128" customWidth="1"/>
    <col min="8711" max="8711" width="16.109375" style="128" customWidth="1"/>
    <col min="8712" max="8960" width="9.109375" style="128"/>
    <col min="8961" max="8961" width="5.6640625" style="128" customWidth="1"/>
    <col min="8962" max="8962" width="46.109375" style="128" customWidth="1"/>
    <col min="8963" max="8963" width="6.6640625" style="128" customWidth="1"/>
    <col min="8964" max="8964" width="8.109375" style="128" bestFit="1" customWidth="1"/>
    <col min="8965" max="8965" width="10" style="128" customWidth="1"/>
    <col min="8966" max="8966" width="10.6640625" style="128" customWidth="1"/>
    <col min="8967" max="8967" width="16.109375" style="128" customWidth="1"/>
    <col min="8968" max="9216" width="9.109375" style="128"/>
    <col min="9217" max="9217" width="5.6640625" style="128" customWidth="1"/>
    <col min="9218" max="9218" width="46.109375" style="128" customWidth="1"/>
    <col min="9219" max="9219" width="6.6640625" style="128" customWidth="1"/>
    <col min="9220" max="9220" width="8.109375" style="128" bestFit="1" customWidth="1"/>
    <col min="9221" max="9221" width="10" style="128" customWidth="1"/>
    <col min="9222" max="9222" width="10.6640625" style="128" customWidth="1"/>
    <col min="9223" max="9223" width="16.109375" style="128" customWidth="1"/>
    <col min="9224" max="9472" width="9.109375" style="128"/>
    <col min="9473" max="9473" width="5.6640625" style="128" customWidth="1"/>
    <col min="9474" max="9474" width="46.109375" style="128" customWidth="1"/>
    <col min="9475" max="9475" width="6.6640625" style="128" customWidth="1"/>
    <col min="9476" max="9476" width="8.109375" style="128" bestFit="1" customWidth="1"/>
    <col min="9477" max="9477" width="10" style="128" customWidth="1"/>
    <col min="9478" max="9478" width="10.6640625" style="128" customWidth="1"/>
    <col min="9479" max="9479" width="16.109375" style="128" customWidth="1"/>
    <col min="9480" max="9728" width="9.109375" style="128"/>
    <col min="9729" max="9729" width="5.6640625" style="128" customWidth="1"/>
    <col min="9730" max="9730" width="46.109375" style="128" customWidth="1"/>
    <col min="9731" max="9731" width="6.6640625" style="128" customWidth="1"/>
    <col min="9732" max="9732" width="8.109375" style="128" bestFit="1" customWidth="1"/>
    <col min="9733" max="9733" width="10" style="128" customWidth="1"/>
    <col min="9734" max="9734" width="10.6640625" style="128" customWidth="1"/>
    <col min="9735" max="9735" width="16.109375" style="128" customWidth="1"/>
    <col min="9736" max="9984" width="9.109375" style="128"/>
    <col min="9985" max="9985" width="5.6640625" style="128" customWidth="1"/>
    <col min="9986" max="9986" width="46.109375" style="128" customWidth="1"/>
    <col min="9987" max="9987" width="6.6640625" style="128" customWidth="1"/>
    <col min="9988" max="9988" width="8.109375" style="128" bestFit="1" customWidth="1"/>
    <col min="9989" max="9989" width="10" style="128" customWidth="1"/>
    <col min="9990" max="9990" width="10.6640625" style="128" customWidth="1"/>
    <col min="9991" max="9991" width="16.109375" style="128" customWidth="1"/>
    <col min="9992" max="10240" width="9.109375" style="128"/>
    <col min="10241" max="10241" width="5.6640625" style="128" customWidth="1"/>
    <col min="10242" max="10242" width="46.109375" style="128" customWidth="1"/>
    <col min="10243" max="10243" width="6.6640625" style="128" customWidth="1"/>
    <col min="10244" max="10244" width="8.109375" style="128" bestFit="1" customWidth="1"/>
    <col min="10245" max="10245" width="10" style="128" customWidth="1"/>
    <col min="10246" max="10246" width="10.6640625" style="128" customWidth="1"/>
    <col min="10247" max="10247" width="16.109375" style="128" customWidth="1"/>
    <col min="10248" max="10496" width="9.109375" style="128"/>
    <col min="10497" max="10497" width="5.6640625" style="128" customWidth="1"/>
    <col min="10498" max="10498" width="46.109375" style="128" customWidth="1"/>
    <col min="10499" max="10499" width="6.6640625" style="128" customWidth="1"/>
    <col min="10500" max="10500" width="8.109375" style="128" bestFit="1" customWidth="1"/>
    <col min="10501" max="10501" width="10" style="128" customWidth="1"/>
    <col min="10502" max="10502" width="10.6640625" style="128" customWidth="1"/>
    <col min="10503" max="10503" width="16.109375" style="128" customWidth="1"/>
    <col min="10504" max="10752" width="9.109375" style="128"/>
    <col min="10753" max="10753" width="5.6640625" style="128" customWidth="1"/>
    <col min="10754" max="10754" width="46.109375" style="128" customWidth="1"/>
    <col min="10755" max="10755" width="6.6640625" style="128" customWidth="1"/>
    <col min="10756" max="10756" width="8.109375" style="128" bestFit="1" customWidth="1"/>
    <col min="10757" max="10757" width="10" style="128" customWidth="1"/>
    <col min="10758" max="10758" width="10.6640625" style="128" customWidth="1"/>
    <col min="10759" max="10759" width="16.109375" style="128" customWidth="1"/>
    <col min="10760" max="11008" width="9.109375" style="128"/>
    <col min="11009" max="11009" width="5.6640625" style="128" customWidth="1"/>
    <col min="11010" max="11010" width="46.109375" style="128" customWidth="1"/>
    <col min="11011" max="11011" width="6.6640625" style="128" customWidth="1"/>
    <col min="11012" max="11012" width="8.109375" style="128" bestFit="1" customWidth="1"/>
    <col min="11013" max="11013" width="10" style="128" customWidth="1"/>
    <col min="11014" max="11014" width="10.6640625" style="128" customWidth="1"/>
    <col min="11015" max="11015" width="16.109375" style="128" customWidth="1"/>
    <col min="11016" max="11264" width="9.109375" style="128"/>
    <col min="11265" max="11265" width="5.6640625" style="128" customWidth="1"/>
    <col min="11266" max="11266" width="46.109375" style="128" customWidth="1"/>
    <col min="11267" max="11267" width="6.6640625" style="128" customWidth="1"/>
    <col min="11268" max="11268" width="8.109375" style="128" bestFit="1" customWidth="1"/>
    <col min="11269" max="11269" width="10" style="128" customWidth="1"/>
    <col min="11270" max="11270" width="10.6640625" style="128" customWidth="1"/>
    <col min="11271" max="11271" width="16.109375" style="128" customWidth="1"/>
    <col min="11272" max="11520" width="9.109375" style="128"/>
    <col min="11521" max="11521" width="5.6640625" style="128" customWidth="1"/>
    <col min="11522" max="11522" width="46.109375" style="128" customWidth="1"/>
    <col min="11523" max="11523" width="6.6640625" style="128" customWidth="1"/>
    <col min="11524" max="11524" width="8.109375" style="128" bestFit="1" customWidth="1"/>
    <col min="11525" max="11525" width="10" style="128" customWidth="1"/>
    <col min="11526" max="11526" width="10.6640625" style="128" customWidth="1"/>
    <col min="11527" max="11527" width="16.109375" style="128" customWidth="1"/>
    <col min="11528" max="11776" width="9.109375" style="128"/>
    <col min="11777" max="11777" width="5.6640625" style="128" customWidth="1"/>
    <col min="11778" max="11778" width="46.109375" style="128" customWidth="1"/>
    <col min="11779" max="11779" width="6.6640625" style="128" customWidth="1"/>
    <col min="11780" max="11780" width="8.109375" style="128" bestFit="1" customWidth="1"/>
    <col min="11781" max="11781" width="10" style="128" customWidth="1"/>
    <col min="11782" max="11782" width="10.6640625" style="128" customWidth="1"/>
    <col min="11783" max="11783" width="16.109375" style="128" customWidth="1"/>
    <col min="11784" max="12032" width="9.109375" style="128"/>
    <col min="12033" max="12033" width="5.6640625" style="128" customWidth="1"/>
    <col min="12034" max="12034" width="46.109375" style="128" customWidth="1"/>
    <col min="12035" max="12035" width="6.6640625" style="128" customWidth="1"/>
    <col min="12036" max="12036" width="8.109375" style="128" bestFit="1" customWidth="1"/>
    <col min="12037" max="12037" width="10" style="128" customWidth="1"/>
    <col min="12038" max="12038" width="10.6640625" style="128" customWidth="1"/>
    <col min="12039" max="12039" width="16.109375" style="128" customWidth="1"/>
    <col min="12040" max="12288" width="9.109375" style="128"/>
    <col min="12289" max="12289" width="5.6640625" style="128" customWidth="1"/>
    <col min="12290" max="12290" width="46.109375" style="128" customWidth="1"/>
    <col min="12291" max="12291" width="6.6640625" style="128" customWidth="1"/>
    <col min="12292" max="12292" width="8.109375" style="128" bestFit="1" customWidth="1"/>
    <col min="12293" max="12293" width="10" style="128" customWidth="1"/>
    <col min="12294" max="12294" width="10.6640625" style="128" customWidth="1"/>
    <col min="12295" max="12295" width="16.109375" style="128" customWidth="1"/>
    <col min="12296" max="12544" width="9.109375" style="128"/>
    <col min="12545" max="12545" width="5.6640625" style="128" customWidth="1"/>
    <col min="12546" max="12546" width="46.109375" style="128" customWidth="1"/>
    <col min="12547" max="12547" width="6.6640625" style="128" customWidth="1"/>
    <col min="12548" max="12548" width="8.109375" style="128" bestFit="1" customWidth="1"/>
    <col min="12549" max="12549" width="10" style="128" customWidth="1"/>
    <col min="12550" max="12550" width="10.6640625" style="128" customWidth="1"/>
    <col min="12551" max="12551" width="16.109375" style="128" customWidth="1"/>
    <col min="12552" max="12800" width="9.109375" style="128"/>
    <col min="12801" max="12801" width="5.6640625" style="128" customWidth="1"/>
    <col min="12802" max="12802" width="46.109375" style="128" customWidth="1"/>
    <col min="12803" max="12803" width="6.6640625" style="128" customWidth="1"/>
    <col min="12804" max="12804" width="8.109375" style="128" bestFit="1" customWidth="1"/>
    <col min="12805" max="12805" width="10" style="128" customWidth="1"/>
    <col min="12806" max="12806" width="10.6640625" style="128" customWidth="1"/>
    <col min="12807" max="12807" width="16.109375" style="128" customWidth="1"/>
    <col min="12808" max="13056" width="9.109375" style="128"/>
    <col min="13057" max="13057" width="5.6640625" style="128" customWidth="1"/>
    <col min="13058" max="13058" width="46.109375" style="128" customWidth="1"/>
    <col min="13059" max="13059" width="6.6640625" style="128" customWidth="1"/>
    <col min="13060" max="13060" width="8.109375" style="128" bestFit="1" customWidth="1"/>
    <col min="13061" max="13061" width="10" style="128" customWidth="1"/>
    <col min="13062" max="13062" width="10.6640625" style="128" customWidth="1"/>
    <col min="13063" max="13063" width="16.109375" style="128" customWidth="1"/>
    <col min="13064" max="13312" width="9.109375" style="128"/>
    <col min="13313" max="13313" width="5.6640625" style="128" customWidth="1"/>
    <col min="13314" max="13314" width="46.109375" style="128" customWidth="1"/>
    <col min="13315" max="13315" width="6.6640625" style="128" customWidth="1"/>
    <col min="13316" max="13316" width="8.109375" style="128" bestFit="1" customWidth="1"/>
    <col min="13317" max="13317" width="10" style="128" customWidth="1"/>
    <col min="13318" max="13318" width="10.6640625" style="128" customWidth="1"/>
    <col min="13319" max="13319" width="16.109375" style="128" customWidth="1"/>
    <col min="13320" max="13568" width="9.109375" style="128"/>
    <col min="13569" max="13569" width="5.6640625" style="128" customWidth="1"/>
    <col min="13570" max="13570" width="46.109375" style="128" customWidth="1"/>
    <col min="13571" max="13571" width="6.6640625" style="128" customWidth="1"/>
    <col min="13572" max="13572" width="8.109375" style="128" bestFit="1" customWidth="1"/>
    <col min="13573" max="13573" width="10" style="128" customWidth="1"/>
    <col min="13574" max="13574" width="10.6640625" style="128" customWidth="1"/>
    <col min="13575" max="13575" width="16.109375" style="128" customWidth="1"/>
    <col min="13576" max="13824" width="9.109375" style="128"/>
    <col min="13825" max="13825" width="5.6640625" style="128" customWidth="1"/>
    <col min="13826" max="13826" width="46.109375" style="128" customWidth="1"/>
    <col min="13827" max="13827" width="6.6640625" style="128" customWidth="1"/>
    <col min="13828" max="13828" width="8.109375" style="128" bestFit="1" customWidth="1"/>
    <col min="13829" max="13829" width="10" style="128" customWidth="1"/>
    <col min="13830" max="13830" width="10.6640625" style="128" customWidth="1"/>
    <col min="13831" max="13831" width="16.109375" style="128" customWidth="1"/>
    <col min="13832" max="14080" width="9.109375" style="128"/>
    <col min="14081" max="14081" width="5.6640625" style="128" customWidth="1"/>
    <col min="14082" max="14082" width="46.109375" style="128" customWidth="1"/>
    <col min="14083" max="14083" width="6.6640625" style="128" customWidth="1"/>
    <col min="14084" max="14084" width="8.109375" style="128" bestFit="1" customWidth="1"/>
    <col min="14085" max="14085" width="10" style="128" customWidth="1"/>
    <col min="14086" max="14086" width="10.6640625" style="128" customWidth="1"/>
    <col min="14087" max="14087" width="16.109375" style="128" customWidth="1"/>
    <col min="14088" max="14336" width="9.109375" style="128"/>
    <col min="14337" max="14337" width="5.6640625" style="128" customWidth="1"/>
    <col min="14338" max="14338" width="46.109375" style="128" customWidth="1"/>
    <col min="14339" max="14339" width="6.6640625" style="128" customWidth="1"/>
    <col min="14340" max="14340" width="8.109375" style="128" bestFit="1" customWidth="1"/>
    <col min="14341" max="14341" width="10" style="128" customWidth="1"/>
    <col min="14342" max="14342" width="10.6640625" style="128" customWidth="1"/>
    <col min="14343" max="14343" width="16.109375" style="128" customWidth="1"/>
    <col min="14344" max="14592" width="9.109375" style="128"/>
    <col min="14593" max="14593" width="5.6640625" style="128" customWidth="1"/>
    <col min="14594" max="14594" width="46.109375" style="128" customWidth="1"/>
    <col min="14595" max="14595" width="6.6640625" style="128" customWidth="1"/>
    <col min="14596" max="14596" width="8.109375" style="128" bestFit="1" customWidth="1"/>
    <col min="14597" max="14597" width="10" style="128" customWidth="1"/>
    <col min="14598" max="14598" width="10.6640625" style="128" customWidth="1"/>
    <col min="14599" max="14599" width="16.109375" style="128" customWidth="1"/>
    <col min="14600" max="14848" width="9.109375" style="128"/>
    <col min="14849" max="14849" width="5.6640625" style="128" customWidth="1"/>
    <col min="14850" max="14850" width="46.109375" style="128" customWidth="1"/>
    <col min="14851" max="14851" width="6.6640625" style="128" customWidth="1"/>
    <col min="14852" max="14852" width="8.109375" style="128" bestFit="1" customWidth="1"/>
    <col min="14853" max="14853" width="10" style="128" customWidth="1"/>
    <col min="14854" max="14854" width="10.6640625" style="128" customWidth="1"/>
    <col min="14855" max="14855" width="16.109375" style="128" customWidth="1"/>
    <col min="14856" max="15104" width="9.109375" style="128"/>
    <col min="15105" max="15105" width="5.6640625" style="128" customWidth="1"/>
    <col min="15106" max="15106" width="46.109375" style="128" customWidth="1"/>
    <col min="15107" max="15107" width="6.6640625" style="128" customWidth="1"/>
    <col min="15108" max="15108" width="8.109375" style="128" bestFit="1" customWidth="1"/>
    <col min="15109" max="15109" width="10" style="128" customWidth="1"/>
    <col min="15110" max="15110" width="10.6640625" style="128" customWidth="1"/>
    <col min="15111" max="15111" width="16.109375" style="128" customWidth="1"/>
    <col min="15112" max="15360" width="9.109375" style="128"/>
    <col min="15361" max="15361" width="5.6640625" style="128" customWidth="1"/>
    <col min="15362" max="15362" width="46.109375" style="128" customWidth="1"/>
    <col min="15363" max="15363" width="6.6640625" style="128" customWidth="1"/>
    <col min="15364" max="15364" width="8.109375" style="128" bestFit="1" customWidth="1"/>
    <col min="15365" max="15365" width="10" style="128" customWidth="1"/>
    <col min="15366" max="15366" width="10.6640625" style="128" customWidth="1"/>
    <col min="15367" max="15367" width="16.109375" style="128" customWidth="1"/>
    <col min="15368" max="15616" width="9.109375" style="128"/>
    <col min="15617" max="15617" width="5.6640625" style="128" customWidth="1"/>
    <col min="15618" max="15618" width="46.109375" style="128" customWidth="1"/>
    <col min="15619" max="15619" width="6.6640625" style="128" customWidth="1"/>
    <col min="15620" max="15620" width="8.109375" style="128" bestFit="1" customWidth="1"/>
    <col min="15621" max="15621" width="10" style="128" customWidth="1"/>
    <col min="15622" max="15622" width="10.6640625" style="128" customWidth="1"/>
    <col min="15623" max="15623" width="16.109375" style="128" customWidth="1"/>
    <col min="15624" max="15872" width="9.109375" style="128"/>
    <col min="15873" max="15873" width="5.6640625" style="128" customWidth="1"/>
    <col min="15874" max="15874" width="46.109375" style="128" customWidth="1"/>
    <col min="15875" max="15875" width="6.6640625" style="128" customWidth="1"/>
    <col min="15876" max="15876" width="8.109375" style="128" bestFit="1" customWidth="1"/>
    <col min="15877" max="15877" width="10" style="128" customWidth="1"/>
    <col min="15878" max="15878" width="10.6640625" style="128" customWidth="1"/>
    <col min="15879" max="15879" width="16.109375" style="128" customWidth="1"/>
    <col min="15880" max="16128" width="9.109375" style="128"/>
    <col min="16129" max="16129" width="5.6640625" style="128" customWidth="1"/>
    <col min="16130" max="16130" width="46.109375" style="128" customWidth="1"/>
    <col min="16131" max="16131" width="6.6640625" style="128" customWidth="1"/>
    <col min="16132" max="16132" width="8.109375" style="128" bestFit="1" customWidth="1"/>
    <col min="16133" max="16133" width="10" style="128" customWidth="1"/>
    <col min="16134" max="16134" width="10.6640625" style="128" customWidth="1"/>
    <col min="16135" max="16135" width="16.109375" style="128" customWidth="1"/>
    <col min="16136" max="16384" width="9.109375" style="128"/>
  </cols>
  <sheetData>
    <row r="1" spans="1:7" customFormat="1" ht="14.4" x14ac:dyDescent="0.3"/>
    <row r="2" spans="1:7" customFormat="1" ht="17.399999999999999" x14ac:dyDescent="0.3">
      <c r="A2" s="2" t="s">
        <v>0</v>
      </c>
      <c r="B2" s="4"/>
      <c r="C2" s="4"/>
      <c r="D2" s="4"/>
      <c r="E2" s="4"/>
      <c r="F2" s="4"/>
    </row>
    <row r="3" spans="1:7" customFormat="1" ht="17.399999999999999" x14ac:dyDescent="0.3">
      <c r="A3" s="2"/>
      <c r="B3" s="4"/>
      <c r="C3" s="4"/>
      <c r="D3" s="4"/>
      <c r="E3" s="4"/>
      <c r="F3" s="4"/>
    </row>
    <row r="4" spans="1:7" customFormat="1" ht="24.75" customHeight="1" x14ac:dyDescent="0.3">
      <c r="A4" s="53" t="s">
        <v>405</v>
      </c>
      <c r="B4" s="437" t="s">
        <v>227</v>
      </c>
      <c r="C4" s="449"/>
      <c r="D4" s="449"/>
      <c r="E4" s="449"/>
      <c r="F4" s="449"/>
    </row>
    <row r="5" spans="1:7" customFormat="1" ht="24.75" customHeight="1" x14ac:dyDescent="0.3">
      <c r="A5" s="53" t="s">
        <v>406</v>
      </c>
      <c r="B5" s="37" t="s">
        <v>872</v>
      </c>
      <c r="C5" s="37"/>
      <c r="D5" s="37"/>
      <c r="E5" s="37"/>
      <c r="F5" s="37"/>
    </row>
    <row r="6" spans="1:7" customFormat="1" ht="24.75" customHeight="1" x14ac:dyDescent="0.3">
      <c r="A6" s="53" t="s">
        <v>408</v>
      </c>
      <c r="B6" s="437" t="s">
        <v>873</v>
      </c>
      <c r="C6" s="437"/>
      <c r="D6" s="437"/>
      <c r="E6" s="437"/>
      <c r="F6" s="437"/>
    </row>
    <row r="7" spans="1:7" customFormat="1" ht="21" x14ac:dyDescent="0.4">
      <c r="A7" s="5"/>
      <c r="B7" s="4"/>
      <c r="C7" s="4"/>
      <c r="D7" s="4"/>
      <c r="E7" s="4"/>
      <c r="F7" s="4"/>
    </row>
    <row r="8" spans="1:7" s="165" customFormat="1" ht="42.6" x14ac:dyDescent="0.2">
      <c r="A8" s="59" t="s">
        <v>16</v>
      </c>
      <c r="B8" s="60" t="s">
        <v>18</v>
      </c>
      <c r="C8" s="61" t="s">
        <v>20</v>
      </c>
      <c r="D8" s="59" t="s">
        <v>19</v>
      </c>
      <c r="E8" s="62" t="s">
        <v>21</v>
      </c>
      <c r="F8" s="62" t="s">
        <v>22</v>
      </c>
    </row>
    <row r="9" spans="1:7" s="149" customFormat="1" x14ac:dyDescent="0.25">
      <c r="A9" s="224" t="s">
        <v>1</v>
      </c>
      <c r="B9" s="225" t="s">
        <v>750</v>
      </c>
      <c r="C9" s="469"/>
      <c r="D9" s="470"/>
      <c r="E9" s="470"/>
      <c r="F9" s="470"/>
    </row>
    <row r="10" spans="1:7" s="149" customFormat="1" x14ac:dyDescent="0.25">
      <c r="A10" s="224" t="s">
        <v>751</v>
      </c>
      <c r="B10" s="225" t="s">
        <v>752</v>
      </c>
      <c r="C10" s="227"/>
      <c r="D10" s="228"/>
      <c r="E10" s="228"/>
      <c r="F10" s="228"/>
    </row>
    <row r="11" spans="1:7" ht="52.8" x14ac:dyDescent="0.25">
      <c r="A11" s="229">
        <v>1</v>
      </c>
      <c r="B11" s="193" t="s">
        <v>702</v>
      </c>
      <c r="C11" s="230" t="s">
        <v>334</v>
      </c>
      <c r="D11" s="195">
        <v>1</v>
      </c>
      <c r="E11" s="476">
        <v>0</v>
      </c>
      <c r="F11" s="195">
        <f>ROUND(D11*E11,2)</f>
        <v>0</v>
      </c>
    </row>
    <row r="12" spans="1:7" s="166" customFormat="1" ht="26.4" x14ac:dyDescent="0.25">
      <c r="A12" s="229">
        <v>2</v>
      </c>
      <c r="B12" s="197" t="s">
        <v>756</v>
      </c>
      <c r="C12" s="194" t="s">
        <v>334</v>
      </c>
      <c r="D12" s="195">
        <v>1</v>
      </c>
      <c r="E12" s="476">
        <v>0</v>
      </c>
      <c r="F12" s="195">
        <f>ROUND(D12*E12,2)</f>
        <v>0</v>
      </c>
    </row>
    <row r="13" spans="1:7" s="166" customFormat="1" x14ac:dyDescent="0.25">
      <c r="A13" s="231"/>
      <c r="B13" s="232"/>
      <c r="C13" s="233"/>
      <c r="D13" s="234"/>
      <c r="E13" s="235"/>
      <c r="F13" s="234"/>
    </row>
    <row r="14" spans="1:7" s="166" customFormat="1" x14ac:dyDescent="0.25">
      <c r="A14" s="231"/>
      <c r="B14" s="232"/>
      <c r="C14" s="233"/>
      <c r="D14" s="234"/>
      <c r="E14" s="235"/>
      <c r="F14" s="234"/>
    </row>
    <row r="15" spans="1:7" s="166" customFormat="1" x14ac:dyDescent="0.25">
      <c r="A15" s="231"/>
      <c r="B15" s="232"/>
      <c r="C15" s="233"/>
      <c r="D15" s="234"/>
      <c r="E15" s="235"/>
      <c r="F15" s="234"/>
    </row>
    <row r="16" spans="1:7" ht="92.4" x14ac:dyDescent="0.3">
      <c r="A16" s="229">
        <v>6</v>
      </c>
      <c r="B16" s="197" t="s">
        <v>757</v>
      </c>
      <c r="C16" s="199" t="s">
        <v>254</v>
      </c>
      <c r="D16" s="200">
        <v>36</v>
      </c>
      <c r="E16" s="476">
        <v>0</v>
      </c>
      <c r="F16" s="195">
        <f t="shared" ref="F16:F28" si="0">ROUND(D16*E16,2)</f>
        <v>0</v>
      </c>
      <c r="G16" s="139"/>
    </row>
    <row r="17" spans="1:7" ht="26.4" x14ac:dyDescent="0.3">
      <c r="A17" s="229">
        <v>7</v>
      </c>
      <c r="B17" s="197" t="s">
        <v>758</v>
      </c>
      <c r="C17" s="199" t="s">
        <v>254</v>
      </c>
      <c r="D17" s="200">
        <v>64</v>
      </c>
      <c r="E17" s="476">
        <v>0</v>
      </c>
      <c r="F17" s="195">
        <f t="shared" si="0"/>
        <v>0</v>
      </c>
      <c r="G17" s="139"/>
    </row>
    <row r="18" spans="1:7" ht="66" x14ac:dyDescent="0.25">
      <c r="A18" s="229">
        <v>8</v>
      </c>
      <c r="B18" s="198" t="s">
        <v>759</v>
      </c>
      <c r="C18" s="199" t="s">
        <v>33</v>
      </c>
      <c r="D18" s="200">
        <v>2</v>
      </c>
      <c r="E18" s="476">
        <v>0</v>
      </c>
      <c r="F18" s="195">
        <f t="shared" si="0"/>
        <v>0</v>
      </c>
    </row>
    <row r="19" spans="1:7" ht="26.4" x14ac:dyDescent="0.25">
      <c r="A19" s="229">
        <v>9</v>
      </c>
      <c r="B19" s="198" t="s">
        <v>760</v>
      </c>
      <c r="C19" s="199" t="s">
        <v>28</v>
      </c>
      <c r="D19" s="200">
        <v>6</v>
      </c>
      <c r="E19" s="476">
        <v>0</v>
      </c>
      <c r="F19" s="195">
        <f t="shared" si="0"/>
        <v>0</v>
      </c>
    </row>
    <row r="20" spans="1:7" ht="26.4" x14ac:dyDescent="0.25">
      <c r="A20" s="229">
        <v>10</v>
      </c>
      <c r="B20" s="236" t="s">
        <v>761</v>
      </c>
      <c r="C20" s="199" t="s">
        <v>33</v>
      </c>
      <c r="D20" s="200">
        <v>12</v>
      </c>
      <c r="E20" s="476">
        <v>0</v>
      </c>
      <c r="F20" s="195">
        <f t="shared" si="0"/>
        <v>0</v>
      </c>
    </row>
    <row r="21" spans="1:7" s="166" customFormat="1" x14ac:dyDescent="0.25">
      <c r="A21" s="231"/>
      <c r="B21" s="232"/>
      <c r="C21" s="233"/>
      <c r="D21" s="234"/>
      <c r="E21" s="235"/>
      <c r="F21" s="195">
        <f t="shared" si="0"/>
        <v>0</v>
      </c>
    </row>
    <row r="22" spans="1:7" s="166" customFormat="1" x14ac:dyDescent="0.25">
      <c r="A22" s="231"/>
      <c r="B22" s="232"/>
      <c r="C22" s="233"/>
      <c r="D22" s="234"/>
      <c r="E22" s="235"/>
      <c r="F22" s="195">
        <f t="shared" si="0"/>
        <v>0</v>
      </c>
    </row>
    <row r="23" spans="1:7" ht="26.4" x14ac:dyDescent="0.25">
      <c r="A23" s="229">
        <v>13</v>
      </c>
      <c r="B23" s="197" t="s">
        <v>762</v>
      </c>
      <c r="C23" s="194" t="s">
        <v>334</v>
      </c>
      <c r="D23" s="195">
        <v>1</v>
      </c>
      <c r="E23" s="476">
        <v>0</v>
      </c>
      <c r="F23" s="195">
        <f t="shared" si="0"/>
        <v>0</v>
      </c>
    </row>
    <row r="24" spans="1:7" ht="39.6" x14ac:dyDescent="0.25">
      <c r="A24" s="229">
        <v>14</v>
      </c>
      <c r="B24" s="197" t="s">
        <v>763</v>
      </c>
      <c r="C24" s="194" t="s">
        <v>334</v>
      </c>
      <c r="D24" s="195">
        <v>1</v>
      </c>
      <c r="E24" s="476">
        <v>0</v>
      </c>
      <c r="F24" s="195">
        <f t="shared" si="0"/>
        <v>0</v>
      </c>
    </row>
    <row r="25" spans="1:7" x14ac:dyDescent="0.25">
      <c r="A25" s="229">
        <v>15</v>
      </c>
      <c r="B25" s="197" t="s">
        <v>747</v>
      </c>
      <c r="C25" s="237" t="s">
        <v>743</v>
      </c>
      <c r="D25" s="195">
        <v>8</v>
      </c>
      <c r="E25" s="476">
        <v>60</v>
      </c>
      <c r="F25" s="195">
        <f t="shared" si="0"/>
        <v>480</v>
      </c>
    </row>
    <row r="26" spans="1:7" x14ac:dyDescent="0.25">
      <c r="A26" s="229">
        <v>16</v>
      </c>
      <c r="B26" s="197" t="s">
        <v>764</v>
      </c>
      <c r="C26" s="237" t="s">
        <v>743</v>
      </c>
      <c r="D26" s="195">
        <v>8</v>
      </c>
      <c r="E26" s="476">
        <v>60</v>
      </c>
      <c r="F26" s="195">
        <f t="shared" si="0"/>
        <v>480</v>
      </c>
    </row>
    <row r="27" spans="1:7" ht="26.4" x14ac:dyDescent="0.25">
      <c r="A27" s="229">
        <v>17</v>
      </c>
      <c r="B27" s="201" t="s">
        <v>765</v>
      </c>
      <c r="C27" s="230" t="s">
        <v>28</v>
      </c>
      <c r="D27" s="195">
        <v>1</v>
      </c>
      <c r="E27" s="476">
        <v>0</v>
      </c>
      <c r="F27" s="195">
        <f t="shared" si="0"/>
        <v>0</v>
      </c>
    </row>
    <row r="28" spans="1:7" x14ac:dyDescent="0.25">
      <c r="A28" s="242">
        <v>18</v>
      </c>
      <c r="B28" s="201" t="s">
        <v>1605</v>
      </c>
      <c r="C28" s="230" t="s">
        <v>28</v>
      </c>
      <c r="D28" s="195">
        <v>1</v>
      </c>
      <c r="E28" s="476">
        <v>0</v>
      </c>
      <c r="F28" s="195">
        <f t="shared" si="0"/>
        <v>0</v>
      </c>
      <c r="G28" s="136"/>
    </row>
    <row r="29" spans="1:7" x14ac:dyDescent="0.25">
      <c r="A29" s="229">
        <v>19</v>
      </c>
      <c r="B29" s="394" t="s">
        <v>1604</v>
      </c>
      <c r="C29" s="230"/>
      <c r="D29" s="195"/>
      <c r="E29" s="195"/>
      <c r="F29" s="195"/>
    </row>
    <row r="30" spans="1:7" s="149" customFormat="1" x14ac:dyDescent="0.25">
      <c r="A30" s="224"/>
      <c r="B30" s="225" t="s">
        <v>767</v>
      </c>
      <c r="C30" s="227"/>
      <c r="D30" s="228"/>
      <c r="E30" s="228"/>
      <c r="F30" s="228">
        <f>SUM(F11:F29)</f>
        <v>960</v>
      </c>
    </row>
    <row r="31" spans="1:7" x14ac:dyDescent="0.25">
      <c r="A31" s="224"/>
      <c r="B31" s="226"/>
      <c r="C31" s="227"/>
      <c r="D31" s="228"/>
      <c r="E31" s="228"/>
      <c r="F31" s="228"/>
    </row>
    <row r="32" spans="1:7" s="149" customFormat="1" x14ac:dyDescent="0.25">
      <c r="A32" s="224" t="s">
        <v>768</v>
      </c>
      <c r="B32" s="225" t="s">
        <v>769</v>
      </c>
      <c r="C32" s="227"/>
      <c r="D32" s="228"/>
      <c r="E32" s="228"/>
      <c r="F32" s="228"/>
    </row>
    <row r="33" spans="1:6" s="149" customFormat="1" x14ac:dyDescent="0.25">
      <c r="A33" s="224" t="s">
        <v>770</v>
      </c>
      <c r="B33" s="471" t="s">
        <v>771</v>
      </c>
      <c r="C33" s="472"/>
      <c r="D33" s="472"/>
      <c r="E33" s="472"/>
      <c r="F33" s="472"/>
    </row>
    <row r="34" spans="1:6" s="165" customFormat="1" ht="10.199999999999999" x14ac:dyDescent="0.2">
      <c r="A34" s="238" t="s">
        <v>753</v>
      </c>
      <c r="B34" s="239" t="s">
        <v>18</v>
      </c>
      <c r="C34" s="240" t="s">
        <v>754</v>
      </c>
      <c r="D34" s="241" t="s">
        <v>19</v>
      </c>
      <c r="E34" s="241" t="s">
        <v>755</v>
      </c>
      <c r="F34" s="241" t="s">
        <v>22</v>
      </c>
    </row>
    <row r="35" spans="1:6" x14ac:dyDescent="0.25">
      <c r="A35" s="242">
        <v>1</v>
      </c>
      <c r="B35" s="197" t="s">
        <v>772</v>
      </c>
      <c r="C35" s="230" t="s">
        <v>254</v>
      </c>
      <c r="D35" s="195">
        <v>195</v>
      </c>
      <c r="E35" s="476">
        <v>0</v>
      </c>
      <c r="F35" s="195">
        <f t="shared" ref="F35:F49" si="1">ROUND(D35*E35,2)</f>
        <v>0</v>
      </c>
    </row>
    <row r="36" spans="1:6" x14ac:dyDescent="0.25">
      <c r="A36" s="242">
        <v>2</v>
      </c>
      <c r="B36" s="197" t="s">
        <v>773</v>
      </c>
      <c r="C36" s="230" t="s">
        <v>254</v>
      </c>
      <c r="D36" s="195">
        <v>195</v>
      </c>
      <c r="E36" s="476">
        <v>0</v>
      </c>
      <c r="F36" s="195">
        <f t="shared" si="1"/>
        <v>0</v>
      </c>
    </row>
    <row r="37" spans="1:6" ht="26.4" x14ac:dyDescent="0.25">
      <c r="A37" s="242">
        <v>3</v>
      </c>
      <c r="B37" s="197" t="s">
        <v>774</v>
      </c>
      <c r="C37" s="199" t="s">
        <v>254</v>
      </c>
      <c r="D37" s="200">
        <v>195</v>
      </c>
      <c r="E37" s="476">
        <v>0</v>
      </c>
      <c r="F37" s="195">
        <f t="shared" si="1"/>
        <v>0</v>
      </c>
    </row>
    <row r="38" spans="1:6" ht="26.4" x14ac:dyDescent="0.25">
      <c r="A38" s="242">
        <v>4</v>
      </c>
      <c r="B38" s="197" t="s">
        <v>775</v>
      </c>
      <c r="C38" s="199" t="s">
        <v>28</v>
      </c>
      <c r="D38" s="200">
        <v>2</v>
      </c>
      <c r="E38" s="476">
        <v>0</v>
      </c>
      <c r="F38" s="195">
        <f t="shared" si="1"/>
        <v>0</v>
      </c>
    </row>
    <row r="39" spans="1:6" ht="26.4" x14ac:dyDescent="0.25">
      <c r="A39" s="242">
        <v>5</v>
      </c>
      <c r="B39" s="197" t="s">
        <v>776</v>
      </c>
      <c r="C39" s="199" t="s">
        <v>28</v>
      </c>
      <c r="D39" s="200">
        <v>2</v>
      </c>
      <c r="E39" s="476">
        <v>0</v>
      </c>
      <c r="F39" s="195">
        <f t="shared" si="1"/>
        <v>0</v>
      </c>
    </row>
    <row r="40" spans="1:6" ht="39.6" x14ac:dyDescent="0.25">
      <c r="A40" s="242">
        <v>6</v>
      </c>
      <c r="B40" s="197" t="s">
        <v>777</v>
      </c>
      <c r="C40" s="199" t="s">
        <v>254</v>
      </c>
      <c r="D40" s="200">
        <v>191</v>
      </c>
      <c r="E40" s="476">
        <v>0</v>
      </c>
      <c r="F40" s="195">
        <f t="shared" si="1"/>
        <v>0</v>
      </c>
    </row>
    <row r="41" spans="1:6" ht="52.8" x14ac:dyDescent="0.25">
      <c r="A41" s="242">
        <v>7</v>
      </c>
      <c r="B41" s="197" t="s">
        <v>778</v>
      </c>
      <c r="C41" s="199" t="s">
        <v>28</v>
      </c>
      <c r="D41" s="200">
        <v>2</v>
      </c>
      <c r="E41" s="476">
        <v>0</v>
      </c>
      <c r="F41" s="195">
        <f t="shared" si="1"/>
        <v>0</v>
      </c>
    </row>
    <row r="42" spans="1:6" x14ac:dyDescent="0.25">
      <c r="A42" s="242">
        <v>8</v>
      </c>
      <c r="B42" s="243" t="s">
        <v>779</v>
      </c>
      <c r="C42" s="202" t="s">
        <v>28</v>
      </c>
      <c r="D42" s="216">
        <v>3</v>
      </c>
      <c r="E42" s="476">
        <v>0</v>
      </c>
      <c r="F42" s="195">
        <f t="shared" si="1"/>
        <v>0</v>
      </c>
    </row>
    <row r="43" spans="1:6" ht="26.4" x14ac:dyDescent="0.25">
      <c r="A43" s="242">
        <v>9</v>
      </c>
      <c r="B43" s="197" t="s">
        <v>780</v>
      </c>
      <c r="C43" s="199" t="s">
        <v>781</v>
      </c>
      <c r="D43" s="200">
        <v>50</v>
      </c>
      <c r="E43" s="476">
        <v>0</v>
      </c>
      <c r="F43" s="195">
        <f t="shared" si="1"/>
        <v>0</v>
      </c>
    </row>
    <row r="44" spans="1:6" ht="26.4" x14ac:dyDescent="0.25">
      <c r="A44" s="242">
        <v>10</v>
      </c>
      <c r="B44" s="197" t="s">
        <v>782</v>
      </c>
      <c r="C44" s="199" t="s">
        <v>781</v>
      </c>
      <c r="D44" s="200">
        <v>50</v>
      </c>
      <c r="E44" s="476">
        <v>0</v>
      </c>
      <c r="F44" s="195">
        <f t="shared" si="1"/>
        <v>0</v>
      </c>
    </row>
    <row r="45" spans="1:6" ht="26.4" x14ac:dyDescent="0.25">
      <c r="A45" s="242">
        <v>11</v>
      </c>
      <c r="B45" s="197" t="s">
        <v>783</v>
      </c>
      <c r="C45" s="199" t="s">
        <v>334</v>
      </c>
      <c r="D45" s="200">
        <v>1</v>
      </c>
      <c r="E45" s="476">
        <v>0</v>
      </c>
      <c r="F45" s="195">
        <f t="shared" si="1"/>
        <v>0</v>
      </c>
    </row>
    <row r="46" spans="1:6" x14ac:dyDescent="0.25">
      <c r="A46" s="242">
        <v>12</v>
      </c>
      <c r="B46" s="197" t="s">
        <v>747</v>
      </c>
      <c r="C46" s="237" t="s">
        <v>743</v>
      </c>
      <c r="D46" s="195">
        <v>4</v>
      </c>
      <c r="E46" s="476">
        <v>60</v>
      </c>
      <c r="F46" s="195">
        <f t="shared" si="1"/>
        <v>240</v>
      </c>
    </row>
    <row r="47" spans="1:6" x14ac:dyDescent="0.25">
      <c r="A47" s="242">
        <v>13</v>
      </c>
      <c r="B47" s="197" t="s">
        <v>764</v>
      </c>
      <c r="C47" s="237" t="s">
        <v>743</v>
      </c>
      <c r="D47" s="195">
        <v>4</v>
      </c>
      <c r="E47" s="476">
        <v>60</v>
      </c>
      <c r="F47" s="195">
        <f t="shared" si="1"/>
        <v>240</v>
      </c>
    </row>
    <row r="48" spans="1:6" ht="26.4" x14ac:dyDescent="0.25">
      <c r="A48" s="242">
        <v>14</v>
      </c>
      <c r="B48" s="201" t="s">
        <v>765</v>
      </c>
      <c r="C48" s="230" t="s">
        <v>28</v>
      </c>
      <c r="D48" s="195">
        <v>1</v>
      </c>
      <c r="E48" s="476">
        <v>0</v>
      </c>
      <c r="F48" s="195">
        <f t="shared" si="1"/>
        <v>0</v>
      </c>
    </row>
    <row r="49" spans="1:7" x14ac:dyDescent="0.25">
      <c r="A49" s="242">
        <v>15</v>
      </c>
      <c r="B49" s="201" t="s">
        <v>1605</v>
      </c>
      <c r="C49" s="230" t="s">
        <v>28</v>
      </c>
      <c r="D49" s="195">
        <v>1</v>
      </c>
      <c r="E49" s="476">
        <v>0</v>
      </c>
      <c r="F49" s="195">
        <f t="shared" si="1"/>
        <v>0</v>
      </c>
      <c r="G49" s="136"/>
    </row>
    <row r="50" spans="1:7" x14ac:dyDescent="0.25">
      <c r="A50" s="242">
        <v>16</v>
      </c>
      <c r="B50" s="394" t="s">
        <v>1604</v>
      </c>
      <c r="C50" s="230"/>
      <c r="D50" s="195"/>
      <c r="E50" s="195"/>
      <c r="F50" s="195"/>
    </row>
    <row r="51" spans="1:7" x14ac:dyDescent="0.25">
      <c r="A51" s="242"/>
      <c r="B51" s="244" t="s">
        <v>784</v>
      </c>
      <c r="C51" s="230"/>
      <c r="D51" s="195"/>
      <c r="E51" s="195"/>
      <c r="F51" s="228">
        <f>SUM(F35:F50)</f>
        <v>480</v>
      </c>
    </row>
    <row r="52" spans="1:7" x14ac:dyDescent="0.25">
      <c r="A52" s="242"/>
      <c r="B52" s="201"/>
      <c r="C52" s="230"/>
      <c r="D52" s="195"/>
      <c r="E52" s="195"/>
      <c r="F52" s="195"/>
    </row>
    <row r="53" spans="1:7" s="149" customFormat="1" x14ac:dyDescent="0.25">
      <c r="A53" s="224" t="s">
        <v>785</v>
      </c>
      <c r="B53" s="471" t="s">
        <v>786</v>
      </c>
      <c r="C53" s="472"/>
      <c r="D53" s="472"/>
      <c r="E53" s="472"/>
      <c r="F53" s="472"/>
    </row>
    <row r="54" spans="1:7" s="165" customFormat="1" ht="10.199999999999999" x14ac:dyDescent="0.2">
      <c r="A54" s="238" t="s">
        <v>753</v>
      </c>
      <c r="B54" s="239" t="s">
        <v>18</v>
      </c>
      <c r="C54" s="240" t="s">
        <v>754</v>
      </c>
      <c r="D54" s="241" t="s">
        <v>19</v>
      </c>
      <c r="E54" s="241" t="s">
        <v>755</v>
      </c>
      <c r="F54" s="241" t="s">
        <v>22</v>
      </c>
    </row>
    <row r="55" spans="1:7" x14ac:dyDescent="0.25">
      <c r="A55" s="242">
        <v>1</v>
      </c>
      <c r="B55" s="197" t="s">
        <v>772</v>
      </c>
      <c r="C55" s="230" t="s">
        <v>254</v>
      </c>
      <c r="D55" s="195">
        <v>195</v>
      </c>
      <c r="E55" s="476">
        <v>0</v>
      </c>
      <c r="F55" s="195">
        <f t="shared" ref="F55:F69" si="2">ROUND(D55*E55,2)</f>
        <v>0</v>
      </c>
    </row>
    <row r="56" spans="1:7" x14ac:dyDescent="0.25">
      <c r="A56" s="242">
        <v>2</v>
      </c>
      <c r="B56" s="197" t="s">
        <v>773</v>
      </c>
      <c r="C56" s="230" t="s">
        <v>254</v>
      </c>
      <c r="D56" s="195">
        <v>195</v>
      </c>
      <c r="E56" s="476">
        <v>0</v>
      </c>
      <c r="F56" s="195">
        <f t="shared" si="2"/>
        <v>0</v>
      </c>
    </row>
    <row r="57" spans="1:7" ht="26.4" x14ac:dyDescent="0.25">
      <c r="A57" s="242">
        <v>3</v>
      </c>
      <c r="B57" s="197" t="s">
        <v>774</v>
      </c>
      <c r="C57" s="199" t="s">
        <v>254</v>
      </c>
      <c r="D57" s="200">
        <v>195</v>
      </c>
      <c r="E57" s="476">
        <v>0</v>
      </c>
      <c r="F57" s="195">
        <f t="shared" si="2"/>
        <v>0</v>
      </c>
    </row>
    <row r="58" spans="1:7" ht="26.4" x14ac:dyDescent="0.25">
      <c r="A58" s="242">
        <v>4</v>
      </c>
      <c r="B58" s="197" t="s">
        <v>775</v>
      </c>
      <c r="C58" s="199" t="s">
        <v>28</v>
      </c>
      <c r="D58" s="200">
        <v>2</v>
      </c>
      <c r="E58" s="476">
        <v>0</v>
      </c>
      <c r="F58" s="195">
        <f t="shared" si="2"/>
        <v>0</v>
      </c>
    </row>
    <row r="59" spans="1:7" ht="26.4" x14ac:dyDescent="0.25">
      <c r="A59" s="242">
        <v>5</v>
      </c>
      <c r="B59" s="197" t="s">
        <v>776</v>
      </c>
      <c r="C59" s="199" t="s">
        <v>28</v>
      </c>
      <c r="D59" s="200">
        <v>2</v>
      </c>
      <c r="E59" s="476">
        <v>0</v>
      </c>
      <c r="F59" s="195">
        <f t="shared" si="2"/>
        <v>0</v>
      </c>
    </row>
    <row r="60" spans="1:7" ht="39.6" x14ac:dyDescent="0.25">
      <c r="A60" s="242">
        <v>6</v>
      </c>
      <c r="B60" s="197" t="s">
        <v>777</v>
      </c>
      <c r="C60" s="199" t="s">
        <v>254</v>
      </c>
      <c r="D60" s="200">
        <v>191</v>
      </c>
      <c r="E60" s="476">
        <v>0</v>
      </c>
      <c r="F60" s="195">
        <f t="shared" si="2"/>
        <v>0</v>
      </c>
    </row>
    <row r="61" spans="1:7" ht="52.8" x14ac:dyDescent="0.25">
      <c r="A61" s="242">
        <v>7</v>
      </c>
      <c r="B61" s="197" t="s">
        <v>778</v>
      </c>
      <c r="C61" s="199" t="s">
        <v>28</v>
      </c>
      <c r="D61" s="200">
        <v>2</v>
      </c>
      <c r="E61" s="476">
        <v>0</v>
      </c>
      <c r="F61" s="195">
        <f t="shared" si="2"/>
        <v>0</v>
      </c>
    </row>
    <row r="62" spans="1:7" x14ac:dyDescent="0.25">
      <c r="A62" s="242">
        <v>8</v>
      </c>
      <c r="B62" s="243" t="s">
        <v>779</v>
      </c>
      <c r="C62" s="202" t="s">
        <v>28</v>
      </c>
      <c r="D62" s="216">
        <v>3</v>
      </c>
      <c r="E62" s="476">
        <v>0</v>
      </c>
      <c r="F62" s="195">
        <f t="shared" si="2"/>
        <v>0</v>
      </c>
    </row>
    <row r="63" spans="1:7" ht="26.4" x14ac:dyDescent="0.25">
      <c r="A63" s="242">
        <v>9</v>
      </c>
      <c r="B63" s="197" t="s">
        <v>780</v>
      </c>
      <c r="C63" s="199" t="s">
        <v>781</v>
      </c>
      <c r="D63" s="200">
        <v>50</v>
      </c>
      <c r="E63" s="476">
        <v>0</v>
      </c>
      <c r="F63" s="195">
        <f t="shared" si="2"/>
        <v>0</v>
      </c>
    </row>
    <row r="64" spans="1:7" ht="26.4" x14ac:dyDescent="0.25">
      <c r="A64" s="242">
        <v>10</v>
      </c>
      <c r="B64" s="197" t="s">
        <v>782</v>
      </c>
      <c r="C64" s="199" t="s">
        <v>781</v>
      </c>
      <c r="D64" s="200">
        <v>50</v>
      </c>
      <c r="E64" s="476">
        <v>0</v>
      </c>
      <c r="F64" s="195">
        <f t="shared" si="2"/>
        <v>0</v>
      </c>
    </row>
    <row r="65" spans="1:12" ht="26.4" x14ac:dyDescent="0.25">
      <c r="A65" s="242">
        <v>11</v>
      </c>
      <c r="B65" s="197" t="s">
        <v>783</v>
      </c>
      <c r="C65" s="199" t="s">
        <v>334</v>
      </c>
      <c r="D65" s="200">
        <v>1</v>
      </c>
      <c r="E65" s="476">
        <v>0</v>
      </c>
      <c r="F65" s="195">
        <f t="shared" si="2"/>
        <v>0</v>
      </c>
    </row>
    <row r="66" spans="1:12" x14ac:dyDescent="0.25">
      <c r="A66" s="242">
        <v>12</v>
      </c>
      <c r="B66" s="197" t="s">
        <v>747</v>
      </c>
      <c r="C66" s="237" t="s">
        <v>743</v>
      </c>
      <c r="D66" s="195">
        <v>4</v>
      </c>
      <c r="E66" s="195">
        <v>60</v>
      </c>
      <c r="F66" s="195">
        <f t="shared" si="2"/>
        <v>240</v>
      </c>
    </row>
    <row r="67" spans="1:12" x14ac:dyDescent="0.25">
      <c r="A67" s="242">
        <v>13</v>
      </c>
      <c r="B67" s="197" t="s">
        <v>764</v>
      </c>
      <c r="C67" s="237" t="s">
        <v>743</v>
      </c>
      <c r="D67" s="195">
        <v>4</v>
      </c>
      <c r="E67" s="195">
        <v>60</v>
      </c>
      <c r="F67" s="195">
        <f t="shared" si="2"/>
        <v>240</v>
      </c>
    </row>
    <row r="68" spans="1:12" ht="26.4" x14ac:dyDescent="0.25">
      <c r="A68" s="242">
        <v>14</v>
      </c>
      <c r="B68" s="201" t="s">
        <v>765</v>
      </c>
      <c r="C68" s="230" t="s">
        <v>28</v>
      </c>
      <c r="D68" s="195">
        <v>1</v>
      </c>
      <c r="E68" s="476">
        <v>0</v>
      </c>
      <c r="F68" s="195">
        <f t="shared" si="2"/>
        <v>0</v>
      </c>
    </row>
    <row r="69" spans="1:12" x14ac:dyDescent="0.25">
      <c r="A69" s="242">
        <v>15</v>
      </c>
      <c r="B69" s="201" t="s">
        <v>1605</v>
      </c>
      <c r="C69" s="230" t="s">
        <v>28</v>
      </c>
      <c r="D69" s="195">
        <v>1</v>
      </c>
      <c r="E69" s="476">
        <v>0</v>
      </c>
      <c r="F69" s="195">
        <f t="shared" si="2"/>
        <v>0</v>
      </c>
      <c r="G69" s="136"/>
    </row>
    <row r="70" spans="1:12" x14ac:dyDescent="0.25">
      <c r="A70" s="242">
        <v>16</v>
      </c>
      <c r="B70" s="394" t="s">
        <v>1604</v>
      </c>
      <c r="C70" s="230"/>
      <c r="D70" s="195"/>
      <c r="E70" s="195"/>
      <c r="F70" s="195"/>
    </row>
    <row r="71" spans="1:12" x14ac:dyDescent="0.25">
      <c r="A71" s="242"/>
      <c r="B71" s="244" t="s">
        <v>787</v>
      </c>
      <c r="C71" s="230"/>
      <c r="D71" s="195"/>
      <c r="E71" s="195"/>
      <c r="F71" s="228">
        <f>SUM(F55:F70)</f>
        <v>480</v>
      </c>
    </row>
    <row r="72" spans="1:12" x14ac:dyDescent="0.25">
      <c r="A72" s="242"/>
      <c r="B72" s="244"/>
      <c r="C72" s="230"/>
      <c r="D72" s="195"/>
      <c r="E72" s="195"/>
      <c r="F72" s="228"/>
    </row>
    <row r="73" spans="1:12" s="149" customFormat="1" x14ac:dyDescent="0.25">
      <c r="A73" s="224" t="s">
        <v>788</v>
      </c>
      <c r="B73" s="225" t="s">
        <v>789</v>
      </c>
      <c r="C73" s="227"/>
      <c r="D73" s="228"/>
      <c r="E73" s="228"/>
      <c r="F73" s="228"/>
    </row>
    <row r="74" spans="1:12" s="165" customFormat="1" x14ac:dyDescent="0.25">
      <c r="A74" s="238" t="s">
        <v>753</v>
      </c>
      <c r="B74" s="239" t="s">
        <v>18</v>
      </c>
      <c r="C74" s="240" t="s">
        <v>754</v>
      </c>
      <c r="D74" s="241" t="s">
        <v>19</v>
      </c>
      <c r="E74" s="241" t="s">
        <v>755</v>
      </c>
      <c r="F74" s="241" t="s">
        <v>22</v>
      </c>
      <c r="K74" s="128"/>
      <c r="L74" s="128"/>
    </row>
    <row r="75" spans="1:12" x14ac:dyDescent="0.25">
      <c r="A75" s="242">
        <v>1</v>
      </c>
      <c r="B75" s="197" t="s">
        <v>790</v>
      </c>
      <c r="C75" s="230" t="s">
        <v>254</v>
      </c>
      <c r="D75" s="195">
        <v>215</v>
      </c>
      <c r="E75" s="476">
        <v>0</v>
      </c>
      <c r="F75" s="195">
        <f t="shared" ref="F75:F90" si="3">ROUND(D75*E75,2)</f>
        <v>0</v>
      </c>
    </row>
    <row r="76" spans="1:12" ht="26.4" x14ac:dyDescent="0.25">
      <c r="A76" s="242">
        <v>2</v>
      </c>
      <c r="B76" s="197" t="s">
        <v>791</v>
      </c>
      <c r="C76" s="230" t="s">
        <v>254</v>
      </c>
      <c r="D76" s="195">
        <v>195</v>
      </c>
      <c r="E76" s="476">
        <v>0</v>
      </c>
      <c r="F76" s="195">
        <f t="shared" si="3"/>
        <v>0</v>
      </c>
    </row>
    <row r="77" spans="1:12" ht="26.4" x14ac:dyDescent="0.25">
      <c r="A77" s="242">
        <v>3</v>
      </c>
      <c r="B77" s="197" t="s">
        <v>792</v>
      </c>
      <c r="C77" s="230" t="s">
        <v>28</v>
      </c>
      <c r="D77" s="195">
        <v>4</v>
      </c>
      <c r="E77" s="476">
        <v>0</v>
      </c>
      <c r="F77" s="195">
        <f t="shared" si="3"/>
        <v>0</v>
      </c>
    </row>
    <row r="78" spans="1:12" x14ac:dyDescent="0.25">
      <c r="A78" s="242">
        <v>4</v>
      </c>
      <c r="B78" s="197" t="s">
        <v>773</v>
      </c>
      <c r="C78" s="230" t="s">
        <v>254</v>
      </c>
      <c r="D78" s="195">
        <v>195</v>
      </c>
      <c r="E78" s="476">
        <v>0</v>
      </c>
      <c r="F78" s="195">
        <f t="shared" si="3"/>
        <v>0</v>
      </c>
    </row>
    <row r="79" spans="1:12" ht="26.4" x14ac:dyDescent="0.25">
      <c r="A79" s="242">
        <v>5</v>
      </c>
      <c r="B79" s="198" t="s">
        <v>793</v>
      </c>
      <c r="C79" s="202" t="s">
        <v>254</v>
      </c>
      <c r="D79" s="216">
        <v>215</v>
      </c>
      <c r="E79" s="476">
        <v>0</v>
      </c>
      <c r="F79" s="195">
        <f t="shared" si="3"/>
        <v>0</v>
      </c>
    </row>
    <row r="80" spans="1:12" x14ac:dyDescent="0.25">
      <c r="A80" s="242">
        <v>6</v>
      </c>
      <c r="B80" s="243" t="s">
        <v>779</v>
      </c>
      <c r="C80" s="202" t="s">
        <v>28</v>
      </c>
      <c r="D80" s="216">
        <v>3</v>
      </c>
      <c r="E80" s="476">
        <v>0</v>
      </c>
      <c r="F80" s="195">
        <f t="shared" si="3"/>
        <v>0</v>
      </c>
    </row>
    <row r="81" spans="1:7" ht="26.4" x14ac:dyDescent="0.25">
      <c r="A81" s="242">
        <v>7</v>
      </c>
      <c r="B81" s="243" t="s">
        <v>794</v>
      </c>
      <c r="C81" s="202" t="s">
        <v>28</v>
      </c>
      <c r="D81" s="216">
        <v>6</v>
      </c>
      <c r="E81" s="476">
        <v>0</v>
      </c>
      <c r="F81" s="195">
        <f t="shared" si="3"/>
        <v>0</v>
      </c>
    </row>
    <row r="82" spans="1:7" ht="39.6" x14ac:dyDescent="0.25">
      <c r="A82" s="242">
        <v>8</v>
      </c>
      <c r="B82" s="243" t="s">
        <v>795</v>
      </c>
      <c r="C82" s="202" t="s">
        <v>254</v>
      </c>
      <c r="D82" s="216">
        <v>191</v>
      </c>
      <c r="E82" s="476">
        <v>0</v>
      </c>
      <c r="F82" s="195">
        <f t="shared" si="3"/>
        <v>0</v>
      </c>
    </row>
    <row r="83" spans="1:7" ht="26.4" x14ac:dyDescent="0.25">
      <c r="A83" s="242">
        <v>9</v>
      </c>
      <c r="B83" s="243" t="s">
        <v>796</v>
      </c>
      <c r="C83" s="202" t="s">
        <v>254</v>
      </c>
      <c r="D83" s="216">
        <v>20</v>
      </c>
      <c r="E83" s="476">
        <v>0</v>
      </c>
      <c r="F83" s="195">
        <f t="shared" si="3"/>
        <v>0</v>
      </c>
    </row>
    <row r="84" spans="1:7" ht="39.6" x14ac:dyDescent="0.25">
      <c r="A84" s="242">
        <v>10</v>
      </c>
      <c r="B84" s="245" t="s">
        <v>797</v>
      </c>
      <c r="C84" s="202" t="s">
        <v>28</v>
      </c>
      <c r="D84" s="195">
        <v>2</v>
      </c>
      <c r="E84" s="476">
        <v>0</v>
      </c>
      <c r="F84" s="195">
        <f t="shared" si="3"/>
        <v>0</v>
      </c>
    </row>
    <row r="85" spans="1:7" ht="26.4" x14ac:dyDescent="0.25">
      <c r="A85" s="242">
        <v>11</v>
      </c>
      <c r="B85" s="243" t="s">
        <v>798</v>
      </c>
      <c r="C85" s="202" t="s">
        <v>28</v>
      </c>
      <c r="D85" s="216">
        <v>1</v>
      </c>
      <c r="E85" s="476">
        <v>0</v>
      </c>
      <c r="F85" s="195">
        <f t="shared" si="3"/>
        <v>0</v>
      </c>
    </row>
    <row r="86" spans="1:7" ht="26.4" x14ac:dyDescent="0.25">
      <c r="A86" s="242">
        <v>12</v>
      </c>
      <c r="B86" s="243" t="s">
        <v>799</v>
      </c>
      <c r="C86" s="202" t="s">
        <v>28</v>
      </c>
      <c r="D86" s="216">
        <v>1</v>
      </c>
      <c r="E86" s="476">
        <v>0</v>
      </c>
      <c r="F86" s="195">
        <f t="shared" si="3"/>
        <v>0</v>
      </c>
    </row>
    <row r="87" spans="1:7" x14ac:dyDescent="0.25">
      <c r="A87" s="242">
        <v>13</v>
      </c>
      <c r="B87" s="197" t="s">
        <v>747</v>
      </c>
      <c r="C87" s="237" t="s">
        <v>743</v>
      </c>
      <c r="D87" s="195">
        <v>2</v>
      </c>
      <c r="E87" s="195">
        <v>60</v>
      </c>
      <c r="F87" s="195">
        <f t="shared" si="3"/>
        <v>120</v>
      </c>
    </row>
    <row r="88" spans="1:7" x14ac:dyDescent="0.25">
      <c r="A88" s="242">
        <v>14</v>
      </c>
      <c r="B88" s="197" t="s">
        <v>764</v>
      </c>
      <c r="C88" s="237" t="s">
        <v>743</v>
      </c>
      <c r="D88" s="195">
        <v>2</v>
      </c>
      <c r="E88" s="195">
        <v>60</v>
      </c>
      <c r="F88" s="195">
        <f t="shared" si="3"/>
        <v>120</v>
      </c>
    </row>
    <row r="89" spans="1:7" ht="26.4" x14ac:dyDescent="0.25">
      <c r="A89" s="242">
        <v>15</v>
      </c>
      <c r="B89" s="201" t="s">
        <v>765</v>
      </c>
      <c r="C89" s="230" t="s">
        <v>28</v>
      </c>
      <c r="D89" s="195">
        <v>1</v>
      </c>
      <c r="E89" s="476">
        <v>0</v>
      </c>
      <c r="F89" s="195">
        <f t="shared" si="3"/>
        <v>0</v>
      </c>
    </row>
    <row r="90" spans="1:7" x14ac:dyDescent="0.25">
      <c r="A90" s="242">
        <v>16</v>
      </c>
      <c r="B90" s="201" t="s">
        <v>1605</v>
      </c>
      <c r="C90" s="230" t="s">
        <v>28</v>
      </c>
      <c r="D90" s="195">
        <v>1</v>
      </c>
      <c r="E90" s="476">
        <v>0</v>
      </c>
      <c r="F90" s="195">
        <f t="shared" si="3"/>
        <v>0</v>
      </c>
      <c r="G90" s="136"/>
    </row>
    <row r="91" spans="1:7" x14ac:dyDescent="0.25">
      <c r="A91" s="242">
        <v>17</v>
      </c>
      <c r="B91" s="394" t="s">
        <v>1604</v>
      </c>
      <c r="C91" s="230"/>
      <c r="D91" s="195"/>
      <c r="E91" s="195"/>
      <c r="F91" s="195"/>
    </row>
    <row r="92" spans="1:7" s="149" customFormat="1" x14ac:dyDescent="0.25">
      <c r="A92" s="224"/>
      <c r="B92" s="225" t="s">
        <v>800</v>
      </c>
      <c r="C92" s="227"/>
      <c r="D92" s="228"/>
      <c r="E92" s="228"/>
      <c r="F92" s="228">
        <f>SUM(F75:F91)</f>
        <v>240</v>
      </c>
    </row>
    <row r="93" spans="1:7" x14ac:dyDescent="0.25">
      <c r="A93" s="242"/>
      <c r="B93" s="197"/>
      <c r="C93" s="206"/>
      <c r="D93" s="195"/>
      <c r="E93" s="195"/>
      <c r="F93" s="195"/>
    </row>
    <row r="94" spans="1:7" s="149" customFormat="1" x14ac:dyDescent="0.25">
      <c r="A94" s="224" t="s">
        <v>801</v>
      </c>
      <c r="B94" s="225" t="s">
        <v>802</v>
      </c>
      <c r="C94" s="227"/>
      <c r="D94" s="228"/>
      <c r="E94" s="228"/>
      <c r="F94" s="228"/>
    </row>
    <row r="95" spans="1:7" s="165" customFormat="1" ht="10.199999999999999" x14ac:dyDescent="0.2">
      <c r="A95" s="238" t="s">
        <v>753</v>
      </c>
      <c r="B95" s="239" t="s">
        <v>18</v>
      </c>
      <c r="C95" s="240" t="s">
        <v>754</v>
      </c>
      <c r="D95" s="241" t="s">
        <v>19</v>
      </c>
      <c r="E95" s="241" t="s">
        <v>755</v>
      </c>
      <c r="F95" s="241" t="s">
        <v>22</v>
      </c>
    </row>
    <row r="96" spans="1:7" x14ac:dyDescent="0.25">
      <c r="A96" s="242">
        <v>1</v>
      </c>
      <c r="B96" s="197" t="s">
        <v>790</v>
      </c>
      <c r="C96" s="230" t="s">
        <v>254</v>
      </c>
      <c r="D96" s="195">
        <v>420</v>
      </c>
      <c r="E96" s="476">
        <v>0</v>
      </c>
      <c r="F96" s="195">
        <f t="shared" ref="F96:F111" si="4">ROUND(D96*E96,2)</f>
        <v>0</v>
      </c>
    </row>
    <row r="97" spans="1:7" ht="26.4" x14ac:dyDescent="0.25">
      <c r="A97" s="242">
        <v>2</v>
      </c>
      <c r="B97" s="197" t="s">
        <v>791</v>
      </c>
      <c r="C97" s="230" t="s">
        <v>254</v>
      </c>
      <c r="D97" s="195">
        <v>400</v>
      </c>
      <c r="E97" s="476">
        <v>0</v>
      </c>
      <c r="F97" s="195">
        <f t="shared" si="4"/>
        <v>0</v>
      </c>
    </row>
    <row r="98" spans="1:7" ht="26.4" x14ac:dyDescent="0.25">
      <c r="A98" s="242">
        <v>3</v>
      </c>
      <c r="B98" s="197" t="s">
        <v>792</v>
      </c>
      <c r="C98" s="230" t="s">
        <v>28</v>
      </c>
      <c r="D98" s="195">
        <v>6</v>
      </c>
      <c r="E98" s="476">
        <v>0</v>
      </c>
      <c r="F98" s="195">
        <f t="shared" si="4"/>
        <v>0</v>
      </c>
    </row>
    <row r="99" spans="1:7" x14ac:dyDescent="0.25">
      <c r="A99" s="242">
        <v>4</v>
      </c>
      <c r="B99" s="197" t="s">
        <v>773</v>
      </c>
      <c r="C99" s="230" t="s">
        <v>254</v>
      </c>
      <c r="D99" s="195">
        <v>400</v>
      </c>
      <c r="E99" s="476">
        <v>0</v>
      </c>
      <c r="F99" s="195">
        <f t="shared" si="4"/>
        <v>0</v>
      </c>
    </row>
    <row r="100" spans="1:7" ht="26.4" x14ac:dyDescent="0.25">
      <c r="A100" s="242">
        <v>5</v>
      </c>
      <c r="B100" s="198" t="s">
        <v>793</v>
      </c>
      <c r="C100" s="202" t="s">
        <v>254</v>
      </c>
      <c r="D100" s="216">
        <v>420</v>
      </c>
      <c r="E100" s="476">
        <v>0</v>
      </c>
      <c r="F100" s="195">
        <f t="shared" si="4"/>
        <v>0</v>
      </c>
    </row>
    <row r="101" spans="1:7" x14ac:dyDescent="0.25">
      <c r="A101" s="242">
        <v>6</v>
      </c>
      <c r="B101" s="243" t="s">
        <v>779</v>
      </c>
      <c r="C101" s="202" t="s">
        <v>28</v>
      </c>
      <c r="D101" s="216">
        <v>6</v>
      </c>
      <c r="E101" s="476">
        <v>0</v>
      </c>
      <c r="F101" s="195">
        <f t="shared" si="4"/>
        <v>0</v>
      </c>
    </row>
    <row r="102" spans="1:7" ht="26.4" x14ac:dyDescent="0.25">
      <c r="A102" s="242">
        <v>7</v>
      </c>
      <c r="B102" s="243" t="s">
        <v>794</v>
      </c>
      <c r="C102" s="202" t="s">
        <v>28</v>
      </c>
      <c r="D102" s="216">
        <v>12</v>
      </c>
      <c r="E102" s="476">
        <v>0</v>
      </c>
      <c r="F102" s="195">
        <f t="shared" si="4"/>
        <v>0</v>
      </c>
    </row>
    <row r="103" spans="1:7" ht="39.6" x14ac:dyDescent="0.25">
      <c r="A103" s="242">
        <v>8</v>
      </c>
      <c r="B103" s="243" t="s">
        <v>795</v>
      </c>
      <c r="C103" s="202" t="s">
        <v>254</v>
      </c>
      <c r="D103" s="216">
        <v>400</v>
      </c>
      <c r="E103" s="476">
        <v>0</v>
      </c>
      <c r="F103" s="195">
        <f t="shared" si="4"/>
        <v>0</v>
      </c>
    </row>
    <row r="104" spans="1:7" ht="26.4" x14ac:dyDescent="0.25">
      <c r="A104" s="242">
        <v>9</v>
      </c>
      <c r="B104" s="243" t="s">
        <v>796</v>
      </c>
      <c r="C104" s="202" t="s">
        <v>254</v>
      </c>
      <c r="D104" s="216">
        <v>20</v>
      </c>
      <c r="E104" s="476">
        <v>0</v>
      </c>
      <c r="F104" s="195">
        <f t="shared" si="4"/>
        <v>0</v>
      </c>
    </row>
    <row r="105" spans="1:7" ht="39.6" x14ac:dyDescent="0.25">
      <c r="A105" s="242">
        <v>10</v>
      </c>
      <c r="B105" s="245" t="s">
        <v>797</v>
      </c>
      <c r="C105" s="202" t="s">
        <v>28</v>
      </c>
      <c r="D105" s="195">
        <v>2</v>
      </c>
      <c r="E105" s="476">
        <v>0</v>
      </c>
      <c r="F105" s="195">
        <f t="shared" si="4"/>
        <v>0</v>
      </c>
    </row>
    <row r="106" spans="1:7" ht="26.4" x14ac:dyDescent="0.25">
      <c r="A106" s="242">
        <v>11</v>
      </c>
      <c r="B106" s="243" t="s">
        <v>798</v>
      </c>
      <c r="C106" s="202" t="s">
        <v>28</v>
      </c>
      <c r="D106" s="216">
        <v>1</v>
      </c>
      <c r="E106" s="476">
        <v>0</v>
      </c>
      <c r="F106" s="195">
        <f t="shared" si="4"/>
        <v>0</v>
      </c>
    </row>
    <row r="107" spans="1:7" ht="26.4" x14ac:dyDescent="0.25">
      <c r="A107" s="242">
        <v>12</v>
      </c>
      <c r="B107" s="243" t="s">
        <v>799</v>
      </c>
      <c r="C107" s="202" t="s">
        <v>28</v>
      </c>
      <c r="D107" s="216">
        <v>1</v>
      </c>
      <c r="E107" s="476">
        <v>0</v>
      </c>
      <c r="F107" s="195">
        <f t="shared" si="4"/>
        <v>0</v>
      </c>
    </row>
    <row r="108" spans="1:7" x14ac:dyDescent="0.25">
      <c r="A108" s="242">
        <v>13</v>
      </c>
      <c r="B108" s="197" t="s">
        <v>747</v>
      </c>
      <c r="C108" s="237" t="s">
        <v>743</v>
      </c>
      <c r="D108" s="195">
        <v>2</v>
      </c>
      <c r="E108" s="195">
        <v>60</v>
      </c>
      <c r="F108" s="195">
        <f t="shared" si="4"/>
        <v>120</v>
      </c>
    </row>
    <row r="109" spans="1:7" x14ac:dyDescent="0.25">
      <c r="A109" s="242">
        <v>14</v>
      </c>
      <c r="B109" s="197" t="s">
        <v>764</v>
      </c>
      <c r="C109" s="237" t="s">
        <v>743</v>
      </c>
      <c r="D109" s="195">
        <v>2</v>
      </c>
      <c r="E109" s="195">
        <v>60</v>
      </c>
      <c r="F109" s="195">
        <f t="shared" si="4"/>
        <v>120</v>
      </c>
    </row>
    <row r="110" spans="1:7" ht="26.4" x14ac:dyDescent="0.25">
      <c r="A110" s="242">
        <v>15</v>
      </c>
      <c r="B110" s="201" t="s">
        <v>765</v>
      </c>
      <c r="C110" s="230" t="s">
        <v>28</v>
      </c>
      <c r="D110" s="195">
        <v>1</v>
      </c>
      <c r="E110" s="476">
        <v>0</v>
      </c>
      <c r="F110" s="195">
        <f t="shared" si="4"/>
        <v>0</v>
      </c>
    </row>
    <row r="111" spans="1:7" x14ac:dyDescent="0.25">
      <c r="A111" s="242">
        <v>16</v>
      </c>
      <c r="B111" s="201" t="s">
        <v>1605</v>
      </c>
      <c r="C111" s="230" t="s">
        <v>28</v>
      </c>
      <c r="D111" s="195">
        <v>1</v>
      </c>
      <c r="E111" s="476">
        <v>0</v>
      </c>
      <c r="F111" s="195">
        <f t="shared" si="4"/>
        <v>0</v>
      </c>
      <c r="G111" s="136"/>
    </row>
    <row r="112" spans="1:7" x14ac:dyDescent="0.25">
      <c r="A112" s="242">
        <v>17</v>
      </c>
      <c r="B112" s="394" t="s">
        <v>1604</v>
      </c>
      <c r="C112" s="230"/>
      <c r="D112" s="195"/>
      <c r="E112" s="195"/>
      <c r="F112" s="195"/>
    </row>
    <row r="113" spans="1:6" s="149" customFormat="1" x14ac:dyDescent="0.25">
      <c r="A113" s="224"/>
      <c r="B113" s="225" t="s">
        <v>803</v>
      </c>
      <c r="C113" s="227"/>
      <c r="D113" s="228"/>
      <c r="E113" s="228"/>
      <c r="F113" s="228">
        <f>SUM(F96:F112)</f>
        <v>240</v>
      </c>
    </row>
    <row r="114" spans="1:6" s="149" customFormat="1" x14ac:dyDescent="0.25">
      <c r="A114" s="224"/>
      <c r="B114" s="225"/>
      <c r="C114" s="227"/>
      <c r="D114" s="228"/>
      <c r="E114" s="228"/>
      <c r="F114" s="228"/>
    </row>
    <row r="115" spans="1:6" s="149" customFormat="1" x14ac:dyDescent="0.25">
      <c r="A115" s="224" t="s">
        <v>804</v>
      </c>
      <c r="B115" s="225" t="s">
        <v>805</v>
      </c>
      <c r="C115" s="227"/>
      <c r="D115" s="228"/>
      <c r="E115" s="228"/>
      <c r="F115" s="228"/>
    </row>
    <row r="116" spans="1:6" s="165" customFormat="1" ht="10.199999999999999" x14ac:dyDescent="0.2">
      <c r="A116" s="238" t="s">
        <v>753</v>
      </c>
      <c r="B116" s="239" t="s">
        <v>18</v>
      </c>
      <c r="C116" s="240" t="s">
        <v>754</v>
      </c>
      <c r="D116" s="241" t="s">
        <v>19</v>
      </c>
      <c r="E116" s="241" t="s">
        <v>755</v>
      </c>
      <c r="F116" s="241" t="s">
        <v>22</v>
      </c>
    </row>
    <row r="117" spans="1:6" x14ac:dyDescent="0.25">
      <c r="A117" s="242">
        <v>1</v>
      </c>
      <c r="B117" s="197" t="s">
        <v>790</v>
      </c>
      <c r="C117" s="230" t="s">
        <v>254</v>
      </c>
      <c r="D117" s="195">
        <v>380</v>
      </c>
      <c r="E117" s="476">
        <v>0</v>
      </c>
      <c r="F117" s="195">
        <f t="shared" ref="F117:F132" si="5">ROUND(D117*E117,2)</f>
        <v>0</v>
      </c>
    </row>
    <row r="118" spans="1:6" ht="26.4" x14ac:dyDescent="0.25">
      <c r="A118" s="242">
        <v>2</v>
      </c>
      <c r="B118" s="197" t="s">
        <v>791</v>
      </c>
      <c r="C118" s="230" t="s">
        <v>254</v>
      </c>
      <c r="D118" s="195">
        <v>360</v>
      </c>
      <c r="E118" s="476">
        <v>0</v>
      </c>
      <c r="F118" s="195">
        <f t="shared" si="5"/>
        <v>0</v>
      </c>
    </row>
    <row r="119" spans="1:6" ht="26.4" x14ac:dyDescent="0.25">
      <c r="A119" s="242">
        <v>3</v>
      </c>
      <c r="B119" s="197" t="s">
        <v>792</v>
      </c>
      <c r="C119" s="230" t="s">
        <v>28</v>
      </c>
      <c r="D119" s="195">
        <v>6</v>
      </c>
      <c r="E119" s="476">
        <v>0</v>
      </c>
      <c r="F119" s="195">
        <f t="shared" si="5"/>
        <v>0</v>
      </c>
    </row>
    <row r="120" spans="1:6" x14ac:dyDescent="0.25">
      <c r="A120" s="242">
        <v>4</v>
      </c>
      <c r="B120" s="197" t="s">
        <v>773</v>
      </c>
      <c r="C120" s="230" t="s">
        <v>254</v>
      </c>
      <c r="D120" s="195">
        <v>360</v>
      </c>
      <c r="E120" s="476">
        <v>0</v>
      </c>
      <c r="F120" s="195">
        <f t="shared" si="5"/>
        <v>0</v>
      </c>
    </row>
    <row r="121" spans="1:6" ht="26.4" x14ac:dyDescent="0.25">
      <c r="A121" s="242">
        <v>5</v>
      </c>
      <c r="B121" s="198" t="s">
        <v>793</v>
      </c>
      <c r="C121" s="202" t="s">
        <v>254</v>
      </c>
      <c r="D121" s="216">
        <v>380</v>
      </c>
      <c r="E121" s="476">
        <v>0</v>
      </c>
      <c r="F121" s="195">
        <f t="shared" si="5"/>
        <v>0</v>
      </c>
    </row>
    <row r="122" spans="1:6" x14ac:dyDescent="0.25">
      <c r="A122" s="242">
        <v>6</v>
      </c>
      <c r="B122" s="243" t="s">
        <v>779</v>
      </c>
      <c r="C122" s="202" t="s">
        <v>28</v>
      </c>
      <c r="D122" s="216">
        <v>6</v>
      </c>
      <c r="E122" s="476">
        <v>0</v>
      </c>
      <c r="F122" s="195">
        <f t="shared" si="5"/>
        <v>0</v>
      </c>
    </row>
    <row r="123" spans="1:6" ht="26.4" x14ac:dyDescent="0.25">
      <c r="A123" s="242">
        <v>7</v>
      </c>
      <c r="B123" s="243" t="s">
        <v>794</v>
      </c>
      <c r="C123" s="202" t="s">
        <v>28</v>
      </c>
      <c r="D123" s="216">
        <v>12</v>
      </c>
      <c r="E123" s="476">
        <v>0</v>
      </c>
      <c r="F123" s="195">
        <f t="shared" si="5"/>
        <v>0</v>
      </c>
    </row>
    <row r="124" spans="1:6" ht="39.6" x14ac:dyDescent="0.25">
      <c r="A124" s="242">
        <v>8</v>
      </c>
      <c r="B124" s="243" t="s">
        <v>795</v>
      </c>
      <c r="C124" s="202" t="s">
        <v>254</v>
      </c>
      <c r="D124" s="216">
        <v>360</v>
      </c>
      <c r="E124" s="476">
        <v>0</v>
      </c>
      <c r="F124" s="195">
        <f t="shared" si="5"/>
        <v>0</v>
      </c>
    </row>
    <row r="125" spans="1:6" ht="26.4" x14ac:dyDescent="0.25">
      <c r="A125" s="242">
        <v>9</v>
      </c>
      <c r="B125" s="243" t="s">
        <v>796</v>
      </c>
      <c r="C125" s="202" t="s">
        <v>254</v>
      </c>
      <c r="D125" s="216">
        <v>20</v>
      </c>
      <c r="E125" s="476">
        <v>0</v>
      </c>
      <c r="F125" s="195">
        <f t="shared" si="5"/>
        <v>0</v>
      </c>
    </row>
    <row r="126" spans="1:6" ht="39.6" x14ac:dyDescent="0.25">
      <c r="A126" s="242">
        <v>10</v>
      </c>
      <c r="B126" s="245" t="s">
        <v>797</v>
      </c>
      <c r="C126" s="202" t="s">
        <v>28</v>
      </c>
      <c r="D126" s="195">
        <v>2</v>
      </c>
      <c r="E126" s="476">
        <v>0</v>
      </c>
      <c r="F126" s="195">
        <f t="shared" si="5"/>
        <v>0</v>
      </c>
    </row>
    <row r="127" spans="1:6" ht="26.4" x14ac:dyDescent="0.25">
      <c r="A127" s="242">
        <v>11</v>
      </c>
      <c r="B127" s="243" t="s">
        <v>798</v>
      </c>
      <c r="C127" s="202" t="s">
        <v>28</v>
      </c>
      <c r="D127" s="216">
        <v>1</v>
      </c>
      <c r="E127" s="476">
        <v>0</v>
      </c>
      <c r="F127" s="195">
        <f t="shared" si="5"/>
        <v>0</v>
      </c>
    </row>
    <row r="128" spans="1:6" ht="26.4" x14ac:dyDescent="0.25">
      <c r="A128" s="242">
        <v>12</v>
      </c>
      <c r="B128" s="243" t="s">
        <v>799</v>
      </c>
      <c r="C128" s="202" t="s">
        <v>28</v>
      </c>
      <c r="D128" s="216">
        <v>1</v>
      </c>
      <c r="E128" s="476">
        <v>0</v>
      </c>
      <c r="F128" s="195">
        <f t="shared" si="5"/>
        <v>0</v>
      </c>
    </row>
    <row r="129" spans="1:7" x14ac:dyDescent="0.25">
      <c r="A129" s="242">
        <v>13</v>
      </c>
      <c r="B129" s="197" t="s">
        <v>747</v>
      </c>
      <c r="C129" s="237" t="s">
        <v>743</v>
      </c>
      <c r="D129" s="195">
        <v>2</v>
      </c>
      <c r="E129" s="195">
        <v>60</v>
      </c>
      <c r="F129" s="195">
        <f t="shared" si="5"/>
        <v>120</v>
      </c>
    </row>
    <row r="130" spans="1:7" x14ac:dyDescent="0.25">
      <c r="A130" s="242">
        <v>14</v>
      </c>
      <c r="B130" s="197" t="s">
        <v>764</v>
      </c>
      <c r="C130" s="237" t="s">
        <v>743</v>
      </c>
      <c r="D130" s="195">
        <v>2</v>
      </c>
      <c r="E130" s="195">
        <v>60</v>
      </c>
      <c r="F130" s="195">
        <f t="shared" si="5"/>
        <v>120</v>
      </c>
    </row>
    <row r="131" spans="1:7" ht="26.4" x14ac:dyDescent="0.25">
      <c r="A131" s="242">
        <v>15</v>
      </c>
      <c r="B131" s="201" t="s">
        <v>765</v>
      </c>
      <c r="C131" s="230" t="s">
        <v>28</v>
      </c>
      <c r="D131" s="195">
        <v>1</v>
      </c>
      <c r="E131" s="476">
        <v>0</v>
      </c>
      <c r="F131" s="195">
        <f t="shared" si="5"/>
        <v>0</v>
      </c>
    </row>
    <row r="132" spans="1:7" x14ac:dyDescent="0.25">
      <c r="A132" s="242">
        <v>16</v>
      </c>
      <c r="B132" s="201" t="s">
        <v>1605</v>
      </c>
      <c r="C132" s="230" t="s">
        <v>28</v>
      </c>
      <c r="D132" s="195">
        <v>1</v>
      </c>
      <c r="E132" s="476">
        <v>0</v>
      </c>
      <c r="F132" s="195">
        <f t="shared" si="5"/>
        <v>0</v>
      </c>
      <c r="G132" s="136"/>
    </row>
    <row r="133" spans="1:7" x14ac:dyDescent="0.25">
      <c r="A133" s="242">
        <v>17</v>
      </c>
      <c r="B133" s="394" t="s">
        <v>1604</v>
      </c>
      <c r="C133" s="230"/>
      <c r="D133" s="195"/>
      <c r="E133" s="195"/>
      <c r="F133" s="195"/>
    </row>
    <row r="134" spans="1:7" s="149" customFormat="1" x14ac:dyDescent="0.25">
      <c r="A134" s="224"/>
      <c r="B134" s="225" t="s">
        <v>806</v>
      </c>
      <c r="C134" s="227"/>
      <c r="D134" s="228"/>
      <c r="E134" s="228"/>
      <c r="F134" s="228">
        <f>SUM(F117:F133)</f>
        <v>240</v>
      </c>
    </row>
    <row r="135" spans="1:7" s="149" customFormat="1" x14ac:dyDescent="0.25">
      <c r="A135" s="224"/>
      <c r="B135" s="225"/>
      <c r="C135" s="227"/>
      <c r="D135" s="228"/>
      <c r="E135" s="228"/>
      <c r="F135" s="228"/>
    </row>
    <row r="136" spans="1:7" s="149" customFormat="1" x14ac:dyDescent="0.25">
      <c r="A136" s="224" t="s">
        <v>807</v>
      </c>
      <c r="B136" s="225" t="s">
        <v>808</v>
      </c>
      <c r="C136" s="227"/>
      <c r="D136" s="228"/>
      <c r="E136" s="228"/>
      <c r="F136" s="228"/>
    </row>
    <row r="137" spans="1:7" s="165" customFormat="1" ht="10.199999999999999" x14ac:dyDescent="0.2">
      <c r="A137" s="238" t="s">
        <v>753</v>
      </c>
      <c r="B137" s="239" t="s">
        <v>18</v>
      </c>
      <c r="C137" s="240" t="s">
        <v>754</v>
      </c>
      <c r="D137" s="241" t="s">
        <v>19</v>
      </c>
      <c r="E137" s="241" t="s">
        <v>755</v>
      </c>
      <c r="F137" s="241" t="s">
        <v>22</v>
      </c>
    </row>
    <row r="138" spans="1:7" x14ac:dyDescent="0.25">
      <c r="A138" s="242">
        <v>1</v>
      </c>
      <c r="B138" s="197" t="s">
        <v>790</v>
      </c>
      <c r="C138" s="230" t="s">
        <v>254</v>
      </c>
      <c r="D138" s="195">
        <v>330</v>
      </c>
      <c r="E138" s="476">
        <v>0</v>
      </c>
      <c r="F138" s="195">
        <f t="shared" ref="F138:F153" si="6">ROUND(D138*E138,2)</f>
        <v>0</v>
      </c>
    </row>
    <row r="139" spans="1:7" ht="26.4" x14ac:dyDescent="0.25">
      <c r="A139" s="242">
        <v>2</v>
      </c>
      <c r="B139" s="197" t="s">
        <v>791</v>
      </c>
      <c r="C139" s="230" t="s">
        <v>254</v>
      </c>
      <c r="D139" s="195">
        <v>310</v>
      </c>
      <c r="E139" s="476">
        <v>0</v>
      </c>
      <c r="F139" s="195">
        <f t="shared" si="6"/>
        <v>0</v>
      </c>
    </row>
    <row r="140" spans="1:7" ht="26.4" x14ac:dyDescent="0.25">
      <c r="A140" s="242">
        <v>3</v>
      </c>
      <c r="B140" s="197" t="s">
        <v>792</v>
      </c>
      <c r="C140" s="230" t="s">
        <v>28</v>
      </c>
      <c r="D140" s="195">
        <v>6</v>
      </c>
      <c r="E140" s="476">
        <v>0</v>
      </c>
      <c r="F140" s="195">
        <f t="shared" si="6"/>
        <v>0</v>
      </c>
    </row>
    <row r="141" spans="1:7" x14ac:dyDescent="0.25">
      <c r="A141" s="242">
        <v>4</v>
      </c>
      <c r="B141" s="197" t="s">
        <v>773</v>
      </c>
      <c r="C141" s="230" t="s">
        <v>254</v>
      </c>
      <c r="D141" s="195">
        <v>310</v>
      </c>
      <c r="E141" s="476">
        <v>0</v>
      </c>
      <c r="F141" s="195">
        <f t="shared" si="6"/>
        <v>0</v>
      </c>
    </row>
    <row r="142" spans="1:7" ht="26.4" x14ac:dyDescent="0.25">
      <c r="A142" s="242">
        <v>5</v>
      </c>
      <c r="B142" s="198" t="s">
        <v>793</v>
      </c>
      <c r="C142" s="202" t="s">
        <v>254</v>
      </c>
      <c r="D142" s="216">
        <v>330</v>
      </c>
      <c r="E142" s="476">
        <v>0</v>
      </c>
      <c r="F142" s="195">
        <f t="shared" si="6"/>
        <v>0</v>
      </c>
    </row>
    <row r="143" spans="1:7" x14ac:dyDescent="0.25">
      <c r="A143" s="242">
        <v>6</v>
      </c>
      <c r="B143" s="243" t="s">
        <v>779</v>
      </c>
      <c r="C143" s="202" t="s">
        <v>28</v>
      </c>
      <c r="D143" s="216">
        <v>6</v>
      </c>
      <c r="E143" s="476">
        <v>0</v>
      </c>
      <c r="F143" s="195">
        <f t="shared" si="6"/>
        <v>0</v>
      </c>
    </row>
    <row r="144" spans="1:7" ht="26.4" x14ac:dyDescent="0.25">
      <c r="A144" s="242">
        <v>7</v>
      </c>
      <c r="B144" s="243" t="s">
        <v>794</v>
      </c>
      <c r="C144" s="202" t="s">
        <v>28</v>
      </c>
      <c r="D144" s="216">
        <v>12</v>
      </c>
      <c r="E144" s="476">
        <v>0</v>
      </c>
      <c r="F144" s="195">
        <f t="shared" si="6"/>
        <v>0</v>
      </c>
    </row>
    <row r="145" spans="1:7" ht="39.6" x14ac:dyDescent="0.25">
      <c r="A145" s="242">
        <v>8</v>
      </c>
      <c r="B145" s="243" t="s">
        <v>795</v>
      </c>
      <c r="C145" s="202" t="s">
        <v>254</v>
      </c>
      <c r="D145" s="216">
        <v>310</v>
      </c>
      <c r="E145" s="476">
        <v>0</v>
      </c>
      <c r="F145" s="195">
        <f t="shared" si="6"/>
        <v>0</v>
      </c>
    </row>
    <row r="146" spans="1:7" ht="26.4" x14ac:dyDescent="0.25">
      <c r="A146" s="242">
        <v>9</v>
      </c>
      <c r="B146" s="243" t="s">
        <v>796</v>
      </c>
      <c r="C146" s="202" t="s">
        <v>254</v>
      </c>
      <c r="D146" s="216">
        <v>20</v>
      </c>
      <c r="E146" s="476">
        <v>0</v>
      </c>
      <c r="F146" s="195">
        <f t="shared" si="6"/>
        <v>0</v>
      </c>
    </row>
    <row r="147" spans="1:7" ht="39.6" x14ac:dyDescent="0.25">
      <c r="A147" s="242">
        <v>10</v>
      </c>
      <c r="B147" s="245" t="s">
        <v>797</v>
      </c>
      <c r="C147" s="202" t="s">
        <v>28</v>
      </c>
      <c r="D147" s="195">
        <v>2</v>
      </c>
      <c r="E147" s="476">
        <v>0</v>
      </c>
      <c r="F147" s="195">
        <f t="shared" si="6"/>
        <v>0</v>
      </c>
    </row>
    <row r="148" spans="1:7" ht="26.4" x14ac:dyDescent="0.25">
      <c r="A148" s="242">
        <v>11</v>
      </c>
      <c r="B148" s="243" t="s">
        <v>798</v>
      </c>
      <c r="C148" s="202" t="s">
        <v>28</v>
      </c>
      <c r="D148" s="216">
        <v>1</v>
      </c>
      <c r="E148" s="476">
        <v>0</v>
      </c>
      <c r="F148" s="195">
        <f t="shared" si="6"/>
        <v>0</v>
      </c>
    </row>
    <row r="149" spans="1:7" ht="26.4" x14ac:dyDescent="0.25">
      <c r="A149" s="242">
        <v>12</v>
      </c>
      <c r="B149" s="243" t="s">
        <v>799</v>
      </c>
      <c r="C149" s="202" t="s">
        <v>28</v>
      </c>
      <c r="D149" s="216">
        <v>1</v>
      </c>
      <c r="E149" s="476">
        <v>0</v>
      </c>
      <c r="F149" s="195">
        <f t="shared" si="6"/>
        <v>0</v>
      </c>
    </row>
    <row r="150" spans="1:7" x14ac:dyDescent="0.25">
      <c r="A150" s="242">
        <v>13</v>
      </c>
      <c r="B150" s="197" t="s">
        <v>747</v>
      </c>
      <c r="C150" s="237" t="s">
        <v>743</v>
      </c>
      <c r="D150" s="195">
        <v>2</v>
      </c>
      <c r="E150" s="195">
        <v>60</v>
      </c>
      <c r="F150" s="195">
        <f t="shared" si="6"/>
        <v>120</v>
      </c>
    </row>
    <row r="151" spans="1:7" x14ac:dyDescent="0.25">
      <c r="A151" s="242">
        <v>14</v>
      </c>
      <c r="B151" s="197" t="s">
        <v>764</v>
      </c>
      <c r="C151" s="237" t="s">
        <v>743</v>
      </c>
      <c r="D151" s="195">
        <v>2</v>
      </c>
      <c r="E151" s="195">
        <v>60</v>
      </c>
      <c r="F151" s="195">
        <f t="shared" si="6"/>
        <v>120</v>
      </c>
    </row>
    <row r="152" spans="1:7" ht="26.4" x14ac:dyDescent="0.25">
      <c r="A152" s="242">
        <v>15</v>
      </c>
      <c r="B152" s="201" t="s">
        <v>765</v>
      </c>
      <c r="C152" s="230" t="s">
        <v>28</v>
      </c>
      <c r="D152" s="195">
        <v>1</v>
      </c>
      <c r="E152" s="476">
        <v>0</v>
      </c>
      <c r="F152" s="195">
        <f t="shared" si="6"/>
        <v>0</v>
      </c>
    </row>
    <row r="153" spans="1:7" x14ac:dyDescent="0.25">
      <c r="A153" s="242">
        <v>16</v>
      </c>
      <c r="B153" s="201" t="s">
        <v>1605</v>
      </c>
      <c r="C153" s="230" t="s">
        <v>28</v>
      </c>
      <c r="D153" s="195">
        <v>1</v>
      </c>
      <c r="E153" s="476">
        <v>0</v>
      </c>
      <c r="F153" s="195">
        <f t="shared" si="6"/>
        <v>0</v>
      </c>
      <c r="G153" s="136"/>
    </row>
    <row r="154" spans="1:7" x14ac:dyDescent="0.25">
      <c r="A154" s="242">
        <v>17</v>
      </c>
      <c r="B154" s="394" t="s">
        <v>1604</v>
      </c>
      <c r="C154" s="230"/>
      <c r="D154" s="195"/>
      <c r="E154" s="195"/>
      <c r="F154" s="195"/>
    </row>
    <row r="155" spans="1:7" s="149" customFormat="1" x14ac:dyDescent="0.25">
      <c r="A155" s="224"/>
      <c r="B155" s="225" t="s">
        <v>809</v>
      </c>
      <c r="C155" s="227"/>
      <c r="D155" s="228"/>
      <c r="E155" s="228"/>
      <c r="F155" s="228">
        <f>SUM(F138:F154)</f>
        <v>240</v>
      </c>
    </row>
    <row r="156" spans="1:7" s="149" customFormat="1" x14ac:dyDescent="0.25">
      <c r="A156" s="224"/>
      <c r="B156" s="225"/>
      <c r="C156" s="227"/>
      <c r="D156" s="228"/>
      <c r="E156" s="228"/>
      <c r="F156" s="228"/>
    </row>
    <row r="157" spans="1:7" s="149" customFormat="1" x14ac:dyDescent="0.25">
      <c r="A157" s="224" t="s">
        <v>810</v>
      </c>
      <c r="B157" s="225" t="s">
        <v>811</v>
      </c>
      <c r="C157" s="227"/>
      <c r="D157" s="228"/>
      <c r="E157" s="228"/>
      <c r="F157" s="228"/>
    </row>
    <row r="158" spans="1:7" s="165" customFormat="1" ht="10.199999999999999" x14ac:dyDescent="0.2">
      <c r="A158" s="238" t="s">
        <v>753</v>
      </c>
      <c r="B158" s="239" t="s">
        <v>18</v>
      </c>
      <c r="C158" s="240" t="s">
        <v>754</v>
      </c>
      <c r="D158" s="241" t="s">
        <v>19</v>
      </c>
      <c r="E158" s="241" t="s">
        <v>755</v>
      </c>
      <c r="F158" s="241" t="s">
        <v>22</v>
      </c>
    </row>
    <row r="159" spans="1:7" x14ac:dyDescent="0.25">
      <c r="A159" s="242">
        <v>1</v>
      </c>
      <c r="B159" s="197" t="s">
        <v>812</v>
      </c>
      <c r="C159" s="230" t="s">
        <v>254</v>
      </c>
      <c r="D159" s="195">
        <v>215</v>
      </c>
      <c r="E159" s="476">
        <v>0</v>
      </c>
      <c r="F159" s="195">
        <f t="shared" ref="F159:F174" si="7">ROUND(D159*E159,2)</f>
        <v>0</v>
      </c>
    </row>
    <row r="160" spans="1:7" ht="26.4" x14ac:dyDescent="0.25">
      <c r="A160" s="242">
        <v>2</v>
      </c>
      <c r="B160" s="197" t="s">
        <v>791</v>
      </c>
      <c r="C160" s="230" t="s">
        <v>254</v>
      </c>
      <c r="D160" s="195">
        <v>195</v>
      </c>
      <c r="E160" s="476">
        <v>0</v>
      </c>
      <c r="F160" s="195">
        <f t="shared" si="7"/>
        <v>0</v>
      </c>
    </row>
    <row r="161" spans="1:7" ht="26.4" x14ac:dyDescent="0.25">
      <c r="A161" s="242">
        <v>3</v>
      </c>
      <c r="B161" s="197" t="s">
        <v>792</v>
      </c>
      <c r="C161" s="230" t="s">
        <v>28</v>
      </c>
      <c r="D161" s="195">
        <v>4</v>
      </c>
      <c r="E161" s="476">
        <v>0</v>
      </c>
      <c r="F161" s="195">
        <f t="shared" si="7"/>
        <v>0</v>
      </c>
    </row>
    <row r="162" spans="1:7" x14ac:dyDescent="0.25">
      <c r="A162" s="242">
        <v>4</v>
      </c>
      <c r="B162" s="197" t="s">
        <v>773</v>
      </c>
      <c r="C162" s="230" t="s">
        <v>254</v>
      </c>
      <c r="D162" s="195">
        <v>195</v>
      </c>
      <c r="E162" s="476">
        <v>0</v>
      </c>
      <c r="F162" s="195">
        <f t="shared" si="7"/>
        <v>0</v>
      </c>
    </row>
    <row r="163" spans="1:7" ht="26.4" x14ac:dyDescent="0.25">
      <c r="A163" s="242">
        <v>5</v>
      </c>
      <c r="B163" s="198" t="s">
        <v>793</v>
      </c>
      <c r="C163" s="202" t="s">
        <v>254</v>
      </c>
      <c r="D163" s="216">
        <v>215</v>
      </c>
      <c r="E163" s="476">
        <v>0</v>
      </c>
      <c r="F163" s="195">
        <f t="shared" si="7"/>
        <v>0</v>
      </c>
    </row>
    <row r="164" spans="1:7" x14ac:dyDescent="0.25">
      <c r="A164" s="242">
        <v>6</v>
      </c>
      <c r="B164" s="243" t="s">
        <v>779</v>
      </c>
      <c r="C164" s="202" t="s">
        <v>28</v>
      </c>
      <c r="D164" s="216">
        <v>4</v>
      </c>
      <c r="E164" s="476">
        <v>0</v>
      </c>
      <c r="F164" s="195">
        <f t="shared" si="7"/>
        <v>0</v>
      </c>
    </row>
    <row r="165" spans="1:7" ht="26.4" x14ac:dyDescent="0.25">
      <c r="A165" s="242">
        <v>7</v>
      </c>
      <c r="B165" s="243" t="s">
        <v>794</v>
      </c>
      <c r="C165" s="202" t="s">
        <v>28</v>
      </c>
      <c r="D165" s="216">
        <v>6</v>
      </c>
      <c r="E165" s="476">
        <v>0</v>
      </c>
      <c r="F165" s="195">
        <f t="shared" si="7"/>
        <v>0</v>
      </c>
    </row>
    <row r="166" spans="1:7" ht="39.6" x14ac:dyDescent="0.25">
      <c r="A166" s="242">
        <v>8</v>
      </c>
      <c r="B166" s="243" t="s">
        <v>795</v>
      </c>
      <c r="C166" s="202" t="s">
        <v>254</v>
      </c>
      <c r="D166" s="216">
        <v>191</v>
      </c>
      <c r="E166" s="476">
        <v>0</v>
      </c>
      <c r="F166" s="195">
        <f t="shared" si="7"/>
        <v>0</v>
      </c>
    </row>
    <row r="167" spans="1:7" ht="26.4" x14ac:dyDescent="0.25">
      <c r="A167" s="242">
        <v>9</v>
      </c>
      <c r="B167" s="243" t="s">
        <v>796</v>
      </c>
      <c r="C167" s="202" t="s">
        <v>254</v>
      </c>
      <c r="D167" s="216">
        <v>20</v>
      </c>
      <c r="E167" s="476">
        <v>0</v>
      </c>
      <c r="F167" s="195">
        <f t="shared" si="7"/>
        <v>0</v>
      </c>
    </row>
    <row r="168" spans="1:7" ht="39.6" x14ac:dyDescent="0.25">
      <c r="A168" s="242">
        <v>10</v>
      </c>
      <c r="B168" s="245" t="s">
        <v>813</v>
      </c>
      <c r="C168" s="202" t="s">
        <v>28</v>
      </c>
      <c r="D168" s="195">
        <v>2</v>
      </c>
      <c r="E168" s="476">
        <v>0</v>
      </c>
      <c r="F168" s="195">
        <f t="shared" si="7"/>
        <v>0</v>
      </c>
    </row>
    <row r="169" spans="1:7" ht="26.4" x14ac:dyDescent="0.25">
      <c r="A169" s="242">
        <v>11</v>
      </c>
      <c r="B169" s="243" t="s">
        <v>814</v>
      </c>
      <c r="C169" s="202" t="s">
        <v>28</v>
      </c>
      <c r="D169" s="216">
        <v>1</v>
      </c>
      <c r="E169" s="476">
        <v>0</v>
      </c>
      <c r="F169" s="195">
        <f t="shared" si="7"/>
        <v>0</v>
      </c>
    </row>
    <row r="170" spans="1:7" ht="26.4" x14ac:dyDescent="0.25">
      <c r="A170" s="242">
        <v>12</v>
      </c>
      <c r="B170" s="243" t="s">
        <v>815</v>
      </c>
      <c r="C170" s="202" t="s">
        <v>28</v>
      </c>
      <c r="D170" s="216">
        <v>1</v>
      </c>
      <c r="E170" s="476">
        <v>0</v>
      </c>
      <c r="F170" s="195">
        <f t="shared" si="7"/>
        <v>0</v>
      </c>
    </row>
    <row r="171" spans="1:7" x14ac:dyDescent="0.25">
      <c r="A171" s="242">
        <v>13</v>
      </c>
      <c r="B171" s="197" t="s">
        <v>747</v>
      </c>
      <c r="C171" s="237" t="s">
        <v>743</v>
      </c>
      <c r="D171" s="195">
        <v>2</v>
      </c>
      <c r="E171" s="195">
        <v>60</v>
      </c>
      <c r="F171" s="195">
        <f t="shared" si="7"/>
        <v>120</v>
      </c>
    </row>
    <row r="172" spans="1:7" x14ac:dyDescent="0.25">
      <c r="A172" s="242">
        <v>14</v>
      </c>
      <c r="B172" s="197" t="s">
        <v>764</v>
      </c>
      <c r="C172" s="237" t="s">
        <v>743</v>
      </c>
      <c r="D172" s="195">
        <v>2</v>
      </c>
      <c r="E172" s="195">
        <v>60</v>
      </c>
      <c r="F172" s="195">
        <f t="shared" si="7"/>
        <v>120</v>
      </c>
    </row>
    <row r="173" spans="1:7" ht="26.4" x14ac:dyDescent="0.25">
      <c r="A173" s="242">
        <v>15</v>
      </c>
      <c r="B173" s="201" t="s">
        <v>765</v>
      </c>
      <c r="C173" s="230" t="s">
        <v>28</v>
      </c>
      <c r="D173" s="195">
        <v>1</v>
      </c>
      <c r="E173" s="476">
        <v>0</v>
      </c>
      <c r="F173" s="195">
        <f t="shared" si="7"/>
        <v>0</v>
      </c>
    </row>
    <row r="174" spans="1:7" x14ac:dyDescent="0.25">
      <c r="A174" s="242">
        <v>16</v>
      </c>
      <c r="B174" s="201" t="s">
        <v>1605</v>
      </c>
      <c r="C174" s="230" t="s">
        <v>28</v>
      </c>
      <c r="D174" s="195">
        <v>1</v>
      </c>
      <c r="E174" s="476">
        <v>0</v>
      </c>
      <c r="F174" s="195">
        <f t="shared" si="7"/>
        <v>0</v>
      </c>
      <c r="G174" s="136"/>
    </row>
    <row r="175" spans="1:7" x14ac:dyDescent="0.25">
      <c r="A175" s="242">
        <v>17</v>
      </c>
      <c r="B175" s="394" t="s">
        <v>1604</v>
      </c>
      <c r="C175" s="230"/>
      <c r="D175" s="195"/>
      <c r="E175" s="195"/>
      <c r="F175" s="195"/>
    </row>
    <row r="176" spans="1:7" s="149" customFormat="1" x14ac:dyDescent="0.25">
      <c r="A176" s="224"/>
      <c r="B176" s="225" t="s">
        <v>816</v>
      </c>
      <c r="C176" s="227"/>
      <c r="D176" s="228"/>
      <c r="E176" s="228"/>
      <c r="F176" s="228">
        <f>SUM(F159:F175)</f>
        <v>240</v>
      </c>
    </row>
    <row r="177" spans="1:6" s="149" customFormat="1" x14ac:dyDescent="0.25">
      <c r="A177" s="224"/>
      <c r="B177" s="225"/>
      <c r="C177" s="227"/>
      <c r="D177" s="228"/>
      <c r="E177" s="228"/>
      <c r="F177" s="228"/>
    </row>
    <row r="178" spans="1:6" s="149" customFormat="1" x14ac:dyDescent="0.25">
      <c r="A178" s="224" t="s">
        <v>817</v>
      </c>
      <c r="B178" s="225" t="s">
        <v>818</v>
      </c>
      <c r="C178" s="227"/>
      <c r="D178" s="228"/>
      <c r="E178" s="228"/>
      <c r="F178" s="228"/>
    </row>
    <row r="179" spans="1:6" s="165" customFormat="1" ht="10.199999999999999" x14ac:dyDescent="0.2">
      <c r="A179" s="238" t="s">
        <v>753</v>
      </c>
      <c r="B179" s="239" t="s">
        <v>18</v>
      </c>
      <c r="C179" s="240" t="s">
        <v>754</v>
      </c>
      <c r="D179" s="241" t="s">
        <v>19</v>
      </c>
      <c r="E179" s="241" t="s">
        <v>755</v>
      </c>
      <c r="F179" s="241" t="s">
        <v>22</v>
      </c>
    </row>
    <row r="180" spans="1:6" x14ac:dyDescent="0.25">
      <c r="A180" s="242">
        <v>1</v>
      </c>
      <c r="B180" s="197" t="s">
        <v>819</v>
      </c>
      <c r="C180" s="230" t="s">
        <v>254</v>
      </c>
      <c r="D180" s="195">
        <v>830</v>
      </c>
      <c r="E180" s="476">
        <v>0</v>
      </c>
      <c r="F180" s="195">
        <f t="shared" ref="F180:F195" si="8">ROUND(D180*E180,2)</f>
        <v>0</v>
      </c>
    </row>
    <row r="181" spans="1:6" ht="26.4" x14ac:dyDescent="0.25">
      <c r="A181" s="242">
        <v>2</v>
      </c>
      <c r="B181" s="197" t="s">
        <v>791</v>
      </c>
      <c r="C181" s="230" t="s">
        <v>254</v>
      </c>
      <c r="D181" s="195">
        <v>810</v>
      </c>
      <c r="E181" s="476">
        <v>0</v>
      </c>
      <c r="F181" s="195">
        <f t="shared" si="8"/>
        <v>0</v>
      </c>
    </row>
    <row r="182" spans="1:6" ht="26.4" x14ac:dyDescent="0.25">
      <c r="A182" s="242">
        <v>3</v>
      </c>
      <c r="B182" s="197" t="s">
        <v>792</v>
      </c>
      <c r="C182" s="230" t="s">
        <v>28</v>
      </c>
      <c r="D182" s="195">
        <v>8</v>
      </c>
      <c r="E182" s="476">
        <v>0</v>
      </c>
      <c r="F182" s="195">
        <f t="shared" si="8"/>
        <v>0</v>
      </c>
    </row>
    <row r="183" spans="1:6" x14ac:dyDescent="0.25">
      <c r="A183" s="242">
        <v>4</v>
      </c>
      <c r="B183" s="197" t="s">
        <v>773</v>
      </c>
      <c r="C183" s="230" t="s">
        <v>254</v>
      </c>
      <c r="D183" s="195">
        <v>810</v>
      </c>
      <c r="E183" s="476">
        <v>0</v>
      </c>
      <c r="F183" s="195">
        <f t="shared" si="8"/>
        <v>0</v>
      </c>
    </row>
    <row r="184" spans="1:6" ht="26.4" x14ac:dyDescent="0.25">
      <c r="A184" s="242">
        <v>5</v>
      </c>
      <c r="B184" s="198" t="s">
        <v>793</v>
      </c>
      <c r="C184" s="202" t="s">
        <v>254</v>
      </c>
      <c r="D184" s="216">
        <v>830</v>
      </c>
      <c r="E184" s="476">
        <v>0</v>
      </c>
      <c r="F184" s="195">
        <f t="shared" si="8"/>
        <v>0</v>
      </c>
    </row>
    <row r="185" spans="1:6" x14ac:dyDescent="0.25">
      <c r="A185" s="242">
        <v>6</v>
      </c>
      <c r="B185" s="243" t="s">
        <v>779</v>
      </c>
      <c r="C185" s="202" t="s">
        <v>28</v>
      </c>
      <c r="D185" s="216">
        <v>12</v>
      </c>
      <c r="E185" s="476">
        <v>0</v>
      </c>
      <c r="F185" s="195">
        <f t="shared" si="8"/>
        <v>0</v>
      </c>
    </row>
    <row r="186" spans="1:6" ht="26.4" x14ac:dyDescent="0.25">
      <c r="A186" s="242">
        <v>7</v>
      </c>
      <c r="B186" s="243" t="s">
        <v>794</v>
      </c>
      <c r="C186" s="202" t="s">
        <v>28</v>
      </c>
      <c r="D186" s="216">
        <v>12</v>
      </c>
      <c r="E186" s="476">
        <v>0</v>
      </c>
      <c r="F186" s="195">
        <f t="shared" si="8"/>
        <v>0</v>
      </c>
    </row>
    <row r="187" spans="1:6" ht="39.6" x14ac:dyDescent="0.25">
      <c r="A187" s="242">
        <v>8</v>
      </c>
      <c r="B187" s="243" t="s">
        <v>820</v>
      </c>
      <c r="C187" s="202" t="s">
        <v>254</v>
      </c>
      <c r="D187" s="216">
        <v>810</v>
      </c>
      <c r="E187" s="476">
        <v>0</v>
      </c>
      <c r="F187" s="195">
        <f t="shared" si="8"/>
        <v>0</v>
      </c>
    </row>
    <row r="188" spans="1:6" ht="26.4" x14ac:dyDescent="0.25">
      <c r="A188" s="242">
        <v>9</v>
      </c>
      <c r="B188" s="243" t="s">
        <v>796</v>
      </c>
      <c r="C188" s="202" t="s">
        <v>254</v>
      </c>
      <c r="D188" s="216">
        <v>20</v>
      </c>
      <c r="E188" s="476">
        <v>0</v>
      </c>
      <c r="F188" s="195">
        <f t="shared" si="8"/>
        <v>0</v>
      </c>
    </row>
    <row r="189" spans="1:6" ht="39.6" x14ac:dyDescent="0.25">
      <c r="A189" s="242">
        <v>10</v>
      </c>
      <c r="B189" s="245" t="s">
        <v>821</v>
      </c>
      <c r="C189" s="202" t="s">
        <v>28</v>
      </c>
      <c r="D189" s="195">
        <v>2</v>
      </c>
      <c r="E189" s="476">
        <v>0</v>
      </c>
      <c r="F189" s="195">
        <f t="shared" si="8"/>
        <v>0</v>
      </c>
    </row>
    <row r="190" spans="1:6" ht="26.4" x14ac:dyDescent="0.25">
      <c r="A190" s="242">
        <v>11</v>
      </c>
      <c r="B190" s="243" t="s">
        <v>822</v>
      </c>
      <c r="C190" s="202" t="s">
        <v>28</v>
      </c>
      <c r="D190" s="216">
        <v>1</v>
      </c>
      <c r="E190" s="476">
        <v>0</v>
      </c>
      <c r="F190" s="195">
        <f t="shared" si="8"/>
        <v>0</v>
      </c>
    </row>
    <row r="191" spans="1:6" ht="26.4" x14ac:dyDescent="0.25">
      <c r="A191" s="242">
        <v>12</v>
      </c>
      <c r="B191" s="243" t="s">
        <v>823</v>
      </c>
      <c r="C191" s="202" t="s">
        <v>28</v>
      </c>
      <c r="D191" s="216">
        <v>1</v>
      </c>
      <c r="E191" s="476">
        <v>0</v>
      </c>
      <c r="F191" s="195">
        <f t="shared" si="8"/>
        <v>0</v>
      </c>
    </row>
    <row r="192" spans="1:6" x14ac:dyDescent="0.25">
      <c r="A192" s="242">
        <v>13</v>
      </c>
      <c r="B192" s="197" t="s">
        <v>747</v>
      </c>
      <c r="C192" s="237" t="s">
        <v>743</v>
      </c>
      <c r="D192" s="195">
        <v>2</v>
      </c>
      <c r="E192" s="195">
        <v>60</v>
      </c>
      <c r="F192" s="195">
        <f t="shared" si="8"/>
        <v>120</v>
      </c>
    </row>
    <row r="193" spans="1:12" x14ac:dyDescent="0.25">
      <c r="A193" s="242">
        <v>14</v>
      </c>
      <c r="B193" s="197" t="s">
        <v>764</v>
      </c>
      <c r="C193" s="237" t="s">
        <v>743</v>
      </c>
      <c r="D193" s="195">
        <v>2</v>
      </c>
      <c r="E193" s="195">
        <v>60</v>
      </c>
      <c r="F193" s="195">
        <f t="shared" si="8"/>
        <v>120</v>
      </c>
    </row>
    <row r="194" spans="1:12" ht="26.4" x14ac:dyDescent="0.25">
      <c r="A194" s="242">
        <v>15</v>
      </c>
      <c r="B194" s="201" t="s">
        <v>765</v>
      </c>
      <c r="C194" s="230" t="s">
        <v>28</v>
      </c>
      <c r="D194" s="195">
        <v>1</v>
      </c>
      <c r="E194" s="476">
        <v>0</v>
      </c>
      <c r="F194" s="195">
        <f t="shared" si="8"/>
        <v>0</v>
      </c>
    </row>
    <row r="195" spans="1:12" x14ac:dyDescent="0.25">
      <c r="A195" s="242">
        <v>16</v>
      </c>
      <c r="B195" s="201" t="s">
        <v>1605</v>
      </c>
      <c r="C195" s="230" t="s">
        <v>28</v>
      </c>
      <c r="D195" s="195">
        <v>1</v>
      </c>
      <c r="E195" s="476">
        <v>0</v>
      </c>
      <c r="F195" s="195">
        <f t="shared" si="8"/>
        <v>0</v>
      </c>
      <c r="G195" s="136"/>
    </row>
    <row r="196" spans="1:12" x14ac:dyDescent="0.25">
      <c r="A196" s="242">
        <v>17</v>
      </c>
      <c r="B196" s="394" t="s">
        <v>1604</v>
      </c>
      <c r="C196" s="230"/>
      <c r="D196" s="195"/>
      <c r="E196" s="195"/>
      <c r="F196" s="195"/>
    </row>
    <row r="197" spans="1:12" s="149" customFormat="1" x14ac:dyDescent="0.25">
      <c r="A197" s="224"/>
      <c r="B197" s="225" t="s">
        <v>824</v>
      </c>
      <c r="C197" s="227"/>
      <c r="D197" s="228"/>
      <c r="E197" s="228"/>
      <c r="F197" s="228">
        <f>SUM(F180:F196)</f>
        <v>240</v>
      </c>
    </row>
    <row r="198" spans="1:12" s="149" customFormat="1" x14ac:dyDescent="0.25">
      <c r="A198" s="224"/>
      <c r="B198" s="225"/>
      <c r="C198" s="227"/>
      <c r="D198" s="228"/>
      <c r="E198" s="228"/>
      <c r="F198" s="228"/>
    </row>
    <row r="199" spans="1:12" s="149" customFormat="1" x14ac:dyDescent="0.25">
      <c r="A199" s="224" t="s">
        <v>825</v>
      </c>
      <c r="B199" s="225" t="s">
        <v>826</v>
      </c>
      <c r="C199" s="227"/>
      <c r="D199" s="228"/>
      <c r="E199" s="228"/>
      <c r="F199" s="228"/>
    </row>
    <row r="200" spans="1:12" s="165" customFormat="1" x14ac:dyDescent="0.25">
      <c r="A200" s="238" t="s">
        <v>753</v>
      </c>
      <c r="B200" s="239" t="s">
        <v>18</v>
      </c>
      <c r="C200" s="240" t="s">
        <v>754</v>
      </c>
      <c r="D200" s="241" t="s">
        <v>19</v>
      </c>
      <c r="E200" s="241" t="s">
        <v>755</v>
      </c>
      <c r="F200" s="241" t="s">
        <v>22</v>
      </c>
      <c r="K200" s="128"/>
      <c r="L200" s="128"/>
    </row>
    <row r="201" spans="1:12" x14ac:dyDescent="0.25">
      <c r="A201" s="242">
        <v>1</v>
      </c>
      <c r="B201" s="197" t="s">
        <v>827</v>
      </c>
      <c r="C201" s="230" t="s">
        <v>254</v>
      </c>
      <c r="D201" s="195">
        <v>450</v>
      </c>
      <c r="E201" s="476">
        <v>0</v>
      </c>
      <c r="F201" s="195">
        <f t="shared" ref="F201:F216" si="9">ROUND(D201*E201,2)</f>
        <v>0</v>
      </c>
    </row>
    <row r="202" spans="1:12" ht="26.4" x14ac:dyDescent="0.25">
      <c r="A202" s="242">
        <v>2</v>
      </c>
      <c r="B202" s="197" t="s">
        <v>791</v>
      </c>
      <c r="C202" s="230" t="s">
        <v>254</v>
      </c>
      <c r="D202" s="195">
        <v>430</v>
      </c>
      <c r="E202" s="476">
        <v>0</v>
      </c>
      <c r="F202" s="195">
        <f t="shared" si="9"/>
        <v>0</v>
      </c>
    </row>
    <row r="203" spans="1:12" ht="26.4" x14ac:dyDescent="0.25">
      <c r="A203" s="242">
        <v>3</v>
      </c>
      <c r="B203" s="197" t="s">
        <v>792</v>
      </c>
      <c r="C203" s="230" t="s">
        <v>28</v>
      </c>
      <c r="D203" s="195">
        <v>6</v>
      </c>
      <c r="E203" s="476">
        <v>0</v>
      </c>
      <c r="F203" s="195">
        <f t="shared" si="9"/>
        <v>0</v>
      </c>
    </row>
    <row r="204" spans="1:12" x14ac:dyDescent="0.25">
      <c r="A204" s="242">
        <v>4</v>
      </c>
      <c r="B204" s="197" t="s">
        <v>773</v>
      </c>
      <c r="C204" s="230" t="s">
        <v>254</v>
      </c>
      <c r="D204" s="195">
        <v>430</v>
      </c>
      <c r="E204" s="476">
        <v>0</v>
      </c>
      <c r="F204" s="195">
        <f t="shared" si="9"/>
        <v>0</v>
      </c>
    </row>
    <row r="205" spans="1:12" ht="26.4" x14ac:dyDescent="0.25">
      <c r="A205" s="242">
        <v>5</v>
      </c>
      <c r="B205" s="198" t="s">
        <v>793</v>
      </c>
      <c r="C205" s="202" t="s">
        <v>254</v>
      </c>
      <c r="D205" s="216">
        <v>450</v>
      </c>
      <c r="E205" s="476">
        <v>0</v>
      </c>
      <c r="F205" s="195">
        <f t="shared" si="9"/>
        <v>0</v>
      </c>
    </row>
    <row r="206" spans="1:12" x14ac:dyDescent="0.25">
      <c r="A206" s="242">
        <v>6</v>
      </c>
      <c r="B206" s="243" t="s">
        <v>779</v>
      </c>
      <c r="C206" s="202" t="s">
        <v>28</v>
      </c>
      <c r="D206" s="216">
        <v>9</v>
      </c>
      <c r="E206" s="476">
        <v>0</v>
      </c>
      <c r="F206" s="195">
        <f t="shared" si="9"/>
        <v>0</v>
      </c>
    </row>
    <row r="207" spans="1:12" ht="26.4" x14ac:dyDescent="0.25">
      <c r="A207" s="242">
        <v>7</v>
      </c>
      <c r="B207" s="243" t="s">
        <v>794</v>
      </c>
      <c r="C207" s="202" t="s">
        <v>28</v>
      </c>
      <c r="D207" s="216">
        <v>9</v>
      </c>
      <c r="E207" s="476">
        <v>0</v>
      </c>
      <c r="F207" s="195">
        <f t="shared" si="9"/>
        <v>0</v>
      </c>
    </row>
    <row r="208" spans="1:12" ht="39.6" x14ac:dyDescent="0.25">
      <c r="A208" s="242">
        <v>8</v>
      </c>
      <c r="B208" s="243" t="s">
        <v>820</v>
      </c>
      <c r="C208" s="202" t="s">
        <v>254</v>
      </c>
      <c r="D208" s="216">
        <v>430</v>
      </c>
      <c r="E208" s="476">
        <v>0</v>
      </c>
      <c r="F208" s="195">
        <f t="shared" si="9"/>
        <v>0</v>
      </c>
    </row>
    <row r="209" spans="1:12" ht="26.4" x14ac:dyDescent="0.25">
      <c r="A209" s="242">
        <v>9</v>
      </c>
      <c r="B209" s="243" t="s">
        <v>796</v>
      </c>
      <c r="C209" s="202" t="s">
        <v>254</v>
      </c>
      <c r="D209" s="216">
        <v>20</v>
      </c>
      <c r="E209" s="476">
        <v>0</v>
      </c>
      <c r="F209" s="195">
        <f t="shared" si="9"/>
        <v>0</v>
      </c>
    </row>
    <row r="210" spans="1:12" ht="39.6" x14ac:dyDescent="0.25">
      <c r="A210" s="242">
        <v>10</v>
      </c>
      <c r="B210" s="245" t="s">
        <v>828</v>
      </c>
      <c r="C210" s="202" t="s">
        <v>28</v>
      </c>
      <c r="D210" s="195">
        <v>2</v>
      </c>
      <c r="E210" s="476">
        <v>0</v>
      </c>
      <c r="F210" s="195">
        <f t="shared" si="9"/>
        <v>0</v>
      </c>
    </row>
    <row r="211" spans="1:12" ht="26.4" x14ac:dyDescent="0.25">
      <c r="A211" s="242">
        <v>11</v>
      </c>
      <c r="B211" s="243" t="s">
        <v>829</v>
      </c>
      <c r="C211" s="202" t="s">
        <v>28</v>
      </c>
      <c r="D211" s="216">
        <v>1</v>
      </c>
      <c r="E211" s="476">
        <v>0</v>
      </c>
      <c r="F211" s="195">
        <f t="shared" si="9"/>
        <v>0</v>
      </c>
    </row>
    <row r="212" spans="1:12" ht="26.4" x14ac:dyDescent="0.25">
      <c r="A212" s="242">
        <v>12</v>
      </c>
      <c r="B212" s="243" t="s">
        <v>830</v>
      </c>
      <c r="C212" s="202" t="s">
        <v>28</v>
      </c>
      <c r="D212" s="216">
        <v>1</v>
      </c>
      <c r="E212" s="476">
        <v>0</v>
      </c>
      <c r="F212" s="195">
        <f t="shared" si="9"/>
        <v>0</v>
      </c>
    </row>
    <row r="213" spans="1:12" x14ac:dyDescent="0.25">
      <c r="A213" s="242">
        <v>13</v>
      </c>
      <c r="B213" s="197" t="s">
        <v>747</v>
      </c>
      <c r="C213" s="237" t="s">
        <v>743</v>
      </c>
      <c r="D213" s="195">
        <v>2</v>
      </c>
      <c r="E213" s="195">
        <v>60</v>
      </c>
      <c r="F213" s="195">
        <f t="shared" si="9"/>
        <v>120</v>
      </c>
    </row>
    <row r="214" spans="1:12" x14ac:dyDescent="0.25">
      <c r="A214" s="242">
        <v>14</v>
      </c>
      <c r="B214" s="197" t="s">
        <v>764</v>
      </c>
      <c r="C214" s="237" t="s">
        <v>743</v>
      </c>
      <c r="D214" s="195">
        <v>2</v>
      </c>
      <c r="E214" s="195">
        <v>60</v>
      </c>
      <c r="F214" s="195">
        <f t="shared" si="9"/>
        <v>120</v>
      </c>
    </row>
    <row r="215" spans="1:12" ht="26.4" x14ac:dyDescent="0.25">
      <c r="A215" s="242">
        <v>15</v>
      </c>
      <c r="B215" s="201" t="s">
        <v>765</v>
      </c>
      <c r="C215" s="230" t="s">
        <v>28</v>
      </c>
      <c r="D215" s="195">
        <v>1</v>
      </c>
      <c r="E215" s="476">
        <v>0</v>
      </c>
      <c r="F215" s="195">
        <f t="shared" si="9"/>
        <v>0</v>
      </c>
    </row>
    <row r="216" spans="1:12" x14ac:dyDescent="0.25">
      <c r="A216" s="242">
        <v>16</v>
      </c>
      <c r="B216" s="201" t="s">
        <v>1605</v>
      </c>
      <c r="C216" s="230" t="s">
        <v>28</v>
      </c>
      <c r="D216" s="195">
        <v>1</v>
      </c>
      <c r="E216" s="476">
        <v>0</v>
      </c>
      <c r="F216" s="195">
        <f t="shared" si="9"/>
        <v>0</v>
      </c>
      <c r="G216" s="136"/>
    </row>
    <row r="217" spans="1:12" x14ac:dyDescent="0.25">
      <c r="A217" s="242">
        <v>17</v>
      </c>
      <c r="B217" s="394" t="s">
        <v>1604</v>
      </c>
      <c r="C217" s="230"/>
      <c r="D217" s="195"/>
      <c r="E217" s="195"/>
      <c r="F217" s="195"/>
    </row>
    <row r="218" spans="1:12" s="149" customFormat="1" x14ac:dyDescent="0.25">
      <c r="A218" s="224"/>
      <c r="B218" s="225" t="s">
        <v>831</v>
      </c>
      <c r="C218" s="227"/>
      <c r="D218" s="228"/>
      <c r="E218" s="228"/>
      <c r="F218" s="228">
        <f>SUM(F201:F217)</f>
        <v>240</v>
      </c>
    </row>
    <row r="219" spans="1:12" s="149" customFormat="1" x14ac:dyDescent="0.25">
      <c r="A219" s="224"/>
      <c r="B219" s="225"/>
      <c r="C219" s="227"/>
      <c r="D219" s="228"/>
      <c r="E219" s="228"/>
      <c r="F219" s="228"/>
    </row>
    <row r="220" spans="1:12" s="149" customFormat="1" x14ac:dyDescent="0.25">
      <c r="A220" s="224" t="s">
        <v>832</v>
      </c>
      <c r="B220" s="225" t="s">
        <v>833</v>
      </c>
      <c r="C220" s="227"/>
      <c r="D220" s="228"/>
      <c r="E220" s="228"/>
      <c r="F220" s="228"/>
      <c r="K220" s="128"/>
      <c r="L220" s="128"/>
    </row>
    <row r="221" spans="1:12" s="165" customFormat="1" ht="10.199999999999999" x14ac:dyDescent="0.2">
      <c r="A221" s="238" t="s">
        <v>753</v>
      </c>
      <c r="B221" s="239" t="s">
        <v>18</v>
      </c>
      <c r="C221" s="240" t="s">
        <v>754</v>
      </c>
      <c r="D221" s="241" t="s">
        <v>19</v>
      </c>
      <c r="E221" s="241" t="s">
        <v>755</v>
      </c>
      <c r="F221" s="241" t="s">
        <v>22</v>
      </c>
    </row>
    <row r="222" spans="1:12" x14ac:dyDescent="0.25">
      <c r="A222" s="242">
        <v>1</v>
      </c>
      <c r="B222" s="197" t="s">
        <v>834</v>
      </c>
      <c r="C222" s="230" t="s">
        <v>254</v>
      </c>
      <c r="D222" s="195">
        <v>450</v>
      </c>
      <c r="E222" s="476">
        <v>0</v>
      </c>
      <c r="F222" s="195">
        <f t="shared" ref="F222:F237" si="10">ROUND(D222*E222,2)</f>
        <v>0</v>
      </c>
    </row>
    <row r="223" spans="1:12" ht="26.4" x14ac:dyDescent="0.25">
      <c r="A223" s="242">
        <v>2</v>
      </c>
      <c r="B223" s="197" t="s">
        <v>791</v>
      </c>
      <c r="C223" s="230" t="s">
        <v>254</v>
      </c>
      <c r="D223" s="195">
        <v>430</v>
      </c>
      <c r="E223" s="476">
        <v>0</v>
      </c>
      <c r="F223" s="195">
        <f t="shared" si="10"/>
        <v>0</v>
      </c>
    </row>
    <row r="224" spans="1:12" ht="26.4" x14ac:dyDescent="0.25">
      <c r="A224" s="242">
        <v>3</v>
      </c>
      <c r="B224" s="197" t="s">
        <v>792</v>
      </c>
      <c r="C224" s="230" t="s">
        <v>28</v>
      </c>
      <c r="D224" s="195">
        <v>6</v>
      </c>
      <c r="E224" s="476">
        <v>0</v>
      </c>
      <c r="F224" s="195">
        <f t="shared" si="10"/>
        <v>0</v>
      </c>
    </row>
    <row r="225" spans="1:7" x14ac:dyDescent="0.25">
      <c r="A225" s="242">
        <v>4</v>
      </c>
      <c r="B225" s="197" t="s">
        <v>773</v>
      </c>
      <c r="C225" s="230" t="s">
        <v>254</v>
      </c>
      <c r="D225" s="195">
        <v>430</v>
      </c>
      <c r="E225" s="476">
        <v>0</v>
      </c>
      <c r="F225" s="195">
        <f t="shared" si="10"/>
        <v>0</v>
      </c>
    </row>
    <row r="226" spans="1:7" ht="26.4" x14ac:dyDescent="0.25">
      <c r="A226" s="242">
        <v>5</v>
      </c>
      <c r="B226" s="198" t="s">
        <v>793</v>
      </c>
      <c r="C226" s="202" t="s">
        <v>254</v>
      </c>
      <c r="D226" s="216">
        <v>450</v>
      </c>
      <c r="E226" s="476">
        <v>0</v>
      </c>
      <c r="F226" s="195">
        <f t="shared" si="10"/>
        <v>0</v>
      </c>
    </row>
    <row r="227" spans="1:7" x14ac:dyDescent="0.25">
      <c r="A227" s="242">
        <v>6</v>
      </c>
      <c r="B227" s="243" t="s">
        <v>779</v>
      </c>
      <c r="C227" s="202" t="s">
        <v>28</v>
      </c>
      <c r="D227" s="216">
        <v>9</v>
      </c>
      <c r="E227" s="476">
        <v>0</v>
      </c>
      <c r="F227" s="195">
        <f t="shared" si="10"/>
        <v>0</v>
      </c>
    </row>
    <row r="228" spans="1:7" ht="26.4" x14ac:dyDescent="0.25">
      <c r="A228" s="242">
        <v>7</v>
      </c>
      <c r="B228" s="243" t="s">
        <v>794</v>
      </c>
      <c r="C228" s="202" t="s">
        <v>28</v>
      </c>
      <c r="D228" s="216">
        <v>9</v>
      </c>
      <c r="E228" s="476">
        <v>0</v>
      </c>
      <c r="F228" s="195">
        <f t="shared" si="10"/>
        <v>0</v>
      </c>
    </row>
    <row r="229" spans="1:7" ht="39.6" x14ac:dyDescent="0.25">
      <c r="A229" s="242">
        <v>8</v>
      </c>
      <c r="B229" s="243" t="s">
        <v>820</v>
      </c>
      <c r="C229" s="202" t="s">
        <v>254</v>
      </c>
      <c r="D229" s="216">
        <v>430</v>
      </c>
      <c r="E229" s="476">
        <v>0</v>
      </c>
      <c r="F229" s="195">
        <f t="shared" si="10"/>
        <v>0</v>
      </c>
    </row>
    <row r="230" spans="1:7" ht="26.4" x14ac:dyDescent="0.25">
      <c r="A230" s="242">
        <v>9</v>
      </c>
      <c r="B230" s="243" t="s">
        <v>796</v>
      </c>
      <c r="C230" s="202" t="s">
        <v>254</v>
      </c>
      <c r="D230" s="216">
        <v>20</v>
      </c>
      <c r="E230" s="476">
        <v>0</v>
      </c>
      <c r="F230" s="195">
        <f t="shared" si="10"/>
        <v>0</v>
      </c>
    </row>
    <row r="231" spans="1:7" ht="39.6" x14ac:dyDescent="0.25">
      <c r="A231" s="242">
        <v>10</v>
      </c>
      <c r="B231" s="245" t="s">
        <v>835</v>
      </c>
      <c r="C231" s="202" t="s">
        <v>28</v>
      </c>
      <c r="D231" s="195">
        <v>2</v>
      </c>
      <c r="E231" s="476">
        <v>0</v>
      </c>
      <c r="F231" s="195">
        <f t="shared" si="10"/>
        <v>0</v>
      </c>
    </row>
    <row r="232" spans="1:7" ht="26.4" x14ac:dyDescent="0.25">
      <c r="A232" s="242">
        <v>11</v>
      </c>
      <c r="B232" s="243" t="s">
        <v>836</v>
      </c>
      <c r="C232" s="202" t="s">
        <v>28</v>
      </c>
      <c r="D232" s="216">
        <v>1</v>
      </c>
      <c r="E232" s="476">
        <v>0</v>
      </c>
      <c r="F232" s="195">
        <f t="shared" si="10"/>
        <v>0</v>
      </c>
    </row>
    <row r="233" spans="1:7" ht="26.4" x14ac:dyDescent="0.25">
      <c r="A233" s="242">
        <v>12</v>
      </c>
      <c r="B233" s="243" t="s">
        <v>837</v>
      </c>
      <c r="C233" s="202" t="s">
        <v>28</v>
      </c>
      <c r="D233" s="216">
        <v>1</v>
      </c>
      <c r="E233" s="476">
        <v>0</v>
      </c>
      <c r="F233" s="195">
        <f t="shared" si="10"/>
        <v>0</v>
      </c>
    </row>
    <row r="234" spans="1:7" x14ac:dyDescent="0.25">
      <c r="A234" s="242">
        <v>13</v>
      </c>
      <c r="B234" s="197" t="s">
        <v>747</v>
      </c>
      <c r="C234" s="237" t="s">
        <v>743</v>
      </c>
      <c r="D234" s="195">
        <v>2</v>
      </c>
      <c r="E234" s="195">
        <v>60</v>
      </c>
      <c r="F234" s="195">
        <f t="shared" si="10"/>
        <v>120</v>
      </c>
    </row>
    <row r="235" spans="1:7" x14ac:dyDescent="0.25">
      <c r="A235" s="242">
        <v>14</v>
      </c>
      <c r="B235" s="197" t="s">
        <v>764</v>
      </c>
      <c r="C235" s="237" t="s">
        <v>743</v>
      </c>
      <c r="D235" s="195">
        <v>2</v>
      </c>
      <c r="E235" s="195">
        <v>60</v>
      </c>
      <c r="F235" s="195">
        <f t="shared" si="10"/>
        <v>120</v>
      </c>
    </row>
    <row r="236" spans="1:7" ht="26.4" x14ac:dyDescent="0.25">
      <c r="A236" s="242">
        <v>15</v>
      </c>
      <c r="B236" s="201" t="s">
        <v>765</v>
      </c>
      <c r="C236" s="230" t="s">
        <v>28</v>
      </c>
      <c r="D236" s="195">
        <v>1</v>
      </c>
      <c r="E236" s="476">
        <v>0</v>
      </c>
      <c r="F236" s="195">
        <f t="shared" si="10"/>
        <v>0</v>
      </c>
    </row>
    <row r="237" spans="1:7" x14ac:dyDescent="0.25">
      <c r="A237" s="242">
        <v>16</v>
      </c>
      <c r="B237" s="201" t="s">
        <v>1605</v>
      </c>
      <c r="C237" s="230" t="s">
        <v>28</v>
      </c>
      <c r="D237" s="195">
        <v>1</v>
      </c>
      <c r="E237" s="476">
        <v>0</v>
      </c>
      <c r="F237" s="195">
        <f t="shared" si="10"/>
        <v>0</v>
      </c>
      <c r="G237" s="136"/>
    </row>
    <row r="238" spans="1:7" x14ac:dyDescent="0.25">
      <c r="A238" s="242">
        <v>17</v>
      </c>
      <c r="B238" s="394" t="s">
        <v>1604</v>
      </c>
      <c r="C238" s="230"/>
      <c r="D238" s="195"/>
      <c r="E238" s="195"/>
      <c r="F238" s="195"/>
    </row>
    <row r="239" spans="1:7" s="149" customFormat="1" x14ac:dyDescent="0.25">
      <c r="A239" s="224"/>
      <c r="B239" s="225" t="s">
        <v>838</v>
      </c>
      <c r="C239" s="227"/>
      <c r="D239" s="228"/>
      <c r="E239" s="228"/>
      <c r="F239" s="228">
        <f>SUM(F222:F238)</f>
        <v>240</v>
      </c>
    </row>
    <row r="240" spans="1:7" s="149" customFormat="1" x14ac:dyDescent="0.25">
      <c r="A240" s="224"/>
      <c r="B240" s="225"/>
      <c r="C240" s="227"/>
      <c r="D240" s="228"/>
      <c r="E240" s="228"/>
      <c r="F240" s="228"/>
    </row>
    <row r="241" spans="1:6" s="149" customFormat="1" x14ac:dyDescent="0.25">
      <c r="A241" s="224" t="s">
        <v>839</v>
      </c>
      <c r="B241" s="225" t="s">
        <v>840</v>
      </c>
      <c r="C241" s="227"/>
      <c r="D241" s="228"/>
      <c r="E241" s="228"/>
      <c r="F241" s="228"/>
    </row>
    <row r="242" spans="1:6" s="165" customFormat="1" ht="10.199999999999999" x14ac:dyDescent="0.2">
      <c r="A242" s="238" t="s">
        <v>753</v>
      </c>
      <c r="B242" s="239" t="s">
        <v>18</v>
      </c>
      <c r="C242" s="240" t="s">
        <v>754</v>
      </c>
      <c r="D242" s="241" t="s">
        <v>19</v>
      </c>
      <c r="E242" s="241" t="s">
        <v>755</v>
      </c>
      <c r="F242" s="241" t="s">
        <v>22</v>
      </c>
    </row>
    <row r="243" spans="1:6" x14ac:dyDescent="0.25">
      <c r="A243" s="242">
        <v>1</v>
      </c>
      <c r="B243" s="197" t="s">
        <v>841</v>
      </c>
      <c r="C243" s="230" t="s">
        <v>254</v>
      </c>
      <c r="D243" s="195">
        <v>430</v>
      </c>
      <c r="E243" s="476">
        <v>0</v>
      </c>
      <c r="F243" s="195">
        <f t="shared" ref="F243:F258" si="11">ROUND(D243*E243,2)</f>
        <v>0</v>
      </c>
    </row>
    <row r="244" spans="1:6" ht="26.4" x14ac:dyDescent="0.25">
      <c r="A244" s="242">
        <v>2</v>
      </c>
      <c r="B244" s="197" t="s">
        <v>791</v>
      </c>
      <c r="C244" s="230" t="s">
        <v>254</v>
      </c>
      <c r="D244" s="195">
        <v>410</v>
      </c>
      <c r="E244" s="476">
        <v>0</v>
      </c>
      <c r="F244" s="195">
        <f t="shared" si="11"/>
        <v>0</v>
      </c>
    </row>
    <row r="245" spans="1:6" ht="26.4" x14ac:dyDescent="0.25">
      <c r="A245" s="242">
        <v>3</v>
      </c>
      <c r="B245" s="197" t="s">
        <v>792</v>
      </c>
      <c r="C245" s="230" t="s">
        <v>28</v>
      </c>
      <c r="D245" s="195">
        <v>6</v>
      </c>
      <c r="E245" s="476">
        <v>0</v>
      </c>
      <c r="F245" s="195">
        <f t="shared" si="11"/>
        <v>0</v>
      </c>
    </row>
    <row r="246" spans="1:6" x14ac:dyDescent="0.25">
      <c r="A246" s="242">
        <v>4</v>
      </c>
      <c r="B246" s="197" t="s">
        <v>773</v>
      </c>
      <c r="C246" s="230" t="s">
        <v>254</v>
      </c>
      <c r="D246" s="195">
        <v>410</v>
      </c>
      <c r="E246" s="476">
        <v>0</v>
      </c>
      <c r="F246" s="195">
        <f t="shared" si="11"/>
        <v>0</v>
      </c>
    </row>
    <row r="247" spans="1:6" ht="26.4" x14ac:dyDescent="0.25">
      <c r="A247" s="242">
        <v>5</v>
      </c>
      <c r="B247" s="198" t="s">
        <v>793</v>
      </c>
      <c r="C247" s="202" t="s">
        <v>254</v>
      </c>
      <c r="D247" s="216">
        <v>430</v>
      </c>
      <c r="E247" s="476">
        <v>0</v>
      </c>
      <c r="F247" s="195">
        <f t="shared" si="11"/>
        <v>0</v>
      </c>
    </row>
    <row r="248" spans="1:6" x14ac:dyDescent="0.25">
      <c r="A248" s="242">
        <v>6</v>
      </c>
      <c r="B248" s="243" t="s">
        <v>779</v>
      </c>
      <c r="C248" s="202" t="s">
        <v>28</v>
      </c>
      <c r="D248" s="216">
        <v>6</v>
      </c>
      <c r="E248" s="476">
        <v>0</v>
      </c>
      <c r="F248" s="195">
        <f t="shared" si="11"/>
        <v>0</v>
      </c>
    </row>
    <row r="249" spans="1:6" ht="26.4" x14ac:dyDescent="0.25">
      <c r="A249" s="242">
        <v>7</v>
      </c>
      <c r="B249" s="243" t="s">
        <v>794</v>
      </c>
      <c r="C249" s="202" t="s">
        <v>28</v>
      </c>
      <c r="D249" s="216">
        <v>6</v>
      </c>
      <c r="E249" s="476">
        <v>0</v>
      </c>
      <c r="F249" s="195">
        <f t="shared" si="11"/>
        <v>0</v>
      </c>
    </row>
    <row r="250" spans="1:6" ht="39.6" x14ac:dyDescent="0.25">
      <c r="A250" s="242">
        <v>8</v>
      </c>
      <c r="B250" s="243" t="s">
        <v>795</v>
      </c>
      <c r="C250" s="202" t="s">
        <v>254</v>
      </c>
      <c r="D250" s="216">
        <v>410</v>
      </c>
      <c r="E250" s="476">
        <v>0</v>
      </c>
      <c r="F250" s="195">
        <f t="shared" si="11"/>
        <v>0</v>
      </c>
    </row>
    <row r="251" spans="1:6" ht="26.4" x14ac:dyDescent="0.25">
      <c r="A251" s="242">
        <v>9</v>
      </c>
      <c r="B251" s="243" t="s">
        <v>796</v>
      </c>
      <c r="C251" s="202" t="s">
        <v>254</v>
      </c>
      <c r="D251" s="216">
        <v>20</v>
      </c>
      <c r="E251" s="476">
        <v>0</v>
      </c>
      <c r="F251" s="195">
        <f t="shared" si="11"/>
        <v>0</v>
      </c>
    </row>
    <row r="252" spans="1:6" ht="39.6" x14ac:dyDescent="0.25">
      <c r="A252" s="242">
        <v>10</v>
      </c>
      <c r="B252" s="245" t="s">
        <v>842</v>
      </c>
      <c r="C252" s="202" t="s">
        <v>28</v>
      </c>
      <c r="D252" s="195">
        <v>2</v>
      </c>
      <c r="E252" s="476">
        <v>0</v>
      </c>
      <c r="F252" s="195">
        <f t="shared" si="11"/>
        <v>0</v>
      </c>
    </row>
    <row r="253" spans="1:6" ht="26.4" x14ac:dyDescent="0.25">
      <c r="A253" s="242">
        <v>11</v>
      </c>
      <c r="B253" s="243" t="s">
        <v>843</v>
      </c>
      <c r="C253" s="202" t="s">
        <v>28</v>
      </c>
      <c r="D253" s="216">
        <v>1</v>
      </c>
      <c r="E253" s="476">
        <v>0</v>
      </c>
      <c r="F253" s="195">
        <f t="shared" si="11"/>
        <v>0</v>
      </c>
    </row>
    <row r="254" spans="1:6" ht="26.4" x14ac:dyDescent="0.25">
      <c r="A254" s="242">
        <v>12</v>
      </c>
      <c r="B254" s="243" t="s">
        <v>844</v>
      </c>
      <c r="C254" s="202" t="s">
        <v>28</v>
      </c>
      <c r="D254" s="216">
        <v>1</v>
      </c>
      <c r="E254" s="476">
        <v>0</v>
      </c>
      <c r="F254" s="195">
        <f t="shared" si="11"/>
        <v>0</v>
      </c>
    </row>
    <row r="255" spans="1:6" x14ac:dyDescent="0.25">
      <c r="A255" s="242">
        <v>13</v>
      </c>
      <c r="B255" s="197" t="s">
        <v>747</v>
      </c>
      <c r="C255" s="237" t="s">
        <v>743</v>
      </c>
      <c r="D255" s="195">
        <v>2</v>
      </c>
      <c r="E255" s="195">
        <v>60</v>
      </c>
      <c r="F255" s="195">
        <f t="shared" si="11"/>
        <v>120</v>
      </c>
    </row>
    <row r="256" spans="1:6" x14ac:dyDescent="0.25">
      <c r="A256" s="242">
        <v>14</v>
      </c>
      <c r="B256" s="197" t="s">
        <v>764</v>
      </c>
      <c r="C256" s="237" t="s">
        <v>743</v>
      </c>
      <c r="D256" s="195">
        <v>2</v>
      </c>
      <c r="E256" s="195">
        <v>60</v>
      </c>
      <c r="F256" s="195">
        <f t="shared" si="11"/>
        <v>120</v>
      </c>
    </row>
    <row r="257" spans="1:12" ht="26.4" x14ac:dyDescent="0.25">
      <c r="A257" s="242">
        <v>15</v>
      </c>
      <c r="B257" s="201" t="s">
        <v>765</v>
      </c>
      <c r="C257" s="230" t="s">
        <v>28</v>
      </c>
      <c r="D257" s="195">
        <v>1</v>
      </c>
      <c r="E257" s="476">
        <v>0</v>
      </c>
      <c r="F257" s="195">
        <f t="shared" si="11"/>
        <v>0</v>
      </c>
    </row>
    <row r="258" spans="1:12" x14ac:dyDescent="0.25">
      <c r="A258" s="242">
        <v>16</v>
      </c>
      <c r="B258" s="201" t="s">
        <v>1605</v>
      </c>
      <c r="C258" s="230" t="s">
        <v>28</v>
      </c>
      <c r="D258" s="195">
        <v>1</v>
      </c>
      <c r="E258" s="476">
        <v>0</v>
      </c>
      <c r="F258" s="195">
        <f t="shared" si="11"/>
        <v>0</v>
      </c>
      <c r="G258" s="136"/>
    </row>
    <row r="259" spans="1:12" x14ac:dyDescent="0.25">
      <c r="A259" s="242">
        <v>17</v>
      </c>
      <c r="B259" s="394" t="s">
        <v>1604</v>
      </c>
      <c r="C259" s="230"/>
      <c r="D259" s="195"/>
      <c r="E259" s="195"/>
      <c r="F259" s="195"/>
    </row>
    <row r="260" spans="1:12" s="149" customFormat="1" x14ac:dyDescent="0.25">
      <c r="A260" s="224"/>
      <c r="B260" s="225" t="s">
        <v>845</v>
      </c>
      <c r="C260" s="227"/>
      <c r="D260" s="228"/>
      <c r="E260" s="228"/>
      <c r="F260" s="228">
        <f>SUM(F243:F259)</f>
        <v>240</v>
      </c>
    </row>
    <row r="261" spans="1:12" s="149" customFormat="1" x14ac:dyDescent="0.25">
      <c r="A261" s="224"/>
      <c r="B261" s="225"/>
      <c r="C261" s="227"/>
      <c r="D261" s="228"/>
      <c r="E261" s="228"/>
      <c r="F261" s="228"/>
    </row>
    <row r="262" spans="1:12" s="149" customFormat="1" x14ac:dyDescent="0.25">
      <c r="A262" s="224" t="s">
        <v>846</v>
      </c>
      <c r="B262" s="225" t="s">
        <v>847</v>
      </c>
      <c r="C262" s="227"/>
      <c r="D262" s="228"/>
      <c r="E262" s="228"/>
      <c r="F262" s="228"/>
      <c r="K262" s="128"/>
      <c r="L262" s="128"/>
    </row>
    <row r="263" spans="1:12" s="165" customFormat="1" ht="10.199999999999999" x14ac:dyDescent="0.2">
      <c r="A263" s="238" t="s">
        <v>753</v>
      </c>
      <c r="B263" s="239" t="s">
        <v>18</v>
      </c>
      <c r="C263" s="240" t="s">
        <v>754</v>
      </c>
      <c r="D263" s="241" t="s">
        <v>19</v>
      </c>
      <c r="E263" s="241" t="s">
        <v>755</v>
      </c>
      <c r="F263" s="241" t="s">
        <v>22</v>
      </c>
    </row>
    <row r="264" spans="1:12" x14ac:dyDescent="0.25">
      <c r="A264" s="242">
        <v>1</v>
      </c>
      <c r="B264" s="197" t="s">
        <v>848</v>
      </c>
      <c r="C264" s="230" t="s">
        <v>254</v>
      </c>
      <c r="D264" s="195">
        <v>1180</v>
      </c>
      <c r="E264" s="476">
        <v>0</v>
      </c>
      <c r="F264" s="195">
        <f t="shared" ref="F264:F279" si="12">ROUND(D264*E264,2)</f>
        <v>0</v>
      </c>
    </row>
    <row r="265" spans="1:12" ht="26.4" x14ac:dyDescent="0.25">
      <c r="A265" s="242">
        <v>2</v>
      </c>
      <c r="B265" s="197" t="s">
        <v>791</v>
      </c>
      <c r="C265" s="230" t="s">
        <v>254</v>
      </c>
      <c r="D265" s="195">
        <v>1160</v>
      </c>
      <c r="E265" s="476">
        <v>0</v>
      </c>
      <c r="F265" s="195">
        <f t="shared" si="12"/>
        <v>0</v>
      </c>
    </row>
    <row r="266" spans="1:12" ht="26.4" x14ac:dyDescent="0.25">
      <c r="A266" s="242">
        <v>3</v>
      </c>
      <c r="B266" s="197" t="s">
        <v>792</v>
      </c>
      <c r="C266" s="230" t="s">
        <v>28</v>
      </c>
      <c r="D266" s="195">
        <v>12</v>
      </c>
      <c r="E266" s="476">
        <v>0</v>
      </c>
      <c r="F266" s="195">
        <f t="shared" si="12"/>
        <v>0</v>
      </c>
    </row>
    <row r="267" spans="1:12" x14ac:dyDescent="0.25">
      <c r="A267" s="242">
        <v>4</v>
      </c>
      <c r="B267" s="197" t="s">
        <v>773</v>
      </c>
      <c r="C267" s="230" t="s">
        <v>254</v>
      </c>
      <c r="D267" s="195">
        <v>1160</v>
      </c>
      <c r="E267" s="476">
        <v>0</v>
      </c>
      <c r="F267" s="195">
        <f t="shared" si="12"/>
        <v>0</v>
      </c>
    </row>
    <row r="268" spans="1:12" ht="26.4" x14ac:dyDescent="0.25">
      <c r="A268" s="242">
        <v>5</v>
      </c>
      <c r="B268" s="198" t="s">
        <v>793</v>
      </c>
      <c r="C268" s="202" t="s">
        <v>254</v>
      </c>
      <c r="D268" s="216">
        <v>1180</v>
      </c>
      <c r="E268" s="476">
        <v>0</v>
      </c>
      <c r="F268" s="195">
        <f t="shared" si="12"/>
        <v>0</v>
      </c>
    </row>
    <row r="269" spans="1:12" x14ac:dyDescent="0.25">
      <c r="A269" s="242">
        <v>6</v>
      </c>
      <c r="B269" s="243" t="s">
        <v>779</v>
      </c>
      <c r="C269" s="202" t="s">
        <v>28</v>
      </c>
      <c r="D269" s="216">
        <v>19</v>
      </c>
      <c r="E269" s="476">
        <v>0</v>
      </c>
      <c r="F269" s="195">
        <f t="shared" si="12"/>
        <v>0</v>
      </c>
    </row>
    <row r="270" spans="1:12" ht="26.4" x14ac:dyDescent="0.25">
      <c r="A270" s="242">
        <v>7</v>
      </c>
      <c r="B270" s="243" t="s">
        <v>794</v>
      </c>
      <c r="C270" s="202" t="s">
        <v>28</v>
      </c>
      <c r="D270" s="216">
        <v>19</v>
      </c>
      <c r="E270" s="476">
        <v>0</v>
      </c>
      <c r="F270" s="195">
        <f t="shared" si="12"/>
        <v>0</v>
      </c>
    </row>
    <row r="271" spans="1:12" ht="39.6" x14ac:dyDescent="0.25">
      <c r="A271" s="242">
        <v>8</v>
      </c>
      <c r="B271" s="243" t="s">
        <v>820</v>
      </c>
      <c r="C271" s="202" t="s">
        <v>254</v>
      </c>
      <c r="D271" s="195">
        <v>1160</v>
      </c>
      <c r="E271" s="476">
        <v>0</v>
      </c>
      <c r="F271" s="195">
        <f t="shared" si="12"/>
        <v>0</v>
      </c>
    </row>
    <row r="272" spans="1:12" ht="26.4" x14ac:dyDescent="0.25">
      <c r="A272" s="242">
        <v>9</v>
      </c>
      <c r="B272" s="243" t="s">
        <v>796</v>
      </c>
      <c r="C272" s="202" t="s">
        <v>254</v>
      </c>
      <c r="D272" s="216">
        <v>20</v>
      </c>
      <c r="E272" s="476">
        <v>0</v>
      </c>
      <c r="F272" s="195">
        <f t="shared" si="12"/>
        <v>0</v>
      </c>
    </row>
    <row r="273" spans="1:12" ht="39.6" x14ac:dyDescent="0.25">
      <c r="A273" s="242">
        <v>10</v>
      </c>
      <c r="B273" s="245" t="s">
        <v>849</v>
      </c>
      <c r="C273" s="202" t="s">
        <v>28</v>
      </c>
      <c r="D273" s="195">
        <v>2</v>
      </c>
      <c r="E273" s="476">
        <v>0</v>
      </c>
      <c r="F273" s="195">
        <f t="shared" si="12"/>
        <v>0</v>
      </c>
    </row>
    <row r="274" spans="1:12" ht="26.4" x14ac:dyDescent="0.25">
      <c r="A274" s="242">
        <v>11</v>
      </c>
      <c r="B274" s="243" t="s">
        <v>850</v>
      </c>
      <c r="C274" s="202" t="s">
        <v>28</v>
      </c>
      <c r="D274" s="216">
        <v>1</v>
      </c>
      <c r="E274" s="476">
        <v>0</v>
      </c>
      <c r="F274" s="195">
        <f t="shared" si="12"/>
        <v>0</v>
      </c>
    </row>
    <row r="275" spans="1:12" ht="26.4" x14ac:dyDescent="0.25">
      <c r="A275" s="242">
        <v>12</v>
      </c>
      <c r="B275" s="243" t="s">
        <v>851</v>
      </c>
      <c r="C275" s="202" t="s">
        <v>28</v>
      </c>
      <c r="D275" s="216">
        <v>1</v>
      </c>
      <c r="E275" s="476">
        <v>0</v>
      </c>
      <c r="F275" s="195">
        <f t="shared" si="12"/>
        <v>0</v>
      </c>
    </row>
    <row r="276" spans="1:12" x14ac:dyDescent="0.25">
      <c r="A276" s="242">
        <v>13</v>
      </c>
      <c r="B276" s="197" t="s">
        <v>747</v>
      </c>
      <c r="C276" s="237" t="s">
        <v>743</v>
      </c>
      <c r="D276" s="195">
        <v>2</v>
      </c>
      <c r="E276" s="195">
        <v>60</v>
      </c>
      <c r="F276" s="195">
        <f t="shared" si="12"/>
        <v>120</v>
      </c>
    </row>
    <row r="277" spans="1:12" x14ac:dyDescent="0.25">
      <c r="A277" s="242">
        <v>14</v>
      </c>
      <c r="B277" s="197" t="s">
        <v>764</v>
      </c>
      <c r="C277" s="237" t="s">
        <v>743</v>
      </c>
      <c r="D277" s="195">
        <v>2</v>
      </c>
      <c r="E277" s="195">
        <v>60</v>
      </c>
      <c r="F277" s="195">
        <f t="shared" si="12"/>
        <v>120</v>
      </c>
    </row>
    <row r="278" spans="1:12" ht="26.4" x14ac:dyDescent="0.25">
      <c r="A278" s="242">
        <v>15</v>
      </c>
      <c r="B278" s="201" t="s">
        <v>765</v>
      </c>
      <c r="C278" s="230" t="s">
        <v>28</v>
      </c>
      <c r="D278" s="195">
        <v>1</v>
      </c>
      <c r="E278" s="476">
        <v>0</v>
      </c>
      <c r="F278" s="195">
        <f t="shared" si="12"/>
        <v>0</v>
      </c>
    </row>
    <row r="279" spans="1:12" x14ac:dyDescent="0.25">
      <c r="A279" s="242">
        <v>16</v>
      </c>
      <c r="B279" s="201" t="s">
        <v>1605</v>
      </c>
      <c r="C279" s="230" t="s">
        <v>28</v>
      </c>
      <c r="D279" s="195">
        <v>1</v>
      </c>
      <c r="E279" s="476">
        <v>0</v>
      </c>
      <c r="F279" s="195">
        <f t="shared" si="12"/>
        <v>0</v>
      </c>
      <c r="G279" s="136"/>
    </row>
    <row r="280" spans="1:12" x14ac:dyDescent="0.25">
      <c r="A280" s="242">
        <v>17</v>
      </c>
      <c r="B280" s="394" t="s">
        <v>1604</v>
      </c>
      <c r="C280" s="230"/>
      <c r="D280" s="195"/>
      <c r="E280" s="195"/>
      <c r="F280" s="195"/>
    </row>
    <row r="281" spans="1:12" s="149" customFormat="1" x14ac:dyDescent="0.25">
      <c r="A281" s="224"/>
      <c r="B281" s="225" t="s">
        <v>852</v>
      </c>
      <c r="C281" s="227"/>
      <c r="D281" s="228"/>
      <c r="E281" s="228"/>
      <c r="F281" s="228">
        <f>SUM(F264:F280)</f>
        <v>240</v>
      </c>
    </row>
    <row r="282" spans="1:12" s="149" customFormat="1" x14ac:dyDescent="0.25">
      <c r="A282" s="224"/>
      <c r="B282" s="225"/>
      <c r="C282" s="227"/>
      <c r="D282" s="228"/>
      <c r="E282" s="228"/>
      <c r="F282" s="228"/>
    </row>
    <row r="283" spans="1:12" s="149" customFormat="1" ht="26.4" x14ac:dyDescent="0.25">
      <c r="A283" s="224" t="s">
        <v>853</v>
      </c>
      <c r="B283" s="225" t="s">
        <v>854</v>
      </c>
      <c r="C283" s="227"/>
      <c r="D283" s="228"/>
      <c r="E283" s="228"/>
      <c r="F283" s="228"/>
    </row>
    <row r="284" spans="1:12" s="165" customFormat="1" x14ac:dyDescent="0.25">
      <c r="A284" s="238" t="s">
        <v>753</v>
      </c>
      <c r="B284" s="239" t="s">
        <v>18</v>
      </c>
      <c r="C284" s="240" t="s">
        <v>754</v>
      </c>
      <c r="D284" s="241" t="s">
        <v>19</v>
      </c>
      <c r="E284" s="241" t="s">
        <v>755</v>
      </c>
      <c r="F284" s="241" t="s">
        <v>22</v>
      </c>
      <c r="K284" s="128"/>
      <c r="L284" s="128"/>
    </row>
    <row r="285" spans="1:12" x14ac:dyDescent="0.25">
      <c r="A285" s="242">
        <v>1</v>
      </c>
      <c r="B285" s="197" t="s">
        <v>855</v>
      </c>
      <c r="C285" s="230" t="s">
        <v>254</v>
      </c>
      <c r="D285" s="195">
        <v>2054</v>
      </c>
      <c r="E285" s="476">
        <v>0</v>
      </c>
      <c r="F285" s="195">
        <f t="shared" ref="F285:F300" si="13">ROUND(D285*E285,2)</f>
        <v>0</v>
      </c>
    </row>
    <row r="286" spans="1:12" ht="26.4" x14ac:dyDescent="0.25">
      <c r="A286" s="242">
        <v>2</v>
      </c>
      <c r="B286" s="197" t="s">
        <v>791</v>
      </c>
      <c r="C286" s="230" t="s">
        <v>254</v>
      </c>
      <c r="D286" s="195">
        <v>2034</v>
      </c>
      <c r="E286" s="476">
        <v>0</v>
      </c>
      <c r="F286" s="195">
        <f t="shared" si="13"/>
        <v>0</v>
      </c>
    </row>
    <row r="287" spans="1:12" ht="26.4" x14ac:dyDescent="0.25">
      <c r="A287" s="242">
        <v>3</v>
      </c>
      <c r="B287" s="197" t="s">
        <v>792</v>
      </c>
      <c r="C287" s="230" t="s">
        <v>28</v>
      </c>
      <c r="D287" s="195">
        <v>24</v>
      </c>
      <c r="E287" s="476">
        <v>0</v>
      </c>
      <c r="F287" s="195">
        <f t="shared" si="13"/>
        <v>0</v>
      </c>
    </row>
    <row r="288" spans="1:12" x14ac:dyDescent="0.25">
      <c r="A288" s="242">
        <v>4</v>
      </c>
      <c r="B288" s="197" t="s">
        <v>773</v>
      </c>
      <c r="C288" s="230" t="s">
        <v>254</v>
      </c>
      <c r="D288" s="195">
        <v>2034</v>
      </c>
      <c r="E288" s="476">
        <v>0</v>
      </c>
      <c r="F288" s="195">
        <f t="shared" si="13"/>
        <v>0</v>
      </c>
    </row>
    <row r="289" spans="1:12" ht="26.4" x14ac:dyDescent="0.25">
      <c r="A289" s="242">
        <v>5</v>
      </c>
      <c r="B289" s="198" t="s">
        <v>793</v>
      </c>
      <c r="C289" s="202" t="s">
        <v>254</v>
      </c>
      <c r="D289" s="216">
        <v>2054</v>
      </c>
      <c r="E289" s="476">
        <v>0</v>
      </c>
      <c r="F289" s="195">
        <f t="shared" si="13"/>
        <v>0</v>
      </c>
    </row>
    <row r="290" spans="1:12" x14ac:dyDescent="0.25">
      <c r="A290" s="242">
        <v>6</v>
      </c>
      <c r="B290" s="243" t="s">
        <v>779</v>
      </c>
      <c r="C290" s="202" t="s">
        <v>28</v>
      </c>
      <c r="D290" s="216">
        <v>28</v>
      </c>
      <c r="E290" s="476">
        <v>0</v>
      </c>
      <c r="F290" s="195">
        <f t="shared" si="13"/>
        <v>0</v>
      </c>
    </row>
    <row r="291" spans="1:12" ht="26.4" x14ac:dyDescent="0.25">
      <c r="A291" s="242">
        <v>7</v>
      </c>
      <c r="B291" s="243" t="s">
        <v>794</v>
      </c>
      <c r="C291" s="202" t="s">
        <v>28</v>
      </c>
      <c r="D291" s="216">
        <v>28</v>
      </c>
      <c r="E291" s="476">
        <v>0</v>
      </c>
      <c r="F291" s="195">
        <f t="shared" si="13"/>
        <v>0</v>
      </c>
    </row>
    <row r="292" spans="1:12" ht="39.6" x14ac:dyDescent="0.25">
      <c r="A292" s="242">
        <v>8</v>
      </c>
      <c r="B292" s="243" t="s">
        <v>820</v>
      </c>
      <c r="C292" s="202" t="s">
        <v>254</v>
      </c>
      <c r="D292" s="216">
        <v>2034</v>
      </c>
      <c r="E292" s="476">
        <v>0</v>
      </c>
      <c r="F292" s="195">
        <f t="shared" si="13"/>
        <v>0</v>
      </c>
    </row>
    <row r="293" spans="1:12" ht="26.4" x14ac:dyDescent="0.25">
      <c r="A293" s="242">
        <v>9</v>
      </c>
      <c r="B293" s="243" t="s">
        <v>796</v>
      </c>
      <c r="C293" s="202" t="s">
        <v>254</v>
      </c>
      <c r="D293" s="216">
        <v>20</v>
      </c>
      <c r="E293" s="476">
        <v>0</v>
      </c>
      <c r="F293" s="195">
        <f t="shared" si="13"/>
        <v>0</v>
      </c>
    </row>
    <row r="294" spans="1:12" ht="39.6" x14ac:dyDescent="0.25">
      <c r="A294" s="242">
        <v>10</v>
      </c>
      <c r="B294" s="245" t="s">
        <v>828</v>
      </c>
      <c r="C294" s="202" t="s">
        <v>28</v>
      </c>
      <c r="D294" s="195">
        <v>2</v>
      </c>
      <c r="E294" s="476">
        <v>0</v>
      </c>
      <c r="F294" s="195">
        <f t="shared" si="13"/>
        <v>0</v>
      </c>
    </row>
    <row r="295" spans="1:12" ht="26.4" x14ac:dyDescent="0.25">
      <c r="A295" s="242">
        <v>11</v>
      </c>
      <c r="B295" s="243" t="s">
        <v>829</v>
      </c>
      <c r="C295" s="202" t="s">
        <v>28</v>
      </c>
      <c r="D295" s="216">
        <v>1</v>
      </c>
      <c r="E295" s="476">
        <v>0</v>
      </c>
      <c r="F295" s="195">
        <f t="shared" si="13"/>
        <v>0</v>
      </c>
    </row>
    <row r="296" spans="1:12" ht="26.4" x14ac:dyDescent="0.25">
      <c r="A296" s="242">
        <v>12</v>
      </c>
      <c r="B296" s="243" t="s">
        <v>830</v>
      </c>
      <c r="C296" s="202" t="s">
        <v>28</v>
      </c>
      <c r="D296" s="216">
        <v>1</v>
      </c>
      <c r="E296" s="476">
        <v>0</v>
      </c>
      <c r="F296" s="195">
        <f t="shared" si="13"/>
        <v>0</v>
      </c>
    </row>
    <row r="297" spans="1:12" x14ac:dyDescent="0.25">
      <c r="A297" s="242">
        <v>13</v>
      </c>
      <c r="B297" s="197" t="s">
        <v>747</v>
      </c>
      <c r="C297" s="237" t="s">
        <v>743</v>
      </c>
      <c r="D297" s="195">
        <v>2</v>
      </c>
      <c r="E297" s="195">
        <v>60</v>
      </c>
      <c r="F297" s="195">
        <f t="shared" si="13"/>
        <v>120</v>
      </c>
    </row>
    <row r="298" spans="1:12" x14ac:dyDescent="0.25">
      <c r="A298" s="242">
        <v>14</v>
      </c>
      <c r="B298" s="197" t="s">
        <v>764</v>
      </c>
      <c r="C298" s="237" t="s">
        <v>743</v>
      </c>
      <c r="D298" s="195">
        <v>2</v>
      </c>
      <c r="E298" s="195">
        <v>60</v>
      </c>
      <c r="F298" s="195">
        <f t="shared" si="13"/>
        <v>120</v>
      </c>
    </row>
    <row r="299" spans="1:12" ht="26.4" x14ac:dyDescent="0.25">
      <c r="A299" s="242">
        <v>15</v>
      </c>
      <c r="B299" s="201" t="s">
        <v>765</v>
      </c>
      <c r="C299" s="230" t="s">
        <v>28</v>
      </c>
      <c r="D299" s="195">
        <v>1</v>
      </c>
      <c r="E299" s="476">
        <v>0</v>
      </c>
      <c r="F299" s="195">
        <f t="shared" si="13"/>
        <v>0</v>
      </c>
    </row>
    <row r="300" spans="1:12" x14ac:dyDescent="0.25">
      <c r="A300" s="242">
        <v>16</v>
      </c>
      <c r="B300" s="201" t="s">
        <v>1605</v>
      </c>
      <c r="C300" s="230" t="s">
        <v>28</v>
      </c>
      <c r="D300" s="195">
        <v>1</v>
      </c>
      <c r="E300" s="476">
        <v>0</v>
      </c>
      <c r="F300" s="195">
        <f t="shared" si="13"/>
        <v>0</v>
      </c>
      <c r="G300" s="136"/>
    </row>
    <row r="301" spans="1:12" x14ac:dyDescent="0.25">
      <c r="A301" s="242">
        <v>17</v>
      </c>
      <c r="B301" s="394" t="s">
        <v>1604</v>
      </c>
      <c r="C301" s="230"/>
      <c r="D301" s="195"/>
      <c r="E301" s="195"/>
      <c r="F301" s="195"/>
    </row>
    <row r="302" spans="1:12" s="149" customFormat="1" x14ac:dyDescent="0.25">
      <c r="A302" s="224"/>
      <c r="B302" s="225" t="s">
        <v>856</v>
      </c>
      <c r="C302" s="227"/>
      <c r="D302" s="228"/>
      <c r="E302" s="228"/>
      <c r="F302" s="228">
        <f>SUM(F285:F301)</f>
        <v>240</v>
      </c>
    </row>
    <row r="303" spans="1:12" s="149" customFormat="1" x14ac:dyDescent="0.25">
      <c r="A303" s="224"/>
      <c r="B303" s="225"/>
      <c r="C303" s="227"/>
      <c r="D303" s="228"/>
      <c r="E303" s="228"/>
      <c r="F303" s="228"/>
    </row>
    <row r="304" spans="1:12" s="149" customFormat="1" x14ac:dyDescent="0.25">
      <c r="A304" s="224" t="s">
        <v>857</v>
      </c>
      <c r="B304" s="471" t="s">
        <v>858</v>
      </c>
      <c r="C304" s="472"/>
      <c r="D304" s="472"/>
      <c r="E304" s="472"/>
      <c r="F304" s="472"/>
      <c r="K304" s="128"/>
      <c r="L304" s="128"/>
    </row>
    <row r="305" spans="1:6" s="165" customFormat="1" ht="10.199999999999999" x14ac:dyDescent="0.2">
      <c r="A305" s="238" t="s">
        <v>753</v>
      </c>
      <c r="B305" s="239" t="s">
        <v>18</v>
      </c>
      <c r="C305" s="240" t="s">
        <v>754</v>
      </c>
      <c r="D305" s="241" t="s">
        <v>19</v>
      </c>
      <c r="E305" s="241" t="s">
        <v>755</v>
      </c>
      <c r="F305" s="241" t="s">
        <v>22</v>
      </c>
    </row>
    <row r="306" spans="1:6" x14ac:dyDescent="0.25">
      <c r="A306" s="242">
        <v>1</v>
      </c>
      <c r="B306" s="197" t="s">
        <v>848</v>
      </c>
      <c r="C306" s="230" t="s">
        <v>254</v>
      </c>
      <c r="D306" s="195">
        <v>2075</v>
      </c>
      <c r="E306" s="476">
        <v>0</v>
      </c>
      <c r="F306" s="195">
        <f t="shared" ref="F306:F321" si="14">ROUND(D306*E306,2)</f>
        <v>0</v>
      </c>
    </row>
    <row r="307" spans="1:6" ht="26.4" x14ac:dyDescent="0.25">
      <c r="A307" s="242">
        <v>2</v>
      </c>
      <c r="B307" s="197" t="s">
        <v>791</v>
      </c>
      <c r="C307" s="230" t="s">
        <v>254</v>
      </c>
      <c r="D307" s="195">
        <v>1995</v>
      </c>
      <c r="E307" s="476">
        <v>0</v>
      </c>
      <c r="F307" s="195">
        <f t="shared" si="14"/>
        <v>0</v>
      </c>
    </row>
    <row r="308" spans="1:6" ht="26.4" x14ac:dyDescent="0.25">
      <c r="A308" s="242">
        <v>3</v>
      </c>
      <c r="B308" s="197" t="s">
        <v>792</v>
      </c>
      <c r="C308" s="230" t="s">
        <v>28</v>
      </c>
      <c r="D308" s="195">
        <v>24</v>
      </c>
      <c r="E308" s="476">
        <v>0</v>
      </c>
      <c r="F308" s="195">
        <f t="shared" si="14"/>
        <v>0</v>
      </c>
    </row>
    <row r="309" spans="1:6" x14ac:dyDescent="0.25">
      <c r="A309" s="242">
        <v>4</v>
      </c>
      <c r="B309" s="197" t="s">
        <v>773</v>
      </c>
      <c r="C309" s="230" t="s">
        <v>254</v>
      </c>
      <c r="D309" s="195">
        <v>1995</v>
      </c>
      <c r="E309" s="476">
        <v>0</v>
      </c>
      <c r="F309" s="195">
        <f t="shared" si="14"/>
        <v>0</v>
      </c>
    </row>
    <row r="310" spans="1:6" ht="26.4" x14ac:dyDescent="0.25">
      <c r="A310" s="242">
        <v>5</v>
      </c>
      <c r="B310" s="198" t="s">
        <v>793</v>
      </c>
      <c r="C310" s="202" t="s">
        <v>254</v>
      </c>
      <c r="D310" s="216">
        <v>2075</v>
      </c>
      <c r="E310" s="476">
        <v>0</v>
      </c>
      <c r="F310" s="195">
        <f t="shared" si="14"/>
        <v>0</v>
      </c>
    </row>
    <row r="311" spans="1:6" x14ac:dyDescent="0.25">
      <c r="A311" s="242">
        <v>6</v>
      </c>
      <c r="B311" s="243" t="s">
        <v>779</v>
      </c>
      <c r="C311" s="202" t="s">
        <v>28</v>
      </c>
      <c r="D311" s="216">
        <v>28</v>
      </c>
      <c r="E311" s="476">
        <v>0</v>
      </c>
      <c r="F311" s="195">
        <f t="shared" si="14"/>
        <v>0</v>
      </c>
    </row>
    <row r="312" spans="1:6" ht="26.4" x14ac:dyDescent="0.25">
      <c r="A312" s="242">
        <v>7</v>
      </c>
      <c r="B312" s="243" t="s">
        <v>794</v>
      </c>
      <c r="C312" s="202" t="s">
        <v>28</v>
      </c>
      <c r="D312" s="216">
        <v>28</v>
      </c>
      <c r="E312" s="476">
        <v>0</v>
      </c>
      <c r="F312" s="195">
        <f t="shared" si="14"/>
        <v>0</v>
      </c>
    </row>
    <row r="313" spans="1:6" ht="39.6" x14ac:dyDescent="0.25">
      <c r="A313" s="242">
        <v>8</v>
      </c>
      <c r="B313" s="243" t="s">
        <v>820</v>
      </c>
      <c r="C313" s="202" t="s">
        <v>254</v>
      </c>
      <c r="D313" s="195">
        <v>2075</v>
      </c>
      <c r="E313" s="476">
        <v>0</v>
      </c>
      <c r="F313" s="195">
        <f t="shared" si="14"/>
        <v>0</v>
      </c>
    </row>
    <row r="314" spans="1:6" ht="26.4" x14ac:dyDescent="0.25">
      <c r="A314" s="242">
        <v>9</v>
      </c>
      <c r="B314" s="243" t="s">
        <v>796</v>
      </c>
      <c r="C314" s="202" t="s">
        <v>254</v>
      </c>
      <c r="D314" s="216">
        <v>80</v>
      </c>
      <c r="E314" s="476">
        <v>0</v>
      </c>
      <c r="F314" s="195">
        <f t="shared" si="14"/>
        <v>0</v>
      </c>
    </row>
    <row r="315" spans="1:6" ht="39.6" x14ac:dyDescent="0.25">
      <c r="A315" s="242">
        <v>10</v>
      </c>
      <c r="B315" s="245" t="s">
        <v>849</v>
      </c>
      <c r="C315" s="202" t="s">
        <v>28</v>
      </c>
      <c r="D315" s="195">
        <v>2</v>
      </c>
      <c r="E315" s="476">
        <v>0</v>
      </c>
      <c r="F315" s="195">
        <f t="shared" si="14"/>
        <v>0</v>
      </c>
    </row>
    <row r="316" spans="1:6" ht="26.4" x14ac:dyDescent="0.25">
      <c r="A316" s="242">
        <v>11</v>
      </c>
      <c r="B316" s="243" t="s">
        <v>850</v>
      </c>
      <c r="C316" s="202" t="s">
        <v>28</v>
      </c>
      <c r="D316" s="216">
        <v>1</v>
      </c>
      <c r="E316" s="476">
        <v>0</v>
      </c>
      <c r="F316" s="195">
        <f t="shared" si="14"/>
        <v>0</v>
      </c>
    </row>
    <row r="317" spans="1:6" ht="26.4" x14ac:dyDescent="0.25">
      <c r="A317" s="242">
        <v>12</v>
      </c>
      <c r="B317" s="243" t="s">
        <v>851</v>
      </c>
      <c r="C317" s="202" t="s">
        <v>28</v>
      </c>
      <c r="D317" s="216">
        <v>1</v>
      </c>
      <c r="E317" s="476">
        <v>0</v>
      </c>
      <c r="F317" s="195">
        <f t="shared" si="14"/>
        <v>0</v>
      </c>
    </row>
    <row r="318" spans="1:6" x14ac:dyDescent="0.25">
      <c r="A318" s="242">
        <v>13</v>
      </c>
      <c r="B318" s="197" t="s">
        <v>747</v>
      </c>
      <c r="C318" s="237" t="s">
        <v>743</v>
      </c>
      <c r="D318" s="195">
        <v>2</v>
      </c>
      <c r="E318" s="195">
        <v>60</v>
      </c>
      <c r="F318" s="195">
        <f t="shared" si="14"/>
        <v>120</v>
      </c>
    </row>
    <row r="319" spans="1:6" x14ac:dyDescent="0.25">
      <c r="A319" s="242">
        <v>14</v>
      </c>
      <c r="B319" s="197" t="s">
        <v>764</v>
      </c>
      <c r="C319" s="237" t="s">
        <v>743</v>
      </c>
      <c r="D319" s="195">
        <v>2</v>
      </c>
      <c r="E319" s="195">
        <v>60</v>
      </c>
      <c r="F319" s="195">
        <f t="shared" si="14"/>
        <v>120</v>
      </c>
    </row>
    <row r="320" spans="1:6" ht="26.4" x14ac:dyDescent="0.25">
      <c r="A320" s="242">
        <v>15</v>
      </c>
      <c r="B320" s="201" t="s">
        <v>765</v>
      </c>
      <c r="C320" s="230" t="s">
        <v>28</v>
      </c>
      <c r="D320" s="195">
        <v>1</v>
      </c>
      <c r="E320" s="476">
        <v>0</v>
      </c>
      <c r="F320" s="195">
        <f t="shared" si="14"/>
        <v>0</v>
      </c>
    </row>
    <row r="321" spans="1:7" x14ac:dyDescent="0.25">
      <c r="A321" s="242">
        <v>16</v>
      </c>
      <c r="B321" s="201" t="s">
        <v>1605</v>
      </c>
      <c r="C321" s="230" t="s">
        <v>28</v>
      </c>
      <c r="D321" s="195">
        <v>1</v>
      </c>
      <c r="E321" s="476">
        <v>0</v>
      </c>
      <c r="F321" s="195">
        <f t="shared" si="14"/>
        <v>0</v>
      </c>
      <c r="G321" s="136"/>
    </row>
    <row r="322" spans="1:7" x14ac:dyDescent="0.25">
      <c r="A322" s="242">
        <v>17</v>
      </c>
      <c r="B322" s="394" t="s">
        <v>1604</v>
      </c>
      <c r="C322" s="230"/>
      <c r="D322" s="195"/>
      <c r="E322" s="195"/>
      <c r="F322" s="195"/>
    </row>
    <row r="323" spans="1:7" s="149" customFormat="1" x14ac:dyDescent="0.25">
      <c r="A323" s="224"/>
      <c r="B323" s="225" t="s">
        <v>859</v>
      </c>
      <c r="C323" s="227"/>
      <c r="D323" s="228"/>
      <c r="E323" s="228"/>
      <c r="F323" s="228">
        <f>SUM(F306:F322)</f>
        <v>240</v>
      </c>
    </row>
    <row r="324" spans="1:7" s="168" customFormat="1" x14ac:dyDescent="0.25">
      <c r="A324" s="246"/>
      <c r="B324" s="247"/>
      <c r="C324" s="248"/>
      <c r="D324" s="249"/>
      <c r="E324" s="249"/>
      <c r="F324" s="249"/>
    </row>
    <row r="325" spans="1:7" s="168" customFormat="1" x14ac:dyDescent="0.25">
      <c r="A325" s="246"/>
      <c r="B325" s="247"/>
      <c r="C325" s="248"/>
      <c r="D325" s="249"/>
      <c r="E325" s="249"/>
      <c r="F325" s="249"/>
    </row>
    <row r="326" spans="1:7" s="149" customFormat="1" x14ac:dyDescent="0.25">
      <c r="A326" s="224" t="s">
        <v>2</v>
      </c>
      <c r="B326" s="225" t="s">
        <v>860</v>
      </c>
      <c r="C326" s="469"/>
      <c r="D326" s="470"/>
      <c r="E326" s="470"/>
      <c r="F326" s="470"/>
    </row>
    <row r="327" spans="1:7" s="149" customFormat="1" x14ac:dyDescent="0.25">
      <c r="A327" s="224" t="s">
        <v>751</v>
      </c>
      <c r="B327" s="225" t="s">
        <v>752</v>
      </c>
      <c r="C327" s="227"/>
      <c r="D327" s="228"/>
      <c r="E327" s="228"/>
      <c r="F327" s="228"/>
    </row>
    <row r="328" spans="1:7" s="165" customFormat="1" ht="10.199999999999999" x14ac:dyDescent="0.2">
      <c r="A328" s="238" t="s">
        <v>753</v>
      </c>
      <c r="B328" s="239" t="s">
        <v>18</v>
      </c>
      <c r="C328" s="240" t="s">
        <v>754</v>
      </c>
      <c r="D328" s="241" t="s">
        <v>19</v>
      </c>
      <c r="E328" s="241" t="s">
        <v>755</v>
      </c>
      <c r="F328" s="241" t="s">
        <v>22</v>
      </c>
    </row>
    <row r="329" spans="1:7" ht="52.8" x14ac:dyDescent="0.25">
      <c r="A329" s="229">
        <v>1</v>
      </c>
      <c r="B329" s="193" t="s">
        <v>702</v>
      </c>
      <c r="C329" s="230" t="s">
        <v>334</v>
      </c>
      <c r="D329" s="195">
        <v>1</v>
      </c>
      <c r="E329" s="476">
        <v>0</v>
      </c>
      <c r="F329" s="195">
        <f t="shared" ref="F329:F330" si="15">ROUND(D329*E329,2)</f>
        <v>0</v>
      </c>
    </row>
    <row r="330" spans="1:7" ht="26.4" x14ac:dyDescent="0.25">
      <c r="A330" s="229">
        <v>2</v>
      </c>
      <c r="B330" s="197" t="s">
        <v>756</v>
      </c>
      <c r="C330" s="194" t="s">
        <v>334</v>
      </c>
      <c r="D330" s="195">
        <v>1</v>
      </c>
      <c r="E330" s="476">
        <v>0</v>
      </c>
      <c r="F330" s="195">
        <f t="shared" si="15"/>
        <v>0</v>
      </c>
    </row>
    <row r="331" spans="1:7" s="166" customFormat="1" x14ac:dyDescent="0.25">
      <c r="A331" s="231"/>
      <c r="B331" s="232"/>
      <c r="C331" s="233"/>
      <c r="D331" s="234"/>
      <c r="E331" s="235"/>
      <c r="F331" s="234"/>
    </row>
    <row r="332" spans="1:7" s="166" customFormat="1" x14ac:dyDescent="0.25">
      <c r="A332" s="231"/>
      <c r="B332" s="232"/>
      <c r="C332" s="233"/>
      <c r="D332" s="234"/>
      <c r="E332" s="235"/>
      <c r="F332" s="234"/>
    </row>
    <row r="333" spans="1:7" s="166" customFormat="1" x14ac:dyDescent="0.25">
      <c r="A333" s="231"/>
      <c r="B333" s="232"/>
      <c r="C333" s="233"/>
      <c r="D333" s="234"/>
      <c r="E333" s="235"/>
      <c r="F333" s="234"/>
    </row>
    <row r="334" spans="1:7" ht="92.4" x14ac:dyDescent="0.3">
      <c r="A334" s="229">
        <v>8</v>
      </c>
      <c r="B334" s="197" t="s">
        <v>861</v>
      </c>
      <c r="C334" s="199" t="s">
        <v>254</v>
      </c>
      <c r="D334" s="200">
        <v>30</v>
      </c>
      <c r="E334" s="476">
        <v>0</v>
      </c>
      <c r="F334" s="195">
        <f t="shared" ref="F334:F344" si="16">ROUND(D334*E334,2)</f>
        <v>0</v>
      </c>
      <c r="G334" s="139"/>
    </row>
    <row r="335" spans="1:7" ht="26.4" x14ac:dyDescent="0.3">
      <c r="A335" s="229">
        <v>7</v>
      </c>
      <c r="B335" s="197" t="s">
        <v>862</v>
      </c>
      <c r="C335" s="199" t="s">
        <v>254</v>
      </c>
      <c r="D335" s="200">
        <v>64</v>
      </c>
      <c r="E335" s="476">
        <v>0</v>
      </c>
      <c r="F335" s="195">
        <f t="shared" si="16"/>
        <v>0</v>
      </c>
      <c r="G335" s="139"/>
    </row>
    <row r="336" spans="1:7" ht="66" x14ac:dyDescent="0.25">
      <c r="A336" s="229">
        <v>8</v>
      </c>
      <c r="B336" s="198" t="s">
        <v>759</v>
      </c>
      <c r="C336" s="199" t="s">
        <v>33</v>
      </c>
      <c r="D336" s="200">
        <v>2</v>
      </c>
      <c r="E336" s="476">
        <v>0</v>
      </c>
      <c r="F336" s="195">
        <f t="shared" si="16"/>
        <v>0</v>
      </c>
    </row>
    <row r="337" spans="1:12" ht="26.4" x14ac:dyDescent="0.25">
      <c r="A337" s="229">
        <v>9</v>
      </c>
      <c r="B337" s="198" t="s">
        <v>863</v>
      </c>
      <c r="C337" s="199" t="s">
        <v>28</v>
      </c>
      <c r="D337" s="200">
        <v>2</v>
      </c>
      <c r="E337" s="476">
        <v>0</v>
      </c>
      <c r="F337" s="195">
        <f t="shared" si="16"/>
        <v>0</v>
      </c>
    </row>
    <row r="338" spans="1:12" ht="26.4" x14ac:dyDescent="0.25">
      <c r="A338" s="229">
        <v>10</v>
      </c>
      <c r="B338" s="236" t="s">
        <v>761</v>
      </c>
      <c r="C338" s="199" t="s">
        <v>33</v>
      </c>
      <c r="D338" s="200">
        <v>12</v>
      </c>
      <c r="E338" s="476">
        <v>0</v>
      </c>
      <c r="F338" s="195">
        <f t="shared" si="16"/>
        <v>0</v>
      </c>
    </row>
    <row r="339" spans="1:12" s="166" customFormat="1" x14ac:dyDescent="0.25">
      <c r="A339" s="231"/>
      <c r="B339" s="232"/>
      <c r="C339" s="233"/>
      <c r="D339" s="234"/>
      <c r="E339" s="235"/>
      <c r="F339" s="195">
        <f t="shared" si="16"/>
        <v>0</v>
      </c>
    </row>
    <row r="340" spans="1:12" s="166" customFormat="1" x14ac:dyDescent="0.25">
      <c r="A340" s="231"/>
      <c r="B340" s="232"/>
      <c r="C340" s="233"/>
      <c r="D340" s="234"/>
      <c r="E340" s="235"/>
      <c r="F340" s="195">
        <f t="shared" si="16"/>
        <v>0</v>
      </c>
    </row>
    <row r="341" spans="1:12" x14ac:dyDescent="0.25">
      <c r="A341" s="229">
        <v>13</v>
      </c>
      <c r="B341" s="197" t="s">
        <v>747</v>
      </c>
      <c r="C341" s="237" t="s">
        <v>743</v>
      </c>
      <c r="D341" s="195">
        <v>8</v>
      </c>
      <c r="E341" s="195">
        <v>60</v>
      </c>
      <c r="F341" s="195">
        <f t="shared" si="16"/>
        <v>480</v>
      </c>
    </row>
    <row r="342" spans="1:12" x14ac:dyDescent="0.25">
      <c r="A342" s="229">
        <v>14</v>
      </c>
      <c r="B342" s="197" t="s">
        <v>764</v>
      </c>
      <c r="C342" s="237" t="s">
        <v>743</v>
      </c>
      <c r="D342" s="195">
        <v>8</v>
      </c>
      <c r="E342" s="195">
        <v>60</v>
      </c>
      <c r="F342" s="195">
        <f t="shared" si="16"/>
        <v>480</v>
      </c>
    </row>
    <row r="343" spans="1:12" ht="26.4" x14ac:dyDescent="0.25">
      <c r="A343" s="229">
        <v>15</v>
      </c>
      <c r="B343" s="201" t="s">
        <v>765</v>
      </c>
      <c r="C343" s="230" t="s">
        <v>28</v>
      </c>
      <c r="D343" s="195">
        <v>1</v>
      </c>
      <c r="E343" s="476">
        <v>0</v>
      </c>
      <c r="F343" s="195">
        <f t="shared" si="16"/>
        <v>0</v>
      </c>
    </row>
    <row r="344" spans="1:12" x14ac:dyDescent="0.25">
      <c r="A344" s="242">
        <v>16</v>
      </c>
      <c r="B344" s="201" t="s">
        <v>1605</v>
      </c>
      <c r="C344" s="230" t="s">
        <v>28</v>
      </c>
      <c r="D344" s="195">
        <v>1</v>
      </c>
      <c r="E344" s="476">
        <v>0</v>
      </c>
      <c r="F344" s="195">
        <f t="shared" si="16"/>
        <v>0</v>
      </c>
      <c r="G344" s="136"/>
    </row>
    <row r="345" spans="1:12" x14ac:dyDescent="0.25">
      <c r="A345" s="229">
        <v>17</v>
      </c>
      <c r="B345" s="394" t="s">
        <v>1604</v>
      </c>
      <c r="C345" s="230"/>
      <c r="D345" s="195"/>
      <c r="E345" s="195"/>
      <c r="F345" s="195"/>
    </row>
    <row r="346" spans="1:12" s="149" customFormat="1" x14ac:dyDescent="0.25">
      <c r="A346" s="224"/>
      <c r="B346" s="225" t="s">
        <v>767</v>
      </c>
      <c r="C346" s="227"/>
      <c r="D346" s="228"/>
      <c r="E346" s="228"/>
      <c r="F346" s="228">
        <f>SUM(F329:F345)</f>
        <v>960</v>
      </c>
    </row>
    <row r="347" spans="1:12" x14ac:dyDescent="0.25">
      <c r="A347" s="242"/>
      <c r="B347" s="197"/>
      <c r="C347" s="206"/>
      <c r="D347" s="195"/>
      <c r="E347" s="195"/>
      <c r="F347" s="195"/>
    </row>
    <row r="348" spans="1:12" s="149" customFormat="1" x14ac:dyDescent="0.25">
      <c r="A348" s="224" t="s">
        <v>768</v>
      </c>
      <c r="B348" s="225" t="s">
        <v>769</v>
      </c>
      <c r="C348" s="227"/>
      <c r="D348" s="228"/>
      <c r="E348" s="228"/>
      <c r="F348" s="228"/>
    </row>
    <row r="349" spans="1:12" s="149" customFormat="1" x14ac:dyDescent="0.25">
      <c r="A349" s="224" t="s">
        <v>770</v>
      </c>
      <c r="B349" s="225" t="s">
        <v>864</v>
      </c>
      <c r="C349" s="227"/>
      <c r="D349" s="228"/>
      <c r="E349" s="228"/>
      <c r="F349" s="228"/>
      <c r="K349" s="128"/>
      <c r="L349" s="128"/>
    </row>
    <row r="350" spans="1:12" s="165" customFormat="1" ht="10.199999999999999" x14ac:dyDescent="0.2">
      <c r="A350" s="238" t="s">
        <v>753</v>
      </c>
      <c r="B350" s="239" t="s">
        <v>18</v>
      </c>
      <c r="C350" s="240" t="s">
        <v>754</v>
      </c>
      <c r="D350" s="241" t="s">
        <v>19</v>
      </c>
      <c r="E350" s="241" t="s">
        <v>755</v>
      </c>
      <c r="F350" s="241" t="s">
        <v>22</v>
      </c>
    </row>
    <row r="351" spans="1:12" x14ac:dyDescent="0.25">
      <c r="A351" s="242">
        <v>1</v>
      </c>
      <c r="B351" s="197" t="s">
        <v>865</v>
      </c>
      <c r="C351" s="230" t="s">
        <v>254</v>
      </c>
      <c r="D351" s="195">
        <v>200</v>
      </c>
      <c r="E351" s="476">
        <v>0</v>
      </c>
      <c r="F351" s="195">
        <f t="shared" ref="F351:F362" si="17">ROUND(D351*E351,2)</f>
        <v>0</v>
      </c>
    </row>
    <row r="352" spans="1:12" x14ac:dyDescent="0.25">
      <c r="A352" s="242">
        <v>2</v>
      </c>
      <c r="B352" s="197" t="s">
        <v>773</v>
      </c>
      <c r="C352" s="230" t="s">
        <v>254</v>
      </c>
      <c r="D352" s="195">
        <v>200</v>
      </c>
      <c r="E352" s="476">
        <v>0</v>
      </c>
      <c r="F352" s="195">
        <f t="shared" si="17"/>
        <v>0</v>
      </c>
    </row>
    <row r="353" spans="1:7" ht="26.4" x14ac:dyDescent="0.25">
      <c r="A353" s="242">
        <v>3</v>
      </c>
      <c r="B353" s="198" t="s">
        <v>793</v>
      </c>
      <c r="C353" s="202" t="s">
        <v>254</v>
      </c>
      <c r="D353" s="216">
        <v>200</v>
      </c>
      <c r="E353" s="476">
        <v>0</v>
      </c>
      <c r="F353" s="195">
        <f t="shared" si="17"/>
        <v>0</v>
      </c>
    </row>
    <row r="354" spans="1:7" x14ac:dyDescent="0.25">
      <c r="A354" s="242">
        <v>4</v>
      </c>
      <c r="B354" s="243" t="s">
        <v>779</v>
      </c>
      <c r="C354" s="202" t="s">
        <v>28</v>
      </c>
      <c r="D354" s="216">
        <v>4</v>
      </c>
      <c r="E354" s="476">
        <v>0</v>
      </c>
      <c r="F354" s="195">
        <f t="shared" si="17"/>
        <v>0</v>
      </c>
    </row>
    <row r="355" spans="1:7" ht="39.6" x14ac:dyDescent="0.25">
      <c r="A355" s="242">
        <v>5</v>
      </c>
      <c r="B355" s="243" t="s">
        <v>820</v>
      </c>
      <c r="C355" s="202" t="s">
        <v>254</v>
      </c>
      <c r="D355" s="216">
        <v>200</v>
      </c>
      <c r="E355" s="476">
        <v>0</v>
      </c>
      <c r="F355" s="195">
        <f t="shared" si="17"/>
        <v>0</v>
      </c>
    </row>
    <row r="356" spans="1:7" ht="39.6" x14ac:dyDescent="0.25">
      <c r="A356" s="242">
        <v>6</v>
      </c>
      <c r="B356" s="245" t="s">
        <v>835</v>
      </c>
      <c r="C356" s="202" t="s">
        <v>28</v>
      </c>
      <c r="D356" s="195">
        <v>2</v>
      </c>
      <c r="E356" s="476">
        <v>0</v>
      </c>
      <c r="F356" s="195">
        <f t="shared" si="17"/>
        <v>0</v>
      </c>
    </row>
    <row r="357" spans="1:7" ht="26.4" x14ac:dyDescent="0.25">
      <c r="A357" s="242">
        <v>7</v>
      </c>
      <c r="B357" s="243" t="s">
        <v>836</v>
      </c>
      <c r="C357" s="202" t="s">
        <v>28</v>
      </c>
      <c r="D357" s="216">
        <v>1</v>
      </c>
      <c r="E357" s="476">
        <v>0</v>
      </c>
      <c r="F357" s="195">
        <f t="shared" si="17"/>
        <v>0</v>
      </c>
    </row>
    <row r="358" spans="1:7" ht="26.4" x14ac:dyDescent="0.25">
      <c r="A358" s="242">
        <v>8</v>
      </c>
      <c r="B358" s="243" t="s">
        <v>837</v>
      </c>
      <c r="C358" s="202" t="s">
        <v>28</v>
      </c>
      <c r="D358" s="216">
        <v>1</v>
      </c>
      <c r="E358" s="476">
        <v>0</v>
      </c>
      <c r="F358" s="195">
        <f t="shared" si="17"/>
        <v>0</v>
      </c>
    </row>
    <row r="359" spans="1:7" x14ac:dyDescent="0.25">
      <c r="A359" s="242">
        <v>9</v>
      </c>
      <c r="B359" s="197" t="s">
        <v>747</v>
      </c>
      <c r="C359" s="237" t="s">
        <v>743</v>
      </c>
      <c r="D359" s="195">
        <v>2</v>
      </c>
      <c r="E359" s="195">
        <v>60</v>
      </c>
      <c r="F359" s="195">
        <f t="shared" si="17"/>
        <v>120</v>
      </c>
    </row>
    <row r="360" spans="1:7" x14ac:dyDescent="0.25">
      <c r="A360" s="242">
        <v>10</v>
      </c>
      <c r="B360" s="197" t="s">
        <v>764</v>
      </c>
      <c r="C360" s="237" t="s">
        <v>743</v>
      </c>
      <c r="D360" s="195">
        <v>2</v>
      </c>
      <c r="E360" s="195">
        <v>60</v>
      </c>
      <c r="F360" s="195">
        <f t="shared" si="17"/>
        <v>120</v>
      </c>
    </row>
    <row r="361" spans="1:7" ht="26.4" x14ac:dyDescent="0.25">
      <c r="A361" s="242">
        <v>11</v>
      </c>
      <c r="B361" s="201" t="s">
        <v>765</v>
      </c>
      <c r="C361" s="230" t="s">
        <v>28</v>
      </c>
      <c r="D361" s="195">
        <v>1</v>
      </c>
      <c r="E361" s="476">
        <v>0</v>
      </c>
      <c r="F361" s="195">
        <f t="shared" si="17"/>
        <v>0</v>
      </c>
    </row>
    <row r="362" spans="1:7" x14ac:dyDescent="0.25">
      <c r="A362" s="242">
        <v>12</v>
      </c>
      <c r="B362" s="201" t="s">
        <v>1605</v>
      </c>
      <c r="C362" s="230" t="s">
        <v>28</v>
      </c>
      <c r="D362" s="195">
        <v>1</v>
      </c>
      <c r="E362" s="476">
        <v>0</v>
      </c>
      <c r="F362" s="195">
        <f t="shared" si="17"/>
        <v>0</v>
      </c>
      <c r="G362" s="136"/>
    </row>
    <row r="363" spans="1:7" x14ac:dyDescent="0.25">
      <c r="A363" s="242">
        <v>13</v>
      </c>
      <c r="B363" s="394" t="s">
        <v>1604</v>
      </c>
      <c r="C363" s="230"/>
      <c r="D363" s="195"/>
      <c r="E363" s="195"/>
      <c r="F363" s="195"/>
    </row>
    <row r="364" spans="1:7" s="149" customFormat="1" x14ac:dyDescent="0.25">
      <c r="A364" s="224"/>
      <c r="B364" s="225" t="s">
        <v>784</v>
      </c>
      <c r="C364" s="227"/>
      <c r="D364" s="228"/>
      <c r="E364" s="228"/>
      <c r="F364" s="228">
        <f>SUM(F351:F363)</f>
        <v>240</v>
      </c>
    </row>
    <row r="365" spans="1:7" s="149" customFormat="1" x14ac:dyDescent="0.25">
      <c r="A365" s="224"/>
      <c r="B365" s="225"/>
      <c r="C365" s="227"/>
      <c r="D365" s="228"/>
      <c r="E365" s="228"/>
      <c r="F365" s="228"/>
    </row>
    <row r="366" spans="1:7" s="149" customFormat="1" x14ac:dyDescent="0.25">
      <c r="A366" s="224"/>
      <c r="B366" s="225"/>
      <c r="C366" s="227"/>
      <c r="D366" s="228"/>
      <c r="E366" s="228"/>
      <c r="F366" s="228"/>
    </row>
    <row r="367" spans="1:7" s="149" customFormat="1" x14ac:dyDescent="0.25">
      <c r="A367" s="224" t="s">
        <v>3</v>
      </c>
      <c r="B367" s="225" t="s">
        <v>866</v>
      </c>
      <c r="C367" s="469"/>
      <c r="D367" s="470"/>
      <c r="E367" s="470"/>
      <c r="F367" s="470"/>
    </row>
    <row r="368" spans="1:7" s="149" customFormat="1" x14ac:dyDescent="0.25">
      <c r="A368" s="224" t="s">
        <v>751</v>
      </c>
      <c r="B368" s="225" t="s">
        <v>752</v>
      </c>
      <c r="C368" s="227"/>
      <c r="D368" s="228"/>
      <c r="E368" s="228"/>
      <c r="F368" s="228"/>
    </row>
    <row r="369" spans="1:7" s="165" customFormat="1" ht="10.199999999999999" x14ac:dyDescent="0.2">
      <c r="A369" s="238" t="s">
        <v>753</v>
      </c>
      <c r="B369" s="239" t="s">
        <v>18</v>
      </c>
      <c r="C369" s="240" t="s">
        <v>754</v>
      </c>
      <c r="D369" s="241" t="s">
        <v>19</v>
      </c>
      <c r="E369" s="241" t="s">
        <v>755</v>
      </c>
      <c r="F369" s="241" t="s">
        <v>22</v>
      </c>
    </row>
    <row r="370" spans="1:7" ht="52.8" x14ac:dyDescent="0.25">
      <c r="A370" s="229">
        <v>1</v>
      </c>
      <c r="B370" s="193" t="s">
        <v>702</v>
      </c>
      <c r="C370" s="230" t="s">
        <v>334</v>
      </c>
      <c r="D370" s="195">
        <v>1</v>
      </c>
      <c r="E370" s="476">
        <v>0</v>
      </c>
      <c r="F370" s="195">
        <f t="shared" ref="F370:F371" si="18">ROUND(D370*E370,2)</f>
        <v>0</v>
      </c>
    </row>
    <row r="371" spans="1:7" ht="26.4" x14ac:dyDescent="0.25">
      <c r="A371" s="229">
        <v>2</v>
      </c>
      <c r="B371" s="197" t="s">
        <v>756</v>
      </c>
      <c r="C371" s="194" t="s">
        <v>334</v>
      </c>
      <c r="D371" s="195">
        <v>1</v>
      </c>
      <c r="E371" s="476">
        <v>0</v>
      </c>
      <c r="F371" s="195">
        <f t="shared" si="18"/>
        <v>0</v>
      </c>
    </row>
    <row r="372" spans="1:7" s="166" customFormat="1" x14ac:dyDescent="0.25">
      <c r="A372" s="231"/>
      <c r="B372" s="232"/>
      <c r="C372" s="233"/>
      <c r="D372" s="234"/>
      <c r="E372" s="235"/>
      <c r="F372" s="234"/>
    </row>
    <row r="373" spans="1:7" s="166" customFormat="1" x14ac:dyDescent="0.25">
      <c r="A373" s="231"/>
      <c r="B373" s="232"/>
      <c r="C373" s="233"/>
      <c r="D373" s="234"/>
      <c r="E373" s="235"/>
      <c r="F373" s="234"/>
    </row>
    <row r="374" spans="1:7" s="166" customFormat="1" x14ac:dyDescent="0.25">
      <c r="A374" s="231"/>
      <c r="B374" s="232"/>
      <c r="C374" s="233"/>
      <c r="D374" s="234"/>
      <c r="E374" s="235"/>
      <c r="F374" s="234"/>
    </row>
    <row r="375" spans="1:7" ht="92.4" x14ac:dyDescent="0.3">
      <c r="A375" s="229">
        <v>8</v>
      </c>
      <c r="B375" s="197" t="s">
        <v>861</v>
      </c>
      <c r="C375" s="199" t="s">
        <v>254</v>
      </c>
      <c r="D375" s="200">
        <v>14</v>
      </c>
      <c r="E375" s="476">
        <v>0</v>
      </c>
      <c r="F375" s="195">
        <f t="shared" ref="F375:F385" si="19">ROUND(D375*E375,2)</f>
        <v>0</v>
      </c>
      <c r="G375" s="139"/>
    </row>
    <row r="376" spans="1:7" ht="26.4" x14ac:dyDescent="0.3">
      <c r="A376" s="229">
        <v>7</v>
      </c>
      <c r="B376" s="197" t="s">
        <v>862</v>
      </c>
      <c r="C376" s="199" t="s">
        <v>254</v>
      </c>
      <c r="D376" s="200">
        <v>64</v>
      </c>
      <c r="E376" s="476">
        <v>0</v>
      </c>
      <c r="F376" s="195">
        <f t="shared" si="19"/>
        <v>0</v>
      </c>
      <c r="G376" s="139"/>
    </row>
    <row r="377" spans="1:7" ht="66" x14ac:dyDescent="0.25">
      <c r="A377" s="229">
        <v>8</v>
      </c>
      <c r="B377" s="198" t="s">
        <v>759</v>
      </c>
      <c r="C377" s="199" t="s">
        <v>33</v>
      </c>
      <c r="D377" s="200">
        <v>2</v>
      </c>
      <c r="E377" s="476">
        <v>0</v>
      </c>
      <c r="F377" s="195">
        <f t="shared" si="19"/>
        <v>0</v>
      </c>
    </row>
    <row r="378" spans="1:7" ht="26.4" x14ac:dyDescent="0.25">
      <c r="A378" s="229">
        <v>9</v>
      </c>
      <c r="B378" s="198" t="s">
        <v>863</v>
      </c>
      <c r="C378" s="199" t="s">
        <v>28</v>
      </c>
      <c r="D378" s="200">
        <v>2</v>
      </c>
      <c r="E378" s="476">
        <v>0</v>
      </c>
      <c r="F378" s="195">
        <f t="shared" si="19"/>
        <v>0</v>
      </c>
    </row>
    <row r="379" spans="1:7" ht="26.4" x14ac:dyDescent="0.25">
      <c r="A379" s="229">
        <v>10</v>
      </c>
      <c r="B379" s="236" t="s">
        <v>761</v>
      </c>
      <c r="C379" s="199" t="s">
        <v>33</v>
      </c>
      <c r="D379" s="200">
        <v>12</v>
      </c>
      <c r="E379" s="476">
        <v>0</v>
      </c>
      <c r="F379" s="195">
        <f t="shared" si="19"/>
        <v>0</v>
      </c>
    </row>
    <row r="380" spans="1:7" s="166" customFormat="1" x14ac:dyDescent="0.25">
      <c r="A380" s="231"/>
      <c r="B380" s="232"/>
      <c r="C380" s="233"/>
      <c r="D380" s="234"/>
      <c r="E380" s="235"/>
      <c r="F380" s="195">
        <f t="shared" si="19"/>
        <v>0</v>
      </c>
    </row>
    <row r="381" spans="1:7" s="166" customFormat="1" x14ac:dyDescent="0.25">
      <c r="A381" s="231"/>
      <c r="B381" s="232"/>
      <c r="C381" s="233"/>
      <c r="D381" s="234"/>
      <c r="E381" s="235"/>
      <c r="F381" s="195">
        <f t="shared" si="19"/>
        <v>0</v>
      </c>
    </row>
    <row r="382" spans="1:7" x14ac:dyDescent="0.25">
      <c r="A382" s="229">
        <v>13</v>
      </c>
      <c r="B382" s="197" t="s">
        <v>747</v>
      </c>
      <c r="C382" s="237" t="s">
        <v>743</v>
      </c>
      <c r="D382" s="195">
        <v>8</v>
      </c>
      <c r="E382" s="195">
        <v>60</v>
      </c>
      <c r="F382" s="195">
        <f t="shared" si="19"/>
        <v>480</v>
      </c>
    </row>
    <row r="383" spans="1:7" x14ac:dyDescent="0.25">
      <c r="A383" s="229">
        <v>14</v>
      </c>
      <c r="B383" s="197" t="s">
        <v>764</v>
      </c>
      <c r="C383" s="237" t="s">
        <v>743</v>
      </c>
      <c r="D383" s="195">
        <v>8</v>
      </c>
      <c r="E383" s="195">
        <v>60</v>
      </c>
      <c r="F383" s="195">
        <f t="shared" si="19"/>
        <v>480</v>
      </c>
    </row>
    <row r="384" spans="1:7" ht="26.4" x14ac:dyDescent="0.25">
      <c r="A384" s="229">
        <v>15</v>
      </c>
      <c r="B384" s="201" t="s">
        <v>765</v>
      </c>
      <c r="C384" s="230" t="s">
        <v>28</v>
      </c>
      <c r="D384" s="195">
        <v>1</v>
      </c>
      <c r="E384" s="476">
        <v>0</v>
      </c>
      <c r="F384" s="195">
        <f t="shared" si="19"/>
        <v>0</v>
      </c>
    </row>
    <row r="385" spans="1:12" x14ac:dyDescent="0.25">
      <c r="A385" s="242">
        <v>16</v>
      </c>
      <c r="B385" s="201" t="s">
        <v>1605</v>
      </c>
      <c r="C385" s="230" t="s">
        <v>28</v>
      </c>
      <c r="D385" s="195">
        <v>1</v>
      </c>
      <c r="E385" s="476">
        <v>0</v>
      </c>
      <c r="F385" s="195">
        <f t="shared" si="19"/>
        <v>0</v>
      </c>
      <c r="G385" s="136"/>
    </row>
    <row r="386" spans="1:12" x14ac:dyDescent="0.25">
      <c r="A386" s="229">
        <v>17</v>
      </c>
      <c r="B386" s="394" t="s">
        <v>1604</v>
      </c>
      <c r="C386" s="230"/>
      <c r="D386" s="195"/>
      <c r="E386" s="195"/>
      <c r="F386" s="195"/>
    </row>
    <row r="387" spans="1:12" s="149" customFormat="1" x14ac:dyDescent="0.25">
      <c r="A387" s="224"/>
      <c r="B387" s="225" t="s">
        <v>767</v>
      </c>
      <c r="C387" s="227"/>
      <c r="D387" s="228"/>
      <c r="E387" s="228"/>
      <c r="F387" s="228">
        <f>SUM(F370:F386)</f>
        <v>960</v>
      </c>
    </row>
    <row r="388" spans="1:12" x14ac:dyDescent="0.25">
      <c r="A388" s="242"/>
      <c r="B388" s="197"/>
      <c r="C388" s="206"/>
      <c r="D388" s="195"/>
      <c r="E388" s="195"/>
      <c r="F388" s="195"/>
    </row>
    <row r="389" spans="1:12" s="149" customFormat="1" x14ac:dyDescent="0.25">
      <c r="A389" s="224" t="s">
        <v>768</v>
      </c>
      <c r="B389" s="225" t="s">
        <v>769</v>
      </c>
      <c r="C389" s="227"/>
      <c r="D389" s="228"/>
      <c r="E389" s="228"/>
      <c r="F389" s="228"/>
    </row>
    <row r="390" spans="1:12" s="149" customFormat="1" x14ac:dyDescent="0.25">
      <c r="A390" s="224" t="s">
        <v>770</v>
      </c>
      <c r="B390" s="225" t="s">
        <v>867</v>
      </c>
      <c r="C390" s="227"/>
      <c r="D390" s="228"/>
      <c r="E390" s="228"/>
      <c r="F390" s="228"/>
      <c r="K390" s="128"/>
      <c r="L390" s="128"/>
    </row>
    <row r="391" spans="1:12" s="165" customFormat="1" ht="10.199999999999999" x14ac:dyDescent="0.2">
      <c r="A391" s="238" t="s">
        <v>753</v>
      </c>
      <c r="B391" s="239" t="s">
        <v>18</v>
      </c>
      <c r="C391" s="240" t="s">
        <v>754</v>
      </c>
      <c r="D391" s="241" t="s">
        <v>19</v>
      </c>
      <c r="E391" s="241" t="s">
        <v>755</v>
      </c>
      <c r="F391" s="241" t="s">
        <v>22</v>
      </c>
    </row>
    <row r="392" spans="1:12" x14ac:dyDescent="0.25">
      <c r="A392" s="242">
        <v>1</v>
      </c>
      <c r="B392" s="197" t="s">
        <v>868</v>
      </c>
      <c r="C392" s="230" t="s">
        <v>254</v>
      </c>
      <c r="D392" s="195">
        <v>160</v>
      </c>
      <c r="E392" s="476">
        <v>0</v>
      </c>
      <c r="F392" s="195">
        <f t="shared" ref="F392:F403" si="20">ROUND(D392*E392,2)</f>
        <v>0</v>
      </c>
    </row>
    <row r="393" spans="1:12" x14ac:dyDescent="0.25">
      <c r="A393" s="242">
        <v>2</v>
      </c>
      <c r="B393" s="197" t="s">
        <v>773</v>
      </c>
      <c r="C393" s="230" t="s">
        <v>254</v>
      </c>
      <c r="D393" s="195">
        <v>160</v>
      </c>
      <c r="E393" s="476">
        <v>0</v>
      </c>
      <c r="F393" s="195">
        <f t="shared" si="20"/>
        <v>0</v>
      </c>
    </row>
    <row r="394" spans="1:12" ht="26.4" x14ac:dyDescent="0.25">
      <c r="A394" s="242">
        <v>3</v>
      </c>
      <c r="B394" s="198" t="s">
        <v>793</v>
      </c>
      <c r="C394" s="202" t="s">
        <v>254</v>
      </c>
      <c r="D394" s="216">
        <v>160</v>
      </c>
      <c r="E394" s="476">
        <v>0</v>
      </c>
      <c r="F394" s="195">
        <f t="shared" si="20"/>
        <v>0</v>
      </c>
    </row>
    <row r="395" spans="1:12" x14ac:dyDescent="0.25">
      <c r="A395" s="242">
        <v>4</v>
      </c>
      <c r="B395" s="243" t="s">
        <v>779</v>
      </c>
      <c r="C395" s="202" t="s">
        <v>28</v>
      </c>
      <c r="D395" s="216">
        <v>4</v>
      </c>
      <c r="E395" s="476">
        <v>0</v>
      </c>
      <c r="F395" s="195">
        <f t="shared" si="20"/>
        <v>0</v>
      </c>
    </row>
    <row r="396" spans="1:12" ht="39.6" x14ac:dyDescent="0.25">
      <c r="A396" s="242">
        <v>5</v>
      </c>
      <c r="B396" s="243" t="s">
        <v>820</v>
      </c>
      <c r="C396" s="202" t="s">
        <v>254</v>
      </c>
      <c r="D396" s="216">
        <v>160</v>
      </c>
      <c r="E396" s="476">
        <v>0</v>
      </c>
      <c r="F396" s="195">
        <f t="shared" si="20"/>
        <v>0</v>
      </c>
    </row>
    <row r="397" spans="1:12" ht="39.6" x14ac:dyDescent="0.25">
      <c r="A397" s="242">
        <v>6</v>
      </c>
      <c r="B397" s="245" t="s">
        <v>821</v>
      </c>
      <c r="C397" s="202" t="s">
        <v>28</v>
      </c>
      <c r="D397" s="195">
        <v>2</v>
      </c>
      <c r="E397" s="476">
        <v>0</v>
      </c>
      <c r="F397" s="195">
        <f t="shared" si="20"/>
        <v>0</v>
      </c>
    </row>
    <row r="398" spans="1:12" ht="26.4" x14ac:dyDescent="0.25">
      <c r="A398" s="242">
        <v>7</v>
      </c>
      <c r="B398" s="243" t="s">
        <v>822</v>
      </c>
      <c r="C398" s="202" t="s">
        <v>28</v>
      </c>
      <c r="D398" s="216">
        <v>1</v>
      </c>
      <c r="E398" s="476">
        <v>0</v>
      </c>
      <c r="F398" s="195">
        <f t="shared" si="20"/>
        <v>0</v>
      </c>
    </row>
    <row r="399" spans="1:12" ht="26.4" x14ac:dyDescent="0.25">
      <c r="A399" s="242">
        <v>8</v>
      </c>
      <c r="B399" s="243" t="s">
        <v>823</v>
      </c>
      <c r="C399" s="202" t="s">
        <v>28</v>
      </c>
      <c r="D399" s="216">
        <v>1</v>
      </c>
      <c r="E399" s="476">
        <v>0</v>
      </c>
      <c r="F399" s="195">
        <f t="shared" si="20"/>
        <v>0</v>
      </c>
    </row>
    <row r="400" spans="1:12" x14ac:dyDescent="0.25">
      <c r="A400" s="242">
        <v>9</v>
      </c>
      <c r="B400" s="197" t="s">
        <v>747</v>
      </c>
      <c r="C400" s="237" t="s">
        <v>743</v>
      </c>
      <c r="D400" s="195">
        <v>2</v>
      </c>
      <c r="E400" s="195">
        <v>60</v>
      </c>
      <c r="F400" s="195">
        <f t="shared" si="20"/>
        <v>120</v>
      </c>
    </row>
    <row r="401" spans="1:7" x14ac:dyDescent="0.25">
      <c r="A401" s="242">
        <v>10</v>
      </c>
      <c r="B401" s="197" t="s">
        <v>764</v>
      </c>
      <c r="C401" s="237" t="s">
        <v>743</v>
      </c>
      <c r="D401" s="195">
        <v>2</v>
      </c>
      <c r="E401" s="195">
        <v>60</v>
      </c>
      <c r="F401" s="195">
        <f t="shared" si="20"/>
        <v>120</v>
      </c>
    </row>
    <row r="402" spans="1:7" ht="26.4" x14ac:dyDescent="0.25">
      <c r="A402" s="242">
        <v>11</v>
      </c>
      <c r="B402" s="201" t="s">
        <v>765</v>
      </c>
      <c r="C402" s="230" t="s">
        <v>28</v>
      </c>
      <c r="D402" s="195">
        <v>1</v>
      </c>
      <c r="E402" s="476">
        <v>0</v>
      </c>
      <c r="F402" s="195">
        <f t="shared" si="20"/>
        <v>0</v>
      </c>
    </row>
    <row r="403" spans="1:7" x14ac:dyDescent="0.25">
      <c r="A403" s="242">
        <v>12</v>
      </c>
      <c r="B403" s="201" t="s">
        <v>1605</v>
      </c>
      <c r="C403" s="230" t="s">
        <v>28</v>
      </c>
      <c r="D403" s="195">
        <v>1</v>
      </c>
      <c r="E403" s="476">
        <v>0</v>
      </c>
      <c r="F403" s="195">
        <f t="shared" si="20"/>
        <v>0</v>
      </c>
      <c r="G403" s="136"/>
    </row>
    <row r="404" spans="1:7" x14ac:dyDescent="0.25">
      <c r="A404" s="242">
        <v>13</v>
      </c>
      <c r="B404" s="394" t="s">
        <v>1604</v>
      </c>
      <c r="C404" s="230"/>
      <c r="D404" s="195"/>
      <c r="E404" s="195"/>
      <c r="F404" s="195"/>
    </row>
    <row r="405" spans="1:7" s="149" customFormat="1" x14ac:dyDescent="0.25">
      <c r="A405" s="224"/>
      <c r="B405" s="225" t="s">
        <v>784</v>
      </c>
      <c r="C405" s="227"/>
      <c r="D405" s="228"/>
      <c r="E405" s="228"/>
      <c r="F405" s="228">
        <f>SUM(F392:F404)</f>
        <v>240</v>
      </c>
    </row>
    <row r="406" spans="1:7" s="149" customFormat="1" x14ac:dyDescent="0.25">
      <c r="A406" s="161"/>
      <c r="B406" s="162"/>
      <c r="C406" s="153"/>
      <c r="D406" s="164"/>
      <c r="E406" s="164"/>
      <c r="F406" s="164"/>
    </row>
    <row r="407" spans="1:7" s="149" customFormat="1" x14ac:dyDescent="0.25">
      <c r="A407" s="161"/>
      <c r="B407" s="162"/>
      <c r="C407" s="153"/>
      <c r="D407" s="164"/>
      <c r="E407" s="164"/>
      <c r="F407" s="164"/>
    </row>
    <row r="408" spans="1:7" ht="15.6" x14ac:dyDescent="0.25">
      <c r="B408" s="169" t="s">
        <v>515</v>
      </c>
    </row>
    <row r="409" spans="1:7" s="160" customFormat="1" x14ac:dyDescent="0.25">
      <c r="A409" s="170"/>
      <c r="B409" s="163"/>
      <c r="C409" s="465"/>
      <c r="D409" s="466"/>
      <c r="E409" s="466"/>
      <c r="F409" s="466"/>
    </row>
    <row r="410" spans="1:7" s="149" customFormat="1" x14ac:dyDescent="0.25">
      <c r="A410" s="161" t="s">
        <v>1</v>
      </c>
      <c r="B410" s="162" t="s">
        <v>750</v>
      </c>
      <c r="C410" s="163"/>
    </row>
    <row r="411" spans="1:7" s="149" customFormat="1" x14ac:dyDescent="0.25">
      <c r="A411" s="161" t="s">
        <v>751</v>
      </c>
      <c r="B411" s="162" t="s">
        <v>752</v>
      </c>
      <c r="C411" s="153"/>
      <c r="D411" s="164"/>
      <c r="E411" s="164"/>
      <c r="F411" s="164">
        <f>F30</f>
        <v>960</v>
      </c>
    </row>
    <row r="412" spans="1:7" s="149" customFormat="1" x14ac:dyDescent="0.25">
      <c r="A412" s="161" t="s">
        <v>768</v>
      </c>
      <c r="B412" s="162" t="s">
        <v>769</v>
      </c>
      <c r="C412" s="153"/>
      <c r="D412" s="164"/>
      <c r="E412" s="164"/>
      <c r="F412" s="164"/>
    </row>
    <row r="413" spans="1:7" s="149" customFormat="1" x14ac:dyDescent="0.25">
      <c r="A413" s="161" t="s">
        <v>770</v>
      </c>
      <c r="B413" s="162" t="s">
        <v>771</v>
      </c>
      <c r="C413" s="162"/>
      <c r="D413" s="162"/>
      <c r="E413" s="162"/>
      <c r="F413" s="171">
        <f>F51</f>
        <v>480</v>
      </c>
    </row>
    <row r="414" spans="1:7" s="160" customFormat="1" x14ac:dyDescent="0.25">
      <c r="A414" s="161" t="s">
        <v>785</v>
      </c>
      <c r="B414" s="162" t="s">
        <v>786</v>
      </c>
      <c r="C414" s="162"/>
      <c r="D414" s="162"/>
      <c r="E414" s="162"/>
      <c r="F414" s="171">
        <f>F71</f>
        <v>480</v>
      </c>
    </row>
    <row r="415" spans="1:7" s="149" customFormat="1" x14ac:dyDescent="0.25">
      <c r="A415" s="161" t="s">
        <v>788</v>
      </c>
      <c r="B415" s="162" t="s">
        <v>789</v>
      </c>
      <c r="C415" s="153"/>
      <c r="D415" s="164"/>
      <c r="E415" s="164"/>
      <c r="F415" s="164">
        <f>F92</f>
        <v>240</v>
      </c>
    </row>
    <row r="416" spans="1:7" s="149" customFormat="1" x14ac:dyDescent="0.25">
      <c r="A416" s="161" t="s">
        <v>801</v>
      </c>
      <c r="B416" s="162" t="s">
        <v>802</v>
      </c>
      <c r="C416" s="153"/>
      <c r="D416" s="164"/>
      <c r="E416" s="164"/>
      <c r="F416" s="164">
        <f>F113</f>
        <v>240</v>
      </c>
    </row>
    <row r="417" spans="1:12" s="149" customFormat="1" x14ac:dyDescent="0.25">
      <c r="A417" s="161" t="s">
        <v>804</v>
      </c>
      <c r="B417" s="162" t="s">
        <v>805</v>
      </c>
      <c r="C417" s="153"/>
      <c r="D417" s="164"/>
      <c r="E417" s="164"/>
      <c r="F417" s="164">
        <f>F134</f>
        <v>240</v>
      </c>
    </row>
    <row r="418" spans="1:12" s="149" customFormat="1" x14ac:dyDescent="0.25">
      <c r="A418" s="161" t="s">
        <v>807</v>
      </c>
      <c r="B418" s="162" t="s">
        <v>808</v>
      </c>
      <c r="C418" s="153"/>
      <c r="D418" s="164"/>
      <c r="E418" s="164"/>
      <c r="F418" s="164">
        <f>F155</f>
        <v>240</v>
      </c>
    </row>
    <row r="419" spans="1:12" s="149" customFormat="1" x14ac:dyDescent="0.25">
      <c r="A419" s="161" t="s">
        <v>810</v>
      </c>
      <c r="B419" s="162" t="s">
        <v>811</v>
      </c>
      <c r="C419" s="153"/>
      <c r="D419" s="164"/>
      <c r="E419" s="164"/>
      <c r="F419" s="164">
        <f>F176</f>
        <v>240</v>
      </c>
    </row>
    <row r="420" spans="1:12" s="149" customFormat="1" x14ac:dyDescent="0.25">
      <c r="A420" s="161" t="s">
        <v>817</v>
      </c>
      <c r="B420" s="162" t="s">
        <v>818</v>
      </c>
      <c r="C420" s="153"/>
      <c r="D420" s="164"/>
      <c r="E420" s="164"/>
      <c r="F420" s="164">
        <f>F197</f>
        <v>240</v>
      </c>
    </row>
    <row r="421" spans="1:12" s="149" customFormat="1" x14ac:dyDescent="0.25">
      <c r="A421" s="161" t="s">
        <v>825</v>
      </c>
      <c r="B421" s="162" t="s">
        <v>826</v>
      </c>
      <c r="C421" s="153"/>
      <c r="D421" s="164"/>
      <c r="E421" s="164"/>
      <c r="F421" s="164">
        <f>F218</f>
        <v>240</v>
      </c>
    </row>
    <row r="422" spans="1:12" s="149" customFormat="1" x14ac:dyDescent="0.25">
      <c r="A422" s="161" t="s">
        <v>832</v>
      </c>
      <c r="B422" s="162" t="s">
        <v>833</v>
      </c>
      <c r="C422" s="153"/>
      <c r="D422" s="164"/>
      <c r="E422" s="164"/>
      <c r="F422" s="164">
        <f>F239</f>
        <v>240</v>
      </c>
      <c r="K422" s="128"/>
      <c r="L422" s="128"/>
    </row>
    <row r="423" spans="1:12" s="149" customFormat="1" x14ac:dyDescent="0.25">
      <c r="A423" s="161" t="s">
        <v>839</v>
      </c>
      <c r="B423" s="162" t="s">
        <v>840</v>
      </c>
      <c r="C423" s="153"/>
      <c r="D423" s="164"/>
      <c r="E423" s="164"/>
      <c r="F423" s="164">
        <f>F260</f>
        <v>240</v>
      </c>
    </row>
    <row r="424" spans="1:12" s="149" customFormat="1" x14ac:dyDescent="0.25">
      <c r="A424" s="161" t="s">
        <v>846</v>
      </c>
      <c r="B424" s="162" t="s">
        <v>847</v>
      </c>
      <c r="C424" s="153"/>
      <c r="D424" s="164"/>
      <c r="E424" s="164"/>
      <c r="F424" s="164">
        <f>F281</f>
        <v>240</v>
      </c>
      <c r="K424" s="128"/>
      <c r="L424" s="128"/>
    </row>
    <row r="425" spans="1:12" s="149" customFormat="1" ht="26.4" x14ac:dyDescent="0.25">
      <c r="A425" s="161" t="s">
        <v>853</v>
      </c>
      <c r="B425" s="162" t="s">
        <v>854</v>
      </c>
      <c r="C425" s="153"/>
      <c r="D425" s="164"/>
      <c r="E425" s="164"/>
      <c r="F425" s="164">
        <f>F302</f>
        <v>240</v>
      </c>
    </row>
    <row r="426" spans="1:12" s="149" customFormat="1" x14ac:dyDescent="0.25">
      <c r="A426" s="161" t="s">
        <v>857</v>
      </c>
      <c r="B426" s="467" t="s">
        <v>858</v>
      </c>
      <c r="C426" s="468"/>
      <c r="D426" s="468"/>
      <c r="E426" s="162"/>
      <c r="F426" s="171">
        <f>F323</f>
        <v>240</v>
      </c>
      <c r="K426" s="128"/>
      <c r="L426" s="128"/>
    </row>
    <row r="427" spans="1:12" s="149" customFormat="1" x14ac:dyDescent="0.25">
      <c r="A427" s="161" t="s">
        <v>2</v>
      </c>
      <c r="B427" s="162" t="s">
        <v>860</v>
      </c>
      <c r="C427" s="163"/>
    </row>
    <row r="428" spans="1:12" s="149" customFormat="1" x14ac:dyDescent="0.25">
      <c r="A428" s="161" t="s">
        <v>751</v>
      </c>
      <c r="B428" s="162" t="s">
        <v>752</v>
      </c>
      <c r="C428" s="153"/>
      <c r="D428" s="164"/>
      <c r="E428" s="164"/>
      <c r="F428" s="164">
        <f>F346</f>
        <v>960</v>
      </c>
    </row>
    <row r="429" spans="1:12" s="149" customFormat="1" x14ac:dyDescent="0.25">
      <c r="A429" s="161" t="s">
        <v>768</v>
      </c>
      <c r="B429" s="162" t="s">
        <v>769</v>
      </c>
      <c r="C429" s="153"/>
      <c r="D429" s="164"/>
      <c r="E429" s="164"/>
      <c r="F429" s="164"/>
    </row>
    <row r="430" spans="1:12" s="149" customFormat="1" x14ac:dyDescent="0.25">
      <c r="A430" s="161" t="s">
        <v>770</v>
      </c>
      <c r="B430" s="162" t="s">
        <v>864</v>
      </c>
      <c r="C430" s="153"/>
      <c r="D430" s="164"/>
      <c r="E430" s="164"/>
      <c r="F430" s="164">
        <f>F364</f>
        <v>240</v>
      </c>
      <c r="K430" s="128"/>
      <c r="L430" s="128"/>
    </row>
    <row r="431" spans="1:12" s="149" customFormat="1" x14ac:dyDescent="0.25">
      <c r="A431" s="161" t="s">
        <v>3</v>
      </c>
      <c r="B431" s="162" t="s">
        <v>866</v>
      </c>
      <c r="C431" s="163"/>
    </row>
    <row r="432" spans="1:12" s="149" customFormat="1" x14ac:dyDescent="0.25">
      <c r="A432" s="161" t="s">
        <v>751</v>
      </c>
      <c r="B432" s="162" t="s">
        <v>752</v>
      </c>
      <c r="C432" s="153"/>
      <c r="D432" s="164"/>
      <c r="E432" s="164"/>
      <c r="F432" s="164">
        <f>F387</f>
        <v>960</v>
      </c>
    </row>
    <row r="433" spans="1:12" s="149" customFormat="1" x14ac:dyDescent="0.25">
      <c r="A433" s="161" t="s">
        <v>768</v>
      </c>
      <c r="B433" s="162" t="s">
        <v>769</v>
      </c>
      <c r="C433" s="153"/>
      <c r="D433" s="164"/>
      <c r="E433" s="164"/>
      <c r="F433" s="164"/>
    </row>
    <row r="434" spans="1:12" s="149" customFormat="1" x14ac:dyDescent="0.25">
      <c r="A434" s="172" t="s">
        <v>770</v>
      </c>
      <c r="B434" s="173" t="s">
        <v>867</v>
      </c>
      <c r="C434" s="174"/>
      <c r="D434" s="175"/>
      <c r="E434" s="175"/>
      <c r="F434" s="175">
        <f>F405</f>
        <v>240</v>
      </c>
      <c r="K434" s="128"/>
      <c r="L434" s="128"/>
    </row>
    <row r="435" spans="1:12" x14ac:dyDescent="0.25">
      <c r="B435" s="162" t="s">
        <v>869</v>
      </c>
      <c r="C435" s="153" t="s">
        <v>766</v>
      </c>
      <c r="F435" s="164">
        <f>SUM(F411:F434)</f>
        <v>7200</v>
      </c>
    </row>
    <row r="436" spans="1:12" x14ac:dyDescent="0.25">
      <c r="C436" s="153"/>
    </row>
    <row r="440" spans="1:12" s="142" customFormat="1" x14ac:dyDescent="0.25">
      <c r="A440" s="167"/>
      <c r="B440" s="162"/>
      <c r="D440" s="135"/>
      <c r="E440" s="135"/>
      <c r="F440" s="135"/>
      <c r="G440" s="128"/>
      <c r="H440" s="128"/>
      <c r="I440" s="128"/>
      <c r="J440" s="128"/>
      <c r="K440" s="128"/>
      <c r="L440" s="128"/>
    </row>
  </sheetData>
  <sheetProtection algorithmName="SHA-512" hashValue="4bToldXTDnlJ1T4S3MEIw0x/LCEMAGZbMjKVNYL/YdguQ+H2w87Vey1FBEQsyR82CScsagPVxwNs4v4WsC0x5g==" saltValue="68rJIe1H901B+4fJCbotTA==" spinCount="100000" sheet="1" objects="1" scenarios="1"/>
  <mergeCells count="10">
    <mergeCell ref="B4:F4"/>
    <mergeCell ref="B6:F6"/>
    <mergeCell ref="C409:F409"/>
    <mergeCell ref="B426:D426"/>
    <mergeCell ref="C9:F9"/>
    <mergeCell ref="B33:F33"/>
    <mergeCell ref="B53:F53"/>
    <mergeCell ref="B304:F304"/>
    <mergeCell ref="C326:F326"/>
    <mergeCell ref="C367:F367"/>
  </mergeCells>
  <pageMargins left="0.98425196850393704" right="0.39370078740157483" top="0.78740157480314965" bottom="0.78740157480314965" header="0.51181102362204722" footer="0.51181102362204722"/>
  <pageSetup paperSize="9" orientation="portrait" r:id="rId1"/>
  <headerFooter scaleWithDoc="0">
    <oddHeader>&amp;L&amp;"-,Ležeče"&amp;9Novera projekt, d.o.o.&amp;R&amp;"-,Ležeče"&amp;9št. projekta: 01-24</oddHeader>
    <oddFooter>&amp;L&amp;"-,Ležeče"&amp;9Most čez Kamniško bistrico (LJ0084) na cesti R2-447/0293 v km 3,370&amp;R&amp;"-,Ležeče"&amp;9&amp;P/&amp;N</oddFooter>
  </headerFooter>
  <rowBreaks count="1" manualBreakCount="1">
    <brk id="28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5A66F-73D2-41AB-8D56-0000CD9614EC}">
  <sheetPr>
    <tabColor theme="9" tint="0.59999389629810485"/>
  </sheetPr>
  <dimension ref="A2:F32"/>
  <sheetViews>
    <sheetView view="pageBreakPreview" topLeftCell="A13" zoomScaleNormal="100" zoomScaleSheetLayoutView="100" workbookViewId="0">
      <selection activeCell="K17" sqref="K17"/>
    </sheetView>
  </sheetViews>
  <sheetFormatPr defaultRowHeight="14.4" x14ac:dyDescent="0.3"/>
  <cols>
    <col min="1" max="1" width="10.6640625" customWidth="1"/>
    <col min="3" max="3" width="28.6640625" customWidth="1"/>
    <col min="5" max="5" width="13.33203125" customWidth="1"/>
    <col min="6" max="6" width="16.5546875" bestFit="1" customWidth="1"/>
  </cols>
  <sheetData>
    <row r="2" spans="1:6" ht="17.399999999999999" x14ac:dyDescent="0.3">
      <c r="A2" s="2" t="s">
        <v>0</v>
      </c>
      <c r="B2" s="4"/>
      <c r="C2" s="4"/>
      <c r="D2" s="4"/>
      <c r="E2" s="4"/>
      <c r="F2" s="4"/>
    </row>
    <row r="3" spans="1:6" ht="17.399999999999999" x14ac:dyDescent="0.3">
      <c r="A3" s="2"/>
      <c r="B3" s="4"/>
      <c r="C3" s="4"/>
      <c r="D3" s="4"/>
      <c r="E3" s="4"/>
      <c r="F3" s="4"/>
    </row>
    <row r="4" spans="1:6" ht="24.75" customHeight="1" x14ac:dyDescent="0.3">
      <c r="A4" s="53" t="s">
        <v>405</v>
      </c>
      <c r="B4" s="437" t="s">
        <v>227</v>
      </c>
      <c r="C4" s="449"/>
      <c r="D4" s="449"/>
      <c r="E4" s="449"/>
      <c r="F4" s="449"/>
    </row>
    <row r="5" spans="1:6" ht="24.75" customHeight="1" x14ac:dyDescent="0.3">
      <c r="A5" s="53" t="s">
        <v>406</v>
      </c>
      <c r="B5" s="37" t="s">
        <v>870</v>
      </c>
      <c r="C5" s="37"/>
      <c r="D5" s="37"/>
      <c r="E5" s="37"/>
      <c r="F5" s="37"/>
    </row>
    <row r="6" spans="1:6" ht="24.75" customHeight="1" x14ac:dyDescent="0.3">
      <c r="A6" s="53" t="s">
        <v>408</v>
      </c>
      <c r="B6" s="437" t="s">
        <v>871</v>
      </c>
      <c r="C6" s="437"/>
      <c r="D6" s="437"/>
      <c r="E6" s="437"/>
      <c r="F6" s="437"/>
    </row>
    <row r="7" spans="1:6" ht="21" x14ac:dyDescent="0.4">
      <c r="A7" s="5"/>
      <c r="B7" s="4"/>
      <c r="C7" s="4"/>
      <c r="D7" s="4"/>
      <c r="E7" s="4"/>
      <c r="F7" s="4"/>
    </row>
    <row r="8" spans="1:6" ht="34.5" customHeight="1" x14ac:dyDescent="0.3">
      <c r="A8" s="2" t="s">
        <v>10</v>
      </c>
      <c r="B8" s="4"/>
      <c r="C8" s="4"/>
      <c r="D8" s="4"/>
      <c r="E8" s="4"/>
      <c r="F8" s="4"/>
    </row>
    <row r="9" spans="1:6" ht="34.5" customHeight="1" x14ac:dyDescent="0.3">
      <c r="A9" s="2"/>
      <c r="B9" s="4"/>
      <c r="C9" s="4"/>
      <c r="D9" s="4"/>
      <c r="E9" s="4"/>
      <c r="F9" s="4"/>
    </row>
    <row r="10" spans="1:6" ht="30" customHeight="1" x14ac:dyDescent="0.3">
      <c r="A10" s="403" t="s">
        <v>1468</v>
      </c>
      <c r="B10" s="4"/>
      <c r="C10" s="4"/>
      <c r="D10" s="4"/>
      <c r="E10" s="4"/>
      <c r="F10" s="4"/>
    </row>
    <row r="11" spans="1:6" ht="20.25" customHeight="1" x14ac:dyDescent="0.3">
      <c r="A11" s="34" t="s">
        <v>874</v>
      </c>
      <c r="B11" s="8" t="s">
        <v>752</v>
      </c>
      <c r="C11" s="6"/>
      <c r="D11" s="6"/>
      <c r="E11" s="6"/>
      <c r="F11" s="7">
        <f>SUM('3.2 CR-cesta,most'!F32)</f>
        <v>0</v>
      </c>
    </row>
    <row r="12" spans="1:6" ht="20.25" customHeight="1" x14ac:dyDescent="0.3">
      <c r="A12" s="34" t="s">
        <v>875</v>
      </c>
      <c r="B12" s="8" t="s">
        <v>876</v>
      </c>
      <c r="C12" s="6"/>
      <c r="D12" s="6"/>
      <c r="E12" s="6"/>
      <c r="F12" s="7">
        <f>SUM('3.2 CR-cesta,most'!F42)</f>
        <v>0</v>
      </c>
    </row>
    <row r="13" spans="1:6" ht="20.25" customHeight="1" x14ac:dyDescent="0.3">
      <c r="A13" s="34" t="s">
        <v>878</v>
      </c>
      <c r="B13" s="8" t="s">
        <v>877</v>
      </c>
      <c r="C13" s="6"/>
      <c r="D13" s="6"/>
      <c r="E13" s="6"/>
      <c r="F13" s="7">
        <f>SUM('3.2 CR-cesta,most'!F47)</f>
        <v>0</v>
      </c>
    </row>
    <row r="14" spans="1:6" ht="20.25" customHeight="1" x14ac:dyDescent="0.3">
      <c r="A14" s="176" t="s">
        <v>879</v>
      </c>
      <c r="B14" s="177" t="s">
        <v>880</v>
      </c>
      <c r="C14" s="178"/>
      <c r="D14" s="178"/>
      <c r="E14" s="178"/>
      <c r="F14" s="179">
        <f>SUM('3.2 CR-cesta,most'!F63)</f>
        <v>480</v>
      </c>
    </row>
    <row r="15" spans="1:6" ht="20.25" customHeight="1" x14ac:dyDescent="0.3">
      <c r="A15" s="9"/>
      <c r="B15" s="8"/>
      <c r="C15" s="6"/>
      <c r="D15" s="9" t="s">
        <v>6</v>
      </c>
      <c r="E15" s="6"/>
      <c r="F15" s="10">
        <f>SUM(F11:F14)</f>
        <v>480</v>
      </c>
    </row>
    <row r="16" spans="1:6" ht="20.25" customHeight="1" x14ac:dyDescent="0.3">
      <c r="A16" s="9"/>
      <c r="B16" s="8"/>
      <c r="C16" s="6"/>
      <c r="D16" s="9" t="s">
        <v>7</v>
      </c>
      <c r="E16" s="6"/>
      <c r="F16" s="10">
        <f>F15*0.22</f>
        <v>105.6</v>
      </c>
    </row>
    <row r="17" spans="1:6" ht="20.25" customHeight="1" x14ac:dyDescent="0.3">
      <c r="A17" s="9"/>
      <c r="B17" s="9"/>
      <c r="C17" s="9"/>
      <c r="D17" s="9" t="s">
        <v>8</v>
      </c>
      <c r="E17" s="9"/>
      <c r="F17" s="11">
        <f>SUM(F15:F16)</f>
        <v>585.6</v>
      </c>
    </row>
    <row r="19" spans="1:6" ht="30" customHeight="1" x14ac:dyDescent="0.3">
      <c r="A19" s="403" t="s">
        <v>1481</v>
      </c>
      <c r="B19" s="4"/>
      <c r="C19" s="4"/>
      <c r="D19" s="4"/>
      <c r="E19" s="4"/>
      <c r="F19" s="4"/>
    </row>
    <row r="20" spans="1:6" ht="20.25" customHeight="1" x14ac:dyDescent="0.3">
      <c r="A20" s="34" t="s">
        <v>874</v>
      </c>
      <c r="B20" s="8" t="s">
        <v>752</v>
      </c>
      <c r="C20" s="6"/>
      <c r="D20" s="6"/>
      <c r="E20" s="6"/>
      <c r="F20" s="7">
        <f>SUM('3.2 CR-podhod,stopnice'!F25)</f>
        <v>0</v>
      </c>
    </row>
    <row r="21" spans="1:6" ht="20.25" customHeight="1" x14ac:dyDescent="0.3">
      <c r="A21" s="34" t="s">
        <v>875</v>
      </c>
      <c r="B21" s="8" t="s">
        <v>876</v>
      </c>
      <c r="C21" s="6"/>
      <c r="D21" s="6"/>
      <c r="E21" s="6"/>
      <c r="F21" s="7">
        <f>SUM('3.2 CR-podhod,stopnice'!F33)</f>
        <v>0</v>
      </c>
    </row>
    <row r="22" spans="1:6" ht="20.25" customHeight="1" x14ac:dyDescent="0.3">
      <c r="A22" s="34" t="s">
        <v>878</v>
      </c>
      <c r="B22" s="8" t="s">
        <v>877</v>
      </c>
      <c r="C22" s="6"/>
      <c r="D22" s="6"/>
      <c r="E22" s="6"/>
      <c r="F22" s="7">
        <f>SUM('3.2 CR-podhod,stopnice'!F37)</f>
        <v>0</v>
      </c>
    </row>
    <row r="23" spans="1:6" ht="20.25" customHeight="1" x14ac:dyDescent="0.3">
      <c r="A23" s="176" t="s">
        <v>879</v>
      </c>
      <c r="B23" s="177" t="s">
        <v>880</v>
      </c>
      <c r="C23" s="178"/>
      <c r="D23" s="178"/>
      <c r="E23" s="178"/>
      <c r="F23" s="179">
        <f>SUM('3.2 CR-podhod,stopnice'!F47)</f>
        <v>0</v>
      </c>
    </row>
    <row r="24" spans="1:6" ht="20.25" customHeight="1" x14ac:dyDescent="0.3">
      <c r="A24" s="9"/>
      <c r="B24" s="8"/>
      <c r="C24" s="6"/>
      <c r="D24" s="9" t="s">
        <v>6</v>
      </c>
      <c r="E24" s="6"/>
      <c r="F24" s="10">
        <f>SUM(F20:F23)</f>
        <v>0</v>
      </c>
    </row>
    <row r="25" spans="1:6" ht="20.25" customHeight="1" x14ac:dyDescent="0.3">
      <c r="A25" s="9"/>
      <c r="B25" s="8"/>
      <c r="C25" s="6"/>
      <c r="D25" s="9" t="s">
        <v>7</v>
      </c>
      <c r="E25" s="6"/>
      <c r="F25" s="10">
        <f>F24*0.22</f>
        <v>0</v>
      </c>
    </row>
    <row r="26" spans="1:6" ht="20.25" customHeight="1" x14ac:dyDescent="0.3">
      <c r="A26" s="9"/>
      <c r="B26" s="9"/>
      <c r="C26" s="9"/>
      <c r="D26" s="9" t="s">
        <v>8</v>
      </c>
      <c r="E26" s="9"/>
      <c r="F26" s="11">
        <f>SUM(F24:F25)</f>
        <v>0</v>
      </c>
    </row>
    <row r="28" spans="1:6" ht="30" customHeight="1" x14ac:dyDescent="0.3">
      <c r="A28" s="403" t="s">
        <v>1468</v>
      </c>
      <c r="B28" s="4"/>
      <c r="C28" s="4"/>
      <c r="D28" s="4"/>
      <c r="E28" s="4"/>
      <c r="F28" s="10">
        <f>SUM(F15)</f>
        <v>480</v>
      </c>
    </row>
    <row r="29" spans="1:6" ht="30" customHeight="1" x14ac:dyDescent="0.3">
      <c r="A29" s="404" t="s">
        <v>1481</v>
      </c>
      <c r="B29" s="405"/>
      <c r="C29" s="405"/>
      <c r="D29" s="405"/>
      <c r="E29" s="405"/>
      <c r="F29" s="406">
        <f>SUM(F24)</f>
        <v>0</v>
      </c>
    </row>
    <row r="30" spans="1:6" ht="20.25" customHeight="1" x14ac:dyDescent="0.3">
      <c r="A30" s="9"/>
      <c r="B30" s="8"/>
      <c r="C30" s="6"/>
      <c r="D30" s="9" t="s">
        <v>6</v>
      </c>
      <c r="E30" s="6"/>
      <c r="F30" s="10">
        <f>SUM(F28:F29)</f>
        <v>480</v>
      </c>
    </row>
    <row r="31" spans="1:6" ht="20.25" customHeight="1" x14ac:dyDescent="0.3">
      <c r="A31" s="9"/>
      <c r="B31" s="8"/>
      <c r="C31" s="6"/>
      <c r="D31" s="9" t="s">
        <v>7</v>
      </c>
      <c r="E31" s="6"/>
      <c r="F31" s="10">
        <f>F30*0.22</f>
        <v>105.6</v>
      </c>
    </row>
    <row r="32" spans="1:6" ht="20.25" customHeight="1" x14ac:dyDescent="0.3">
      <c r="A32" s="9"/>
      <c r="B32" s="9"/>
      <c r="C32" s="9"/>
      <c r="D32" s="9" t="s">
        <v>8</v>
      </c>
      <c r="E32" s="9"/>
      <c r="F32" s="11">
        <f>SUM(F30:F31)</f>
        <v>585.6</v>
      </c>
    </row>
  </sheetData>
  <sheetProtection algorithmName="SHA-512" hashValue="G9t8JC5bB+Doit5aUJbiC7S26L58MIaAD6mblz4W5rpHmVpomOk3DJpMSbR+tlE9HJJSbAbVT8Wz5wp+1ZhSpA==" saltValue="drTA4ZJon8PkVHgM1MpJXg==" spinCount="100000" sheet="1" objects="1" scenarios="1"/>
  <mergeCells count="2">
    <mergeCell ref="B4:F4"/>
    <mergeCell ref="B6:F6"/>
  </mergeCells>
  <pageMargins left="0.98425196850393704" right="0.39370078740157483" top="0.78740157480314965" bottom="0.78740157480314965" header="0.51181102362204722" footer="0.51181102362204722"/>
  <pageSetup paperSize="9" orientation="portrait" r:id="rId1"/>
  <headerFooter scaleWithDoc="0">
    <oddHeader>&amp;L&amp;"-,Ležeče"&amp;9Novera projekt, d.o.o.&amp;R&amp;"-,Ležeče"&amp;9št. projekta: 01-24</oddHeader>
    <oddFooter>&amp;L&amp;"-,Ležeče"&amp;9Most čez Kamniško bistrico (LJ0084) na cesti R2-447/0293 v km 3,370&amp;R&amp;"-,Ležeče"&amp;9&amp;P/&amp;N</oddFooter>
  </headerFooter>
  <ignoredErrors>
    <ignoredError sqref="F31"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37C87-BAB5-4C4F-BA3D-D6F98F5D396C}">
  <sheetPr>
    <tabColor theme="9" tint="0.59999389629810485"/>
  </sheetPr>
  <dimension ref="A2:Q160"/>
  <sheetViews>
    <sheetView view="pageBreakPreview" topLeftCell="A13" zoomScaleNormal="100" zoomScaleSheetLayoutView="100" workbookViewId="0">
      <selection activeCell="I12" sqref="I12"/>
    </sheetView>
  </sheetViews>
  <sheetFormatPr defaultRowHeight="13.2" x14ac:dyDescent="0.25"/>
  <cols>
    <col min="1" max="1" width="5" style="121" customWidth="1"/>
    <col min="2" max="2" width="44.109375" style="122" customWidth="1"/>
    <col min="3" max="3" width="5.88671875" style="123" customWidth="1"/>
    <col min="4" max="4" width="8.88671875" style="124" customWidth="1"/>
    <col min="5" max="5" width="11" style="125" customWidth="1"/>
    <col min="6" max="6" width="12.88671875" style="125" customWidth="1"/>
    <col min="7" max="8" width="14.44140625" style="126" customWidth="1"/>
    <col min="9" max="9" width="10.33203125" style="127" bestFit="1" customWidth="1"/>
    <col min="10" max="10" width="19.109375" style="127" bestFit="1" customWidth="1"/>
    <col min="11" max="11" width="11.33203125" style="128" bestFit="1" customWidth="1"/>
    <col min="12" max="12" width="20.109375" style="128" bestFit="1" customWidth="1"/>
    <col min="13" max="256" width="9.109375" style="128"/>
    <col min="257" max="257" width="5" style="128" customWidth="1"/>
    <col min="258" max="258" width="38.5546875" style="128" customWidth="1"/>
    <col min="259" max="259" width="5.88671875" style="128" customWidth="1"/>
    <col min="260" max="260" width="8.88671875" style="128" customWidth="1"/>
    <col min="261" max="261" width="11" style="128" customWidth="1"/>
    <col min="262" max="262" width="12.88671875" style="128" customWidth="1"/>
    <col min="263" max="264" width="14.44140625" style="128" customWidth="1"/>
    <col min="265" max="265" width="10.33203125" style="128" bestFit="1" customWidth="1"/>
    <col min="266" max="266" width="19.109375" style="128" bestFit="1" customWidth="1"/>
    <col min="267" max="267" width="11.33203125" style="128" bestFit="1" customWidth="1"/>
    <col min="268" max="268" width="20.109375" style="128" bestFit="1" customWidth="1"/>
    <col min="269" max="512" width="9.109375" style="128"/>
    <col min="513" max="513" width="5" style="128" customWidth="1"/>
    <col min="514" max="514" width="38.5546875" style="128" customWidth="1"/>
    <col min="515" max="515" width="5.88671875" style="128" customWidth="1"/>
    <col min="516" max="516" width="8.88671875" style="128" customWidth="1"/>
    <col min="517" max="517" width="11" style="128" customWidth="1"/>
    <col min="518" max="518" width="12.88671875" style="128" customWidth="1"/>
    <col min="519" max="520" width="14.44140625" style="128" customWidth="1"/>
    <col min="521" max="521" width="10.33203125" style="128" bestFit="1" customWidth="1"/>
    <col min="522" max="522" width="19.109375" style="128" bestFit="1" customWidth="1"/>
    <col min="523" max="523" width="11.33203125" style="128" bestFit="1" customWidth="1"/>
    <col min="524" max="524" width="20.109375" style="128" bestFit="1" customWidth="1"/>
    <col min="525" max="768" width="9.109375" style="128"/>
    <col min="769" max="769" width="5" style="128" customWidth="1"/>
    <col min="770" max="770" width="38.5546875" style="128" customWidth="1"/>
    <col min="771" max="771" width="5.88671875" style="128" customWidth="1"/>
    <col min="772" max="772" width="8.88671875" style="128" customWidth="1"/>
    <col min="773" max="773" width="11" style="128" customWidth="1"/>
    <col min="774" max="774" width="12.88671875" style="128" customWidth="1"/>
    <col min="775" max="776" width="14.44140625" style="128" customWidth="1"/>
    <col min="777" max="777" width="10.33203125" style="128" bestFit="1" customWidth="1"/>
    <col min="778" max="778" width="19.109375" style="128" bestFit="1" customWidth="1"/>
    <col min="779" max="779" width="11.33203125" style="128" bestFit="1" customWidth="1"/>
    <col min="780" max="780" width="20.109375" style="128" bestFit="1" customWidth="1"/>
    <col min="781" max="1024" width="9.109375" style="128"/>
    <col min="1025" max="1025" width="5" style="128" customWidth="1"/>
    <col min="1026" max="1026" width="38.5546875" style="128" customWidth="1"/>
    <col min="1027" max="1027" width="5.88671875" style="128" customWidth="1"/>
    <col min="1028" max="1028" width="8.88671875" style="128" customWidth="1"/>
    <col min="1029" max="1029" width="11" style="128" customWidth="1"/>
    <col min="1030" max="1030" width="12.88671875" style="128" customWidth="1"/>
    <col min="1031" max="1032" width="14.44140625" style="128" customWidth="1"/>
    <col min="1033" max="1033" width="10.33203125" style="128" bestFit="1" customWidth="1"/>
    <col min="1034" max="1034" width="19.109375" style="128" bestFit="1" customWidth="1"/>
    <col min="1035" max="1035" width="11.33203125" style="128" bestFit="1" customWidth="1"/>
    <col min="1036" max="1036" width="20.109375" style="128" bestFit="1" customWidth="1"/>
    <col min="1037" max="1280" width="9.109375" style="128"/>
    <col min="1281" max="1281" width="5" style="128" customWidth="1"/>
    <col min="1282" max="1282" width="38.5546875" style="128" customWidth="1"/>
    <col min="1283" max="1283" width="5.88671875" style="128" customWidth="1"/>
    <col min="1284" max="1284" width="8.88671875" style="128" customWidth="1"/>
    <col min="1285" max="1285" width="11" style="128" customWidth="1"/>
    <col min="1286" max="1286" width="12.88671875" style="128" customWidth="1"/>
    <col min="1287" max="1288" width="14.44140625" style="128" customWidth="1"/>
    <col min="1289" max="1289" width="10.33203125" style="128" bestFit="1" customWidth="1"/>
    <col min="1290" max="1290" width="19.109375" style="128" bestFit="1" customWidth="1"/>
    <col min="1291" max="1291" width="11.33203125" style="128" bestFit="1" customWidth="1"/>
    <col min="1292" max="1292" width="20.109375" style="128" bestFit="1" customWidth="1"/>
    <col min="1293" max="1536" width="9.109375" style="128"/>
    <col min="1537" max="1537" width="5" style="128" customWidth="1"/>
    <col min="1538" max="1538" width="38.5546875" style="128" customWidth="1"/>
    <col min="1539" max="1539" width="5.88671875" style="128" customWidth="1"/>
    <col min="1540" max="1540" width="8.88671875" style="128" customWidth="1"/>
    <col min="1541" max="1541" width="11" style="128" customWidth="1"/>
    <col min="1542" max="1542" width="12.88671875" style="128" customWidth="1"/>
    <col min="1543" max="1544" width="14.44140625" style="128" customWidth="1"/>
    <col min="1545" max="1545" width="10.33203125" style="128" bestFit="1" customWidth="1"/>
    <col min="1546" max="1546" width="19.109375" style="128" bestFit="1" customWidth="1"/>
    <col min="1547" max="1547" width="11.33203125" style="128" bestFit="1" customWidth="1"/>
    <col min="1548" max="1548" width="20.109375" style="128" bestFit="1" customWidth="1"/>
    <col min="1549" max="1792" width="9.109375" style="128"/>
    <col min="1793" max="1793" width="5" style="128" customWidth="1"/>
    <col min="1794" max="1794" width="38.5546875" style="128" customWidth="1"/>
    <col min="1795" max="1795" width="5.88671875" style="128" customWidth="1"/>
    <col min="1796" max="1796" width="8.88671875" style="128" customWidth="1"/>
    <col min="1797" max="1797" width="11" style="128" customWidth="1"/>
    <col min="1798" max="1798" width="12.88671875" style="128" customWidth="1"/>
    <col min="1799" max="1800" width="14.44140625" style="128" customWidth="1"/>
    <col min="1801" max="1801" width="10.33203125" style="128" bestFit="1" customWidth="1"/>
    <col min="1802" max="1802" width="19.109375" style="128" bestFit="1" customWidth="1"/>
    <col min="1803" max="1803" width="11.33203125" style="128" bestFit="1" customWidth="1"/>
    <col min="1804" max="1804" width="20.109375" style="128" bestFit="1" customWidth="1"/>
    <col min="1805" max="2048" width="9.109375" style="128"/>
    <col min="2049" max="2049" width="5" style="128" customWidth="1"/>
    <col min="2050" max="2050" width="38.5546875" style="128" customWidth="1"/>
    <col min="2051" max="2051" width="5.88671875" style="128" customWidth="1"/>
    <col min="2052" max="2052" width="8.88671875" style="128" customWidth="1"/>
    <col min="2053" max="2053" width="11" style="128" customWidth="1"/>
    <col min="2054" max="2054" width="12.88671875" style="128" customWidth="1"/>
    <col min="2055" max="2056" width="14.44140625" style="128" customWidth="1"/>
    <col min="2057" max="2057" width="10.33203125" style="128" bestFit="1" customWidth="1"/>
    <col min="2058" max="2058" width="19.109375" style="128" bestFit="1" customWidth="1"/>
    <col min="2059" max="2059" width="11.33203125" style="128" bestFit="1" customWidth="1"/>
    <col min="2060" max="2060" width="20.109375" style="128" bestFit="1" customWidth="1"/>
    <col min="2061" max="2304" width="9.109375" style="128"/>
    <col min="2305" max="2305" width="5" style="128" customWidth="1"/>
    <col min="2306" max="2306" width="38.5546875" style="128" customWidth="1"/>
    <col min="2307" max="2307" width="5.88671875" style="128" customWidth="1"/>
    <col min="2308" max="2308" width="8.88671875" style="128" customWidth="1"/>
    <col min="2309" max="2309" width="11" style="128" customWidth="1"/>
    <col min="2310" max="2310" width="12.88671875" style="128" customWidth="1"/>
    <col min="2311" max="2312" width="14.44140625" style="128" customWidth="1"/>
    <col min="2313" max="2313" width="10.33203125" style="128" bestFit="1" customWidth="1"/>
    <col min="2314" max="2314" width="19.109375" style="128" bestFit="1" customWidth="1"/>
    <col min="2315" max="2315" width="11.33203125" style="128" bestFit="1" customWidth="1"/>
    <col min="2316" max="2316" width="20.109375" style="128" bestFit="1" customWidth="1"/>
    <col min="2317" max="2560" width="9.109375" style="128"/>
    <col min="2561" max="2561" width="5" style="128" customWidth="1"/>
    <col min="2562" max="2562" width="38.5546875" style="128" customWidth="1"/>
    <col min="2563" max="2563" width="5.88671875" style="128" customWidth="1"/>
    <col min="2564" max="2564" width="8.88671875" style="128" customWidth="1"/>
    <col min="2565" max="2565" width="11" style="128" customWidth="1"/>
    <col min="2566" max="2566" width="12.88671875" style="128" customWidth="1"/>
    <col min="2567" max="2568" width="14.44140625" style="128" customWidth="1"/>
    <col min="2569" max="2569" width="10.33203125" style="128" bestFit="1" customWidth="1"/>
    <col min="2570" max="2570" width="19.109375" style="128" bestFit="1" customWidth="1"/>
    <col min="2571" max="2571" width="11.33203125" style="128" bestFit="1" customWidth="1"/>
    <col min="2572" max="2572" width="20.109375" style="128" bestFit="1" customWidth="1"/>
    <col min="2573" max="2816" width="9.109375" style="128"/>
    <col min="2817" max="2817" width="5" style="128" customWidth="1"/>
    <col min="2818" max="2818" width="38.5546875" style="128" customWidth="1"/>
    <col min="2819" max="2819" width="5.88671875" style="128" customWidth="1"/>
    <col min="2820" max="2820" width="8.88671875" style="128" customWidth="1"/>
    <col min="2821" max="2821" width="11" style="128" customWidth="1"/>
    <col min="2822" max="2822" width="12.88671875" style="128" customWidth="1"/>
    <col min="2823" max="2824" width="14.44140625" style="128" customWidth="1"/>
    <col min="2825" max="2825" width="10.33203125" style="128" bestFit="1" customWidth="1"/>
    <col min="2826" max="2826" width="19.109375" style="128" bestFit="1" customWidth="1"/>
    <col min="2827" max="2827" width="11.33203125" style="128" bestFit="1" customWidth="1"/>
    <col min="2828" max="2828" width="20.109375" style="128" bestFit="1" customWidth="1"/>
    <col min="2829" max="3072" width="9.109375" style="128"/>
    <col min="3073" max="3073" width="5" style="128" customWidth="1"/>
    <col min="3074" max="3074" width="38.5546875" style="128" customWidth="1"/>
    <col min="3075" max="3075" width="5.88671875" style="128" customWidth="1"/>
    <col min="3076" max="3076" width="8.88671875" style="128" customWidth="1"/>
    <col min="3077" max="3077" width="11" style="128" customWidth="1"/>
    <col min="3078" max="3078" width="12.88671875" style="128" customWidth="1"/>
    <col min="3079" max="3080" width="14.44140625" style="128" customWidth="1"/>
    <col min="3081" max="3081" width="10.33203125" style="128" bestFit="1" customWidth="1"/>
    <col min="3082" max="3082" width="19.109375" style="128" bestFit="1" customWidth="1"/>
    <col min="3083" max="3083" width="11.33203125" style="128" bestFit="1" customWidth="1"/>
    <col min="3084" max="3084" width="20.109375" style="128" bestFit="1" customWidth="1"/>
    <col min="3085" max="3328" width="9.109375" style="128"/>
    <col min="3329" max="3329" width="5" style="128" customWidth="1"/>
    <col min="3330" max="3330" width="38.5546875" style="128" customWidth="1"/>
    <col min="3331" max="3331" width="5.88671875" style="128" customWidth="1"/>
    <col min="3332" max="3332" width="8.88671875" style="128" customWidth="1"/>
    <col min="3333" max="3333" width="11" style="128" customWidth="1"/>
    <col min="3334" max="3334" width="12.88671875" style="128" customWidth="1"/>
    <col min="3335" max="3336" width="14.44140625" style="128" customWidth="1"/>
    <col min="3337" max="3337" width="10.33203125" style="128" bestFit="1" customWidth="1"/>
    <col min="3338" max="3338" width="19.109375" style="128" bestFit="1" customWidth="1"/>
    <col min="3339" max="3339" width="11.33203125" style="128" bestFit="1" customWidth="1"/>
    <col min="3340" max="3340" width="20.109375" style="128" bestFit="1" customWidth="1"/>
    <col min="3341" max="3584" width="9.109375" style="128"/>
    <col min="3585" max="3585" width="5" style="128" customWidth="1"/>
    <col min="3586" max="3586" width="38.5546875" style="128" customWidth="1"/>
    <col min="3587" max="3587" width="5.88671875" style="128" customWidth="1"/>
    <col min="3588" max="3588" width="8.88671875" style="128" customWidth="1"/>
    <col min="3589" max="3589" width="11" style="128" customWidth="1"/>
    <col min="3590" max="3590" width="12.88671875" style="128" customWidth="1"/>
    <col min="3591" max="3592" width="14.44140625" style="128" customWidth="1"/>
    <col min="3593" max="3593" width="10.33203125" style="128" bestFit="1" customWidth="1"/>
    <col min="3594" max="3594" width="19.109375" style="128" bestFit="1" customWidth="1"/>
    <col min="3595" max="3595" width="11.33203125" style="128" bestFit="1" customWidth="1"/>
    <col min="3596" max="3596" width="20.109375" style="128" bestFit="1" customWidth="1"/>
    <col min="3597" max="3840" width="9.109375" style="128"/>
    <col min="3841" max="3841" width="5" style="128" customWidth="1"/>
    <col min="3842" max="3842" width="38.5546875" style="128" customWidth="1"/>
    <col min="3843" max="3843" width="5.88671875" style="128" customWidth="1"/>
    <col min="3844" max="3844" width="8.88671875" style="128" customWidth="1"/>
    <col min="3845" max="3845" width="11" style="128" customWidth="1"/>
    <col min="3846" max="3846" width="12.88671875" style="128" customWidth="1"/>
    <col min="3847" max="3848" width="14.44140625" style="128" customWidth="1"/>
    <col min="3849" max="3849" width="10.33203125" style="128" bestFit="1" customWidth="1"/>
    <col min="3850" max="3850" width="19.109375" style="128" bestFit="1" customWidth="1"/>
    <col min="3851" max="3851" width="11.33203125" style="128" bestFit="1" customWidth="1"/>
    <col min="3852" max="3852" width="20.109375" style="128" bestFit="1" customWidth="1"/>
    <col min="3853" max="4096" width="9.109375" style="128"/>
    <col min="4097" max="4097" width="5" style="128" customWidth="1"/>
    <col min="4098" max="4098" width="38.5546875" style="128" customWidth="1"/>
    <col min="4099" max="4099" width="5.88671875" style="128" customWidth="1"/>
    <col min="4100" max="4100" width="8.88671875" style="128" customWidth="1"/>
    <col min="4101" max="4101" width="11" style="128" customWidth="1"/>
    <col min="4102" max="4102" width="12.88671875" style="128" customWidth="1"/>
    <col min="4103" max="4104" width="14.44140625" style="128" customWidth="1"/>
    <col min="4105" max="4105" width="10.33203125" style="128" bestFit="1" customWidth="1"/>
    <col min="4106" max="4106" width="19.109375" style="128" bestFit="1" customWidth="1"/>
    <col min="4107" max="4107" width="11.33203125" style="128" bestFit="1" customWidth="1"/>
    <col min="4108" max="4108" width="20.109375" style="128" bestFit="1" customWidth="1"/>
    <col min="4109" max="4352" width="9.109375" style="128"/>
    <col min="4353" max="4353" width="5" style="128" customWidth="1"/>
    <col min="4354" max="4354" width="38.5546875" style="128" customWidth="1"/>
    <col min="4355" max="4355" width="5.88671875" style="128" customWidth="1"/>
    <col min="4356" max="4356" width="8.88671875" style="128" customWidth="1"/>
    <col min="4357" max="4357" width="11" style="128" customWidth="1"/>
    <col min="4358" max="4358" width="12.88671875" style="128" customWidth="1"/>
    <col min="4359" max="4360" width="14.44140625" style="128" customWidth="1"/>
    <col min="4361" max="4361" width="10.33203125" style="128" bestFit="1" customWidth="1"/>
    <col min="4362" max="4362" width="19.109375" style="128" bestFit="1" customWidth="1"/>
    <col min="4363" max="4363" width="11.33203125" style="128" bestFit="1" customWidth="1"/>
    <col min="4364" max="4364" width="20.109375" style="128" bestFit="1" customWidth="1"/>
    <col min="4365" max="4608" width="9.109375" style="128"/>
    <col min="4609" max="4609" width="5" style="128" customWidth="1"/>
    <col min="4610" max="4610" width="38.5546875" style="128" customWidth="1"/>
    <col min="4611" max="4611" width="5.88671875" style="128" customWidth="1"/>
    <col min="4612" max="4612" width="8.88671875" style="128" customWidth="1"/>
    <col min="4613" max="4613" width="11" style="128" customWidth="1"/>
    <col min="4614" max="4614" width="12.88671875" style="128" customWidth="1"/>
    <col min="4615" max="4616" width="14.44140625" style="128" customWidth="1"/>
    <col min="4617" max="4617" width="10.33203125" style="128" bestFit="1" customWidth="1"/>
    <col min="4618" max="4618" width="19.109375" style="128" bestFit="1" customWidth="1"/>
    <col min="4619" max="4619" width="11.33203125" style="128" bestFit="1" customWidth="1"/>
    <col min="4620" max="4620" width="20.109375" style="128" bestFit="1" customWidth="1"/>
    <col min="4621" max="4864" width="9.109375" style="128"/>
    <col min="4865" max="4865" width="5" style="128" customWidth="1"/>
    <col min="4866" max="4866" width="38.5546875" style="128" customWidth="1"/>
    <col min="4867" max="4867" width="5.88671875" style="128" customWidth="1"/>
    <col min="4868" max="4868" width="8.88671875" style="128" customWidth="1"/>
    <col min="4869" max="4869" width="11" style="128" customWidth="1"/>
    <col min="4870" max="4870" width="12.88671875" style="128" customWidth="1"/>
    <col min="4871" max="4872" width="14.44140625" style="128" customWidth="1"/>
    <col min="4873" max="4873" width="10.33203125" style="128" bestFit="1" customWidth="1"/>
    <col min="4874" max="4874" width="19.109375" style="128" bestFit="1" customWidth="1"/>
    <col min="4875" max="4875" width="11.33203125" style="128" bestFit="1" customWidth="1"/>
    <col min="4876" max="4876" width="20.109375" style="128" bestFit="1" customWidth="1"/>
    <col min="4877" max="5120" width="9.109375" style="128"/>
    <col min="5121" max="5121" width="5" style="128" customWidth="1"/>
    <col min="5122" max="5122" width="38.5546875" style="128" customWidth="1"/>
    <col min="5123" max="5123" width="5.88671875" style="128" customWidth="1"/>
    <col min="5124" max="5124" width="8.88671875" style="128" customWidth="1"/>
    <col min="5125" max="5125" width="11" style="128" customWidth="1"/>
    <col min="5126" max="5126" width="12.88671875" style="128" customWidth="1"/>
    <col min="5127" max="5128" width="14.44140625" style="128" customWidth="1"/>
    <col min="5129" max="5129" width="10.33203125" style="128" bestFit="1" customWidth="1"/>
    <col min="5130" max="5130" width="19.109375" style="128" bestFit="1" customWidth="1"/>
    <col min="5131" max="5131" width="11.33203125" style="128" bestFit="1" customWidth="1"/>
    <col min="5132" max="5132" width="20.109375" style="128" bestFit="1" customWidth="1"/>
    <col min="5133" max="5376" width="9.109375" style="128"/>
    <col min="5377" max="5377" width="5" style="128" customWidth="1"/>
    <col min="5378" max="5378" width="38.5546875" style="128" customWidth="1"/>
    <col min="5379" max="5379" width="5.88671875" style="128" customWidth="1"/>
    <col min="5380" max="5380" width="8.88671875" style="128" customWidth="1"/>
    <col min="5381" max="5381" width="11" style="128" customWidth="1"/>
    <col min="5382" max="5382" width="12.88671875" style="128" customWidth="1"/>
    <col min="5383" max="5384" width="14.44140625" style="128" customWidth="1"/>
    <col min="5385" max="5385" width="10.33203125" style="128" bestFit="1" customWidth="1"/>
    <col min="5386" max="5386" width="19.109375" style="128" bestFit="1" customWidth="1"/>
    <col min="5387" max="5387" width="11.33203125" style="128" bestFit="1" customWidth="1"/>
    <col min="5388" max="5388" width="20.109375" style="128" bestFit="1" customWidth="1"/>
    <col min="5389" max="5632" width="9.109375" style="128"/>
    <col min="5633" max="5633" width="5" style="128" customWidth="1"/>
    <col min="5634" max="5634" width="38.5546875" style="128" customWidth="1"/>
    <col min="5635" max="5635" width="5.88671875" style="128" customWidth="1"/>
    <col min="5636" max="5636" width="8.88671875" style="128" customWidth="1"/>
    <col min="5637" max="5637" width="11" style="128" customWidth="1"/>
    <col min="5638" max="5638" width="12.88671875" style="128" customWidth="1"/>
    <col min="5639" max="5640" width="14.44140625" style="128" customWidth="1"/>
    <col min="5641" max="5641" width="10.33203125" style="128" bestFit="1" customWidth="1"/>
    <col min="5642" max="5642" width="19.109375" style="128" bestFit="1" customWidth="1"/>
    <col min="5643" max="5643" width="11.33203125" style="128" bestFit="1" customWidth="1"/>
    <col min="5644" max="5644" width="20.109375" style="128" bestFit="1" customWidth="1"/>
    <col min="5645" max="5888" width="9.109375" style="128"/>
    <col min="5889" max="5889" width="5" style="128" customWidth="1"/>
    <col min="5890" max="5890" width="38.5546875" style="128" customWidth="1"/>
    <col min="5891" max="5891" width="5.88671875" style="128" customWidth="1"/>
    <col min="5892" max="5892" width="8.88671875" style="128" customWidth="1"/>
    <col min="5893" max="5893" width="11" style="128" customWidth="1"/>
    <col min="5894" max="5894" width="12.88671875" style="128" customWidth="1"/>
    <col min="5895" max="5896" width="14.44140625" style="128" customWidth="1"/>
    <col min="5897" max="5897" width="10.33203125" style="128" bestFit="1" customWidth="1"/>
    <col min="5898" max="5898" width="19.109375" style="128" bestFit="1" customWidth="1"/>
    <col min="5899" max="5899" width="11.33203125" style="128" bestFit="1" customWidth="1"/>
    <col min="5900" max="5900" width="20.109375" style="128" bestFit="1" customWidth="1"/>
    <col min="5901" max="6144" width="9.109375" style="128"/>
    <col min="6145" max="6145" width="5" style="128" customWidth="1"/>
    <col min="6146" max="6146" width="38.5546875" style="128" customWidth="1"/>
    <col min="6147" max="6147" width="5.88671875" style="128" customWidth="1"/>
    <col min="6148" max="6148" width="8.88671875" style="128" customWidth="1"/>
    <col min="6149" max="6149" width="11" style="128" customWidth="1"/>
    <col min="6150" max="6150" width="12.88671875" style="128" customWidth="1"/>
    <col min="6151" max="6152" width="14.44140625" style="128" customWidth="1"/>
    <col min="6153" max="6153" width="10.33203125" style="128" bestFit="1" customWidth="1"/>
    <col min="6154" max="6154" width="19.109375" style="128" bestFit="1" customWidth="1"/>
    <col min="6155" max="6155" width="11.33203125" style="128" bestFit="1" customWidth="1"/>
    <col min="6156" max="6156" width="20.109375" style="128" bestFit="1" customWidth="1"/>
    <col min="6157" max="6400" width="9.109375" style="128"/>
    <col min="6401" max="6401" width="5" style="128" customWidth="1"/>
    <col min="6402" max="6402" width="38.5546875" style="128" customWidth="1"/>
    <col min="6403" max="6403" width="5.88671875" style="128" customWidth="1"/>
    <col min="6404" max="6404" width="8.88671875" style="128" customWidth="1"/>
    <col min="6405" max="6405" width="11" style="128" customWidth="1"/>
    <col min="6406" max="6406" width="12.88671875" style="128" customWidth="1"/>
    <col min="6407" max="6408" width="14.44140625" style="128" customWidth="1"/>
    <col min="6409" max="6409" width="10.33203125" style="128" bestFit="1" customWidth="1"/>
    <col min="6410" max="6410" width="19.109375" style="128" bestFit="1" customWidth="1"/>
    <col min="6411" max="6411" width="11.33203125" style="128" bestFit="1" customWidth="1"/>
    <col min="6412" max="6412" width="20.109375" style="128" bestFit="1" customWidth="1"/>
    <col min="6413" max="6656" width="9.109375" style="128"/>
    <col min="6657" max="6657" width="5" style="128" customWidth="1"/>
    <col min="6658" max="6658" width="38.5546875" style="128" customWidth="1"/>
    <col min="6659" max="6659" width="5.88671875" style="128" customWidth="1"/>
    <col min="6660" max="6660" width="8.88671875" style="128" customWidth="1"/>
    <col min="6661" max="6661" width="11" style="128" customWidth="1"/>
    <col min="6662" max="6662" width="12.88671875" style="128" customWidth="1"/>
    <col min="6663" max="6664" width="14.44140625" style="128" customWidth="1"/>
    <col min="6665" max="6665" width="10.33203125" style="128" bestFit="1" customWidth="1"/>
    <col min="6666" max="6666" width="19.109375" style="128" bestFit="1" customWidth="1"/>
    <col min="6667" max="6667" width="11.33203125" style="128" bestFit="1" customWidth="1"/>
    <col min="6668" max="6668" width="20.109375" style="128" bestFit="1" customWidth="1"/>
    <col min="6669" max="6912" width="9.109375" style="128"/>
    <col min="6913" max="6913" width="5" style="128" customWidth="1"/>
    <col min="6914" max="6914" width="38.5546875" style="128" customWidth="1"/>
    <col min="6915" max="6915" width="5.88671875" style="128" customWidth="1"/>
    <col min="6916" max="6916" width="8.88671875" style="128" customWidth="1"/>
    <col min="6917" max="6917" width="11" style="128" customWidth="1"/>
    <col min="6918" max="6918" width="12.88671875" style="128" customWidth="1"/>
    <col min="6919" max="6920" width="14.44140625" style="128" customWidth="1"/>
    <col min="6921" max="6921" width="10.33203125" style="128" bestFit="1" customWidth="1"/>
    <col min="6922" max="6922" width="19.109375" style="128" bestFit="1" customWidth="1"/>
    <col min="6923" max="6923" width="11.33203125" style="128" bestFit="1" customWidth="1"/>
    <col min="6924" max="6924" width="20.109375" style="128" bestFit="1" customWidth="1"/>
    <col min="6925" max="7168" width="9.109375" style="128"/>
    <col min="7169" max="7169" width="5" style="128" customWidth="1"/>
    <col min="7170" max="7170" width="38.5546875" style="128" customWidth="1"/>
    <col min="7171" max="7171" width="5.88671875" style="128" customWidth="1"/>
    <col min="7172" max="7172" width="8.88671875" style="128" customWidth="1"/>
    <col min="7173" max="7173" width="11" style="128" customWidth="1"/>
    <col min="7174" max="7174" width="12.88671875" style="128" customWidth="1"/>
    <col min="7175" max="7176" width="14.44140625" style="128" customWidth="1"/>
    <col min="7177" max="7177" width="10.33203125" style="128" bestFit="1" customWidth="1"/>
    <col min="7178" max="7178" width="19.109375" style="128" bestFit="1" customWidth="1"/>
    <col min="7179" max="7179" width="11.33203125" style="128" bestFit="1" customWidth="1"/>
    <col min="7180" max="7180" width="20.109375" style="128" bestFit="1" customWidth="1"/>
    <col min="7181" max="7424" width="9.109375" style="128"/>
    <col min="7425" max="7425" width="5" style="128" customWidth="1"/>
    <col min="7426" max="7426" width="38.5546875" style="128" customWidth="1"/>
    <col min="7427" max="7427" width="5.88671875" style="128" customWidth="1"/>
    <col min="7428" max="7428" width="8.88671875" style="128" customWidth="1"/>
    <col min="7429" max="7429" width="11" style="128" customWidth="1"/>
    <col min="7430" max="7430" width="12.88671875" style="128" customWidth="1"/>
    <col min="7431" max="7432" width="14.44140625" style="128" customWidth="1"/>
    <col min="7433" max="7433" width="10.33203125" style="128" bestFit="1" customWidth="1"/>
    <col min="7434" max="7434" width="19.109375" style="128" bestFit="1" customWidth="1"/>
    <col min="7435" max="7435" width="11.33203125" style="128" bestFit="1" customWidth="1"/>
    <col min="7436" max="7436" width="20.109375" style="128" bestFit="1" customWidth="1"/>
    <col min="7437" max="7680" width="9.109375" style="128"/>
    <col min="7681" max="7681" width="5" style="128" customWidth="1"/>
    <col min="7682" max="7682" width="38.5546875" style="128" customWidth="1"/>
    <col min="7683" max="7683" width="5.88671875" style="128" customWidth="1"/>
    <col min="7684" max="7684" width="8.88671875" style="128" customWidth="1"/>
    <col min="7685" max="7685" width="11" style="128" customWidth="1"/>
    <col min="7686" max="7686" width="12.88671875" style="128" customWidth="1"/>
    <col min="7687" max="7688" width="14.44140625" style="128" customWidth="1"/>
    <col min="7689" max="7689" width="10.33203125" style="128" bestFit="1" customWidth="1"/>
    <col min="7690" max="7690" width="19.109375" style="128" bestFit="1" customWidth="1"/>
    <col min="7691" max="7691" width="11.33203125" style="128" bestFit="1" customWidth="1"/>
    <col min="7692" max="7692" width="20.109375" style="128" bestFit="1" customWidth="1"/>
    <col min="7693" max="7936" width="9.109375" style="128"/>
    <col min="7937" max="7937" width="5" style="128" customWidth="1"/>
    <col min="7938" max="7938" width="38.5546875" style="128" customWidth="1"/>
    <col min="7939" max="7939" width="5.88671875" style="128" customWidth="1"/>
    <col min="7940" max="7940" width="8.88671875" style="128" customWidth="1"/>
    <col min="7941" max="7941" width="11" style="128" customWidth="1"/>
    <col min="7942" max="7942" width="12.88671875" style="128" customWidth="1"/>
    <col min="7943" max="7944" width="14.44140625" style="128" customWidth="1"/>
    <col min="7945" max="7945" width="10.33203125" style="128" bestFit="1" customWidth="1"/>
    <col min="7946" max="7946" width="19.109375" style="128" bestFit="1" customWidth="1"/>
    <col min="7947" max="7947" width="11.33203125" style="128" bestFit="1" customWidth="1"/>
    <col min="7948" max="7948" width="20.109375" style="128" bestFit="1" customWidth="1"/>
    <col min="7949" max="8192" width="9.109375" style="128"/>
    <col min="8193" max="8193" width="5" style="128" customWidth="1"/>
    <col min="8194" max="8194" width="38.5546875" style="128" customWidth="1"/>
    <col min="8195" max="8195" width="5.88671875" style="128" customWidth="1"/>
    <col min="8196" max="8196" width="8.88671875" style="128" customWidth="1"/>
    <col min="8197" max="8197" width="11" style="128" customWidth="1"/>
    <col min="8198" max="8198" width="12.88671875" style="128" customWidth="1"/>
    <col min="8199" max="8200" width="14.44140625" style="128" customWidth="1"/>
    <col min="8201" max="8201" width="10.33203125" style="128" bestFit="1" customWidth="1"/>
    <col min="8202" max="8202" width="19.109375" style="128" bestFit="1" customWidth="1"/>
    <col min="8203" max="8203" width="11.33203125" style="128" bestFit="1" customWidth="1"/>
    <col min="8204" max="8204" width="20.109375" style="128" bestFit="1" customWidth="1"/>
    <col min="8205" max="8448" width="9.109375" style="128"/>
    <col min="8449" max="8449" width="5" style="128" customWidth="1"/>
    <col min="8450" max="8450" width="38.5546875" style="128" customWidth="1"/>
    <col min="8451" max="8451" width="5.88671875" style="128" customWidth="1"/>
    <col min="8452" max="8452" width="8.88671875" style="128" customWidth="1"/>
    <col min="8453" max="8453" width="11" style="128" customWidth="1"/>
    <col min="8454" max="8454" width="12.88671875" style="128" customWidth="1"/>
    <col min="8455" max="8456" width="14.44140625" style="128" customWidth="1"/>
    <col min="8457" max="8457" width="10.33203125" style="128" bestFit="1" customWidth="1"/>
    <col min="8458" max="8458" width="19.109375" style="128" bestFit="1" customWidth="1"/>
    <col min="8459" max="8459" width="11.33203125" style="128" bestFit="1" customWidth="1"/>
    <col min="8460" max="8460" width="20.109375" style="128" bestFit="1" customWidth="1"/>
    <col min="8461" max="8704" width="9.109375" style="128"/>
    <col min="8705" max="8705" width="5" style="128" customWidth="1"/>
    <col min="8706" max="8706" width="38.5546875" style="128" customWidth="1"/>
    <col min="8707" max="8707" width="5.88671875" style="128" customWidth="1"/>
    <col min="8708" max="8708" width="8.88671875" style="128" customWidth="1"/>
    <col min="8709" max="8709" width="11" style="128" customWidth="1"/>
    <col min="8710" max="8710" width="12.88671875" style="128" customWidth="1"/>
    <col min="8711" max="8712" width="14.44140625" style="128" customWidth="1"/>
    <col min="8713" max="8713" width="10.33203125" style="128" bestFit="1" customWidth="1"/>
    <col min="8714" max="8714" width="19.109375" style="128" bestFit="1" customWidth="1"/>
    <col min="8715" max="8715" width="11.33203125" style="128" bestFit="1" customWidth="1"/>
    <col min="8716" max="8716" width="20.109375" style="128" bestFit="1" customWidth="1"/>
    <col min="8717" max="8960" width="9.109375" style="128"/>
    <col min="8961" max="8961" width="5" style="128" customWidth="1"/>
    <col min="8962" max="8962" width="38.5546875" style="128" customWidth="1"/>
    <col min="8963" max="8963" width="5.88671875" style="128" customWidth="1"/>
    <col min="8964" max="8964" width="8.88671875" style="128" customWidth="1"/>
    <col min="8965" max="8965" width="11" style="128" customWidth="1"/>
    <col min="8966" max="8966" width="12.88671875" style="128" customWidth="1"/>
    <col min="8967" max="8968" width="14.44140625" style="128" customWidth="1"/>
    <col min="8969" max="8969" width="10.33203125" style="128" bestFit="1" customWidth="1"/>
    <col min="8970" max="8970" width="19.109375" style="128" bestFit="1" customWidth="1"/>
    <col min="8971" max="8971" width="11.33203125" style="128" bestFit="1" customWidth="1"/>
    <col min="8972" max="8972" width="20.109375" style="128" bestFit="1" customWidth="1"/>
    <col min="8973" max="9216" width="9.109375" style="128"/>
    <col min="9217" max="9217" width="5" style="128" customWidth="1"/>
    <col min="9218" max="9218" width="38.5546875" style="128" customWidth="1"/>
    <col min="9219" max="9219" width="5.88671875" style="128" customWidth="1"/>
    <col min="9220" max="9220" width="8.88671875" style="128" customWidth="1"/>
    <col min="9221" max="9221" width="11" style="128" customWidth="1"/>
    <col min="9222" max="9222" width="12.88671875" style="128" customWidth="1"/>
    <col min="9223" max="9224" width="14.44140625" style="128" customWidth="1"/>
    <col min="9225" max="9225" width="10.33203125" style="128" bestFit="1" customWidth="1"/>
    <col min="9226" max="9226" width="19.109375" style="128" bestFit="1" customWidth="1"/>
    <col min="9227" max="9227" width="11.33203125" style="128" bestFit="1" customWidth="1"/>
    <col min="9228" max="9228" width="20.109375" style="128" bestFit="1" customWidth="1"/>
    <col min="9229" max="9472" width="9.109375" style="128"/>
    <col min="9473" max="9473" width="5" style="128" customWidth="1"/>
    <col min="9474" max="9474" width="38.5546875" style="128" customWidth="1"/>
    <col min="9475" max="9475" width="5.88671875" style="128" customWidth="1"/>
    <col min="9476" max="9476" width="8.88671875" style="128" customWidth="1"/>
    <col min="9477" max="9477" width="11" style="128" customWidth="1"/>
    <col min="9478" max="9478" width="12.88671875" style="128" customWidth="1"/>
    <col min="9479" max="9480" width="14.44140625" style="128" customWidth="1"/>
    <col min="9481" max="9481" width="10.33203125" style="128" bestFit="1" customWidth="1"/>
    <col min="9482" max="9482" width="19.109375" style="128" bestFit="1" customWidth="1"/>
    <col min="9483" max="9483" width="11.33203125" style="128" bestFit="1" customWidth="1"/>
    <col min="9484" max="9484" width="20.109375" style="128" bestFit="1" customWidth="1"/>
    <col min="9485" max="9728" width="9.109375" style="128"/>
    <col min="9729" max="9729" width="5" style="128" customWidth="1"/>
    <col min="9730" max="9730" width="38.5546875" style="128" customWidth="1"/>
    <col min="9731" max="9731" width="5.88671875" style="128" customWidth="1"/>
    <col min="9732" max="9732" width="8.88671875" style="128" customWidth="1"/>
    <col min="9733" max="9733" width="11" style="128" customWidth="1"/>
    <col min="9734" max="9734" width="12.88671875" style="128" customWidth="1"/>
    <col min="9735" max="9736" width="14.44140625" style="128" customWidth="1"/>
    <col min="9737" max="9737" width="10.33203125" style="128" bestFit="1" customWidth="1"/>
    <col min="9738" max="9738" width="19.109375" style="128" bestFit="1" customWidth="1"/>
    <col min="9739" max="9739" width="11.33203125" style="128" bestFit="1" customWidth="1"/>
    <col min="9740" max="9740" width="20.109375" style="128" bestFit="1" customWidth="1"/>
    <col min="9741" max="9984" width="9.109375" style="128"/>
    <col min="9985" max="9985" width="5" style="128" customWidth="1"/>
    <col min="9986" max="9986" width="38.5546875" style="128" customWidth="1"/>
    <col min="9987" max="9987" width="5.88671875" style="128" customWidth="1"/>
    <col min="9988" max="9988" width="8.88671875" style="128" customWidth="1"/>
    <col min="9989" max="9989" width="11" style="128" customWidth="1"/>
    <col min="9990" max="9990" width="12.88671875" style="128" customWidth="1"/>
    <col min="9991" max="9992" width="14.44140625" style="128" customWidth="1"/>
    <col min="9993" max="9993" width="10.33203125" style="128" bestFit="1" customWidth="1"/>
    <col min="9994" max="9994" width="19.109375" style="128" bestFit="1" customWidth="1"/>
    <col min="9995" max="9995" width="11.33203125" style="128" bestFit="1" customWidth="1"/>
    <col min="9996" max="9996" width="20.109375" style="128" bestFit="1" customWidth="1"/>
    <col min="9997" max="10240" width="9.109375" style="128"/>
    <col min="10241" max="10241" width="5" style="128" customWidth="1"/>
    <col min="10242" max="10242" width="38.5546875" style="128" customWidth="1"/>
    <col min="10243" max="10243" width="5.88671875" style="128" customWidth="1"/>
    <col min="10244" max="10244" width="8.88671875" style="128" customWidth="1"/>
    <col min="10245" max="10245" width="11" style="128" customWidth="1"/>
    <col min="10246" max="10246" width="12.88671875" style="128" customWidth="1"/>
    <col min="10247" max="10248" width="14.44140625" style="128" customWidth="1"/>
    <col min="10249" max="10249" width="10.33203125" style="128" bestFit="1" customWidth="1"/>
    <col min="10250" max="10250" width="19.109375" style="128" bestFit="1" customWidth="1"/>
    <col min="10251" max="10251" width="11.33203125" style="128" bestFit="1" customWidth="1"/>
    <col min="10252" max="10252" width="20.109375" style="128" bestFit="1" customWidth="1"/>
    <col min="10253" max="10496" width="9.109375" style="128"/>
    <col min="10497" max="10497" width="5" style="128" customWidth="1"/>
    <col min="10498" max="10498" width="38.5546875" style="128" customWidth="1"/>
    <col min="10499" max="10499" width="5.88671875" style="128" customWidth="1"/>
    <col min="10500" max="10500" width="8.88671875" style="128" customWidth="1"/>
    <col min="10501" max="10501" width="11" style="128" customWidth="1"/>
    <col min="10502" max="10502" width="12.88671875" style="128" customWidth="1"/>
    <col min="10503" max="10504" width="14.44140625" style="128" customWidth="1"/>
    <col min="10505" max="10505" width="10.33203125" style="128" bestFit="1" customWidth="1"/>
    <col min="10506" max="10506" width="19.109375" style="128" bestFit="1" customWidth="1"/>
    <col min="10507" max="10507" width="11.33203125" style="128" bestFit="1" customWidth="1"/>
    <col min="10508" max="10508" width="20.109375" style="128" bestFit="1" customWidth="1"/>
    <col min="10509" max="10752" width="9.109375" style="128"/>
    <col min="10753" max="10753" width="5" style="128" customWidth="1"/>
    <col min="10754" max="10754" width="38.5546875" style="128" customWidth="1"/>
    <col min="10755" max="10755" width="5.88671875" style="128" customWidth="1"/>
    <col min="10756" max="10756" width="8.88671875" style="128" customWidth="1"/>
    <col min="10757" max="10757" width="11" style="128" customWidth="1"/>
    <col min="10758" max="10758" width="12.88671875" style="128" customWidth="1"/>
    <col min="10759" max="10760" width="14.44140625" style="128" customWidth="1"/>
    <col min="10761" max="10761" width="10.33203125" style="128" bestFit="1" customWidth="1"/>
    <col min="10762" max="10762" width="19.109375" style="128" bestFit="1" customWidth="1"/>
    <col min="10763" max="10763" width="11.33203125" style="128" bestFit="1" customWidth="1"/>
    <col min="10764" max="10764" width="20.109375" style="128" bestFit="1" customWidth="1"/>
    <col min="10765" max="11008" width="9.109375" style="128"/>
    <col min="11009" max="11009" width="5" style="128" customWidth="1"/>
    <col min="11010" max="11010" width="38.5546875" style="128" customWidth="1"/>
    <col min="11011" max="11011" width="5.88671875" style="128" customWidth="1"/>
    <col min="11012" max="11012" width="8.88671875" style="128" customWidth="1"/>
    <col min="11013" max="11013" width="11" style="128" customWidth="1"/>
    <col min="11014" max="11014" width="12.88671875" style="128" customWidth="1"/>
    <col min="11015" max="11016" width="14.44140625" style="128" customWidth="1"/>
    <col min="11017" max="11017" width="10.33203125" style="128" bestFit="1" customWidth="1"/>
    <col min="11018" max="11018" width="19.109375" style="128" bestFit="1" customWidth="1"/>
    <col min="11019" max="11019" width="11.33203125" style="128" bestFit="1" customWidth="1"/>
    <col min="11020" max="11020" width="20.109375" style="128" bestFit="1" customWidth="1"/>
    <col min="11021" max="11264" width="9.109375" style="128"/>
    <col min="11265" max="11265" width="5" style="128" customWidth="1"/>
    <col min="11266" max="11266" width="38.5546875" style="128" customWidth="1"/>
    <col min="11267" max="11267" width="5.88671875" style="128" customWidth="1"/>
    <col min="11268" max="11268" width="8.88671875" style="128" customWidth="1"/>
    <col min="11269" max="11269" width="11" style="128" customWidth="1"/>
    <col min="11270" max="11270" width="12.88671875" style="128" customWidth="1"/>
    <col min="11271" max="11272" width="14.44140625" style="128" customWidth="1"/>
    <col min="11273" max="11273" width="10.33203125" style="128" bestFit="1" customWidth="1"/>
    <col min="11274" max="11274" width="19.109375" style="128" bestFit="1" customWidth="1"/>
    <col min="11275" max="11275" width="11.33203125" style="128" bestFit="1" customWidth="1"/>
    <col min="11276" max="11276" width="20.109375" style="128" bestFit="1" customWidth="1"/>
    <col min="11277" max="11520" width="9.109375" style="128"/>
    <col min="11521" max="11521" width="5" style="128" customWidth="1"/>
    <col min="11522" max="11522" width="38.5546875" style="128" customWidth="1"/>
    <col min="11523" max="11523" width="5.88671875" style="128" customWidth="1"/>
    <col min="11524" max="11524" width="8.88671875" style="128" customWidth="1"/>
    <col min="11525" max="11525" width="11" style="128" customWidth="1"/>
    <col min="11526" max="11526" width="12.88671875" style="128" customWidth="1"/>
    <col min="11527" max="11528" width="14.44140625" style="128" customWidth="1"/>
    <col min="11529" max="11529" width="10.33203125" style="128" bestFit="1" customWidth="1"/>
    <col min="11530" max="11530" width="19.109375" style="128" bestFit="1" customWidth="1"/>
    <col min="11531" max="11531" width="11.33203125" style="128" bestFit="1" customWidth="1"/>
    <col min="11532" max="11532" width="20.109375" style="128" bestFit="1" customWidth="1"/>
    <col min="11533" max="11776" width="9.109375" style="128"/>
    <col min="11777" max="11777" width="5" style="128" customWidth="1"/>
    <col min="11778" max="11778" width="38.5546875" style="128" customWidth="1"/>
    <col min="11779" max="11779" width="5.88671875" style="128" customWidth="1"/>
    <col min="11780" max="11780" width="8.88671875" style="128" customWidth="1"/>
    <col min="11781" max="11781" width="11" style="128" customWidth="1"/>
    <col min="11782" max="11782" width="12.88671875" style="128" customWidth="1"/>
    <col min="11783" max="11784" width="14.44140625" style="128" customWidth="1"/>
    <col min="11785" max="11785" width="10.33203125" style="128" bestFit="1" customWidth="1"/>
    <col min="11786" max="11786" width="19.109375" style="128" bestFit="1" customWidth="1"/>
    <col min="11787" max="11787" width="11.33203125" style="128" bestFit="1" customWidth="1"/>
    <col min="11788" max="11788" width="20.109375" style="128" bestFit="1" customWidth="1"/>
    <col min="11789" max="12032" width="9.109375" style="128"/>
    <col min="12033" max="12033" width="5" style="128" customWidth="1"/>
    <col min="12034" max="12034" width="38.5546875" style="128" customWidth="1"/>
    <col min="12035" max="12035" width="5.88671875" style="128" customWidth="1"/>
    <col min="12036" max="12036" width="8.88671875" style="128" customWidth="1"/>
    <col min="12037" max="12037" width="11" style="128" customWidth="1"/>
    <col min="12038" max="12038" width="12.88671875" style="128" customWidth="1"/>
    <col min="12039" max="12040" width="14.44140625" style="128" customWidth="1"/>
    <col min="12041" max="12041" width="10.33203125" style="128" bestFit="1" customWidth="1"/>
    <col min="12042" max="12042" width="19.109375" style="128" bestFit="1" customWidth="1"/>
    <col min="12043" max="12043" width="11.33203125" style="128" bestFit="1" customWidth="1"/>
    <col min="12044" max="12044" width="20.109375" style="128" bestFit="1" customWidth="1"/>
    <col min="12045" max="12288" width="9.109375" style="128"/>
    <col min="12289" max="12289" width="5" style="128" customWidth="1"/>
    <col min="12290" max="12290" width="38.5546875" style="128" customWidth="1"/>
    <col min="12291" max="12291" width="5.88671875" style="128" customWidth="1"/>
    <col min="12292" max="12292" width="8.88671875" style="128" customWidth="1"/>
    <col min="12293" max="12293" width="11" style="128" customWidth="1"/>
    <col min="12294" max="12294" width="12.88671875" style="128" customWidth="1"/>
    <col min="12295" max="12296" width="14.44140625" style="128" customWidth="1"/>
    <col min="12297" max="12297" width="10.33203125" style="128" bestFit="1" customWidth="1"/>
    <col min="12298" max="12298" width="19.109375" style="128" bestFit="1" customWidth="1"/>
    <col min="12299" max="12299" width="11.33203125" style="128" bestFit="1" customWidth="1"/>
    <col min="12300" max="12300" width="20.109375" style="128" bestFit="1" customWidth="1"/>
    <col min="12301" max="12544" width="9.109375" style="128"/>
    <col min="12545" max="12545" width="5" style="128" customWidth="1"/>
    <col min="12546" max="12546" width="38.5546875" style="128" customWidth="1"/>
    <col min="12547" max="12547" width="5.88671875" style="128" customWidth="1"/>
    <col min="12548" max="12548" width="8.88671875" style="128" customWidth="1"/>
    <col min="12549" max="12549" width="11" style="128" customWidth="1"/>
    <col min="12550" max="12550" width="12.88671875" style="128" customWidth="1"/>
    <col min="12551" max="12552" width="14.44140625" style="128" customWidth="1"/>
    <col min="12553" max="12553" width="10.33203125" style="128" bestFit="1" customWidth="1"/>
    <col min="12554" max="12554" width="19.109375" style="128" bestFit="1" customWidth="1"/>
    <col min="12555" max="12555" width="11.33203125" style="128" bestFit="1" customWidth="1"/>
    <col min="12556" max="12556" width="20.109375" style="128" bestFit="1" customWidth="1"/>
    <col min="12557" max="12800" width="9.109375" style="128"/>
    <col min="12801" max="12801" width="5" style="128" customWidth="1"/>
    <col min="12802" max="12802" width="38.5546875" style="128" customWidth="1"/>
    <col min="12803" max="12803" width="5.88671875" style="128" customWidth="1"/>
    <col min="12804" max="12804" width="8.88671875" style="128" customWidth="1"/>
    <col min="12805" max="12805" width="11" style="128" customWidth="1"/>
    <col min="12806" max="12806" width="12.88671875" style="128" customWidth="1"/>
    <col min="12807" max="12808" width="14.44140625" style="128" customWidth="1"/>
    <col min="12809" max="12809" width="10.33203125" style="128" bestFit="1" customWidth="1"/>
    <col min="12810" max="12810" width="19.109375" style="128" bestFit="1" customWidth="1"/>
    <col min="12811" max="12811" width="11.33203125" style="128" bestFit="1" customWidth="1"/>
    <col min="12812" max="12812" width="20.109375" style="128" bestFit="1" customWidth="1"/>
    <col min="12813" max="13056" width="9.109375" style="128"/>
    <col min="13057" max="13057" width="5" style="128" customWidth="1"/>
    <col min="13058" max="13058" width="38.5546875" style="128" customWidth="1"/>
    <col min="13059" max="13059" width="5.88671875" style="128" customWidth="1"/>
    <col min="13060" max="13060" width="8.88671875" style="128" customWidth="1"/>
    <col min="13061" max="13061" width="11" style="128" customWidth="1"/>
    <col min="13062" max="13062" width="12.88671875" style="128" customWidth="1"/>
    <col min="13063" max="13064" width="14.44140625" style="128" customWidth="1"/>
    <col min="13065" max="13065" width="10.33203125" style="128" bestFit="1" customWidth="1"/>
    <col min="13066" max="13066" width="19.109375" style="128" bestFit="1" customWidth="1"/>
    <col min="13067" max="13067" width="11.33203125" style="128" bestFit="1" customWidth="1"/>
    <col min="13068" max="13068" width="20.109375" style="128" bestFit="1" customWidth="1"/>
    <col min="13069" max="13312" width="9.109375" style="128"/>
    <col min="13313" max="13313" width="5" style="128" customWidth="1"/>
    <col min="13314" max="13314" width="38.5546875" style="128" customWidth="1"/>
    <col min="13315" max="13315" width="5.88671875" style="128" customWidth="1"/>
    <col min="13316" max="13316" width="8.88671875" style="128" customWidth="1"/>
    <col min="13317" max="13317" width="11" style="128" customWidth="1"/>
    <col min="13318" max="13318" width="12.88671875" style="128" customWidth="1"/>
    <col min="13319" max="13320" width="14.44140625" style="128" customWidth="1"/>
    <col min="13321" max="13321" width="10.33203125" style="128" bestFit="1" customWidth="1"/>
    <col min="13322" max="13322" width="19.109375" style="128" bestFit="1" customWidth="1"/>
    <col min="13323" max="13323" width="11.33203125" style="128" bestFit="1" customWidth="1"/>
    <col min="13324" max="13324" width="20.109375" style="128" bestFit="1" customWidth="1"/>
    <col min="13325" max="13568" width="9.109375" style="128"/>
    <col min="13569" max="13569" width="5" style="128" customWidth="1"/>
    <col min="13570" max="13570" width="38.5546875" style="128" customWidth="1"/>
    <col min="13571" max="13571" width="5.88671875" style="128" customWidth="1"/>
    <col min="13572" max="13572" width="8.88671875" style="128" customWidth="1"/>
    <col min="13573" max="13573" width="11" style="128" customWidth="1"/>
    <col min="13574" max="13574" width="12.88671875" style="128" customWidth="1"/>
    <col min="13575" max="13576" width="14.44140625" style="128" customWidth="1"/>
    <col min="13577" max="13577" width="10.33203125" style="128" bestFit="1" customWidth="1"/>
    <col min="13578" max="13578" width="19.109375" style="128" bestFit="1" customWidth="1"/>
    <col min="13579" max="13579" width="11.33203125" style="128" bestFit="1" customWidth="1"/>
    <col min="13580" max="13580" width="20.109375" style="128" bestFit="1" customWidth="1"/>
    <col min="13581" max="13824" width="9.109375" style="128"/>
    <col min="13825" max="13825" width="5" style="128" customWidth="1"/>
    <col min="13826" max="13826" width="38.5546875" style="128" customWidth="1"/>
    <col min="13827" max="13827" width="5.88671875" style="128" customWidth="1"/>
    <col min="13828" max="13828" width="8.88671875" style="128" customWidth="1"/>
    <col min="13829" max="13829" width="11" style="128" customWidth="1"/>
    <col min="13830" max="13830" width="12.88671875" style="128" customWidth="1"/>
    <col min="13831" max="13832" width="14.44140625" style="128" customWidth="1"/>
    <col min="13833" max="13833" width="10.33203125" style="128" bestFit="1" customWidth="1"/>
    <col min="13834" max="13834" width="19.109375" style="128" bestFit="1" customWidth="1"/>
    <col min="13835" max="13835" width="11.33203125" style="128" bestFit="1" customWidth="1"/>
    <col min="13836" max="13836" width="20.109375" style="128" bestFit="1" customWidth="1"/>
    <col min="13837" max="14080" width="9.109375" style="128"/>
    <col min="14081" max="14081" width="5" style="128" customWidth="1"/>
    <col min="14082" max="14082" width="38.5546875" style="128" customWidth="1"/>
    <col min="14083" max="14083" width="5.88671875" style="128" customWidth="1"/>
    <col min="14084" max="14084" width="8.88671875" style="128" customWidth="1"/>
    <col min="14085" max="14085" width="11" style="128" customWidth="1"/>
    <col min="14086" max="14086" width="12.88671875" style="128" customWidth="1"/>
    <col min="14087" max="14088" width="14.44140625" style="128" customWidth="1"/>
    <col min="14089" max="14089" width="10.33203125" style="128" bestFit="1" customWidth="1"/>
    <col min="14090" max="14090" width="19.109375" style="128" bestFit="1" customWidth="1"/>
    <col min="14091" max="14091" width="11.33203125" style="128" bestFit="1" customWidth="1"/>
    <col min="14092" max="14092" width="20.109375" style="128" bestFit="1" customWidth="1"/>
    <col min="14093" max="14336" width="9.109375" style="128"/>
    <col min="14337" max="14337" width="5" style="128" customWidth="1"/>
    <col min="14338" max="14338" width="38.5546875" style="128" customWidth="1"/>
    <col min="14339" max="14339" width="5.88671875" style="128" customWidth="1"/>
    <col min="14340" max="14340" width="8.88671875" style="128" customWidth="1"/>
    <col min="14341" max="14341" width="11" style="128" customWidth="1"/>
    <col min="14342" max="14342" width="12.88671875" style="128" customWidth="1"/>
    <col min="14343" max="14344" width="14.44140625" style="128" customWidth="1"/>
    <col min="14345" max="14345" width="10.33203125" style="128" bestFit="1" customWidth="1"/>
    <col min="14346" max="14346" width="19.109375" style="128" bestFit="1" customWidth="1"/>
    <col min="14347" max="14347" width="11.33203125" style="128" bestFit="1" customWidth="1"/>
    <col min="14348" max="14348" width="20.109375" style="128" bestFit="1" customWidth="1"/>
    <col min="14349" max="14592" width="9.109375" style="128"/>
    <col min="14593" max="14593" width="5" style="128" customWidth="1"/>
    <col min="14594" max="14594" width="38.5546875" style="128" customWidth="1"/>
    <col min="14595" max="14595" width="5.88671875" style="128" customWidth="1"/>
    <col min="14596" max="14596" width="8.88671875" style="128" customWidth="1"/>
    <col min="14597" max="14597" width="11" style="128" customWidth="1"/>
    <col min="14598" max="14598" width="12.88671875" style="128" customWidth="1"/>
    <col min="14599" max="14600" width="14.44140625" style="128" customWidth="1"/>
    <col min="14601" max="14601" width="10.33203125" style="128" bestFit="1" customWidth="1"/>
    <col min="14602" max="14602" width="19.109375" style="128" bestFit="1" customWidth="1"/>
    <col min="14603" max="14603" width="11.33203125" style="128" bestFit="1" customWidth="1"/>
    <col min="14604" max="14604" width="20.109375" style="128" bestFit="1" customWidth="1"/>
    <col min="14605" max="14848" width="9.109375" style="128"/>
    <col min="14849" max="14849" width="5" style="128" customWidth="1"/>
    <col min="14850" max="14850" width="38.5546875" style="128" customWidth="1"/>
    <col min="14851" max="14851" width="5.88671875" style="128" customWidth="1"/>
    <col min="14852" max="14852" width="8.88671875" style="128" customWidth="1"/>
    <col min="14853" max="14853" width="11" style="128" customWidth="1"/>
    <col min="14854" max="14854" width="12.88671875" style="128" customWidth="1"/>
    <col min="14855" max="14856" width="14.44140625" style="128" customWidth="1"/>
    <col min="14857" max="14857" width="10.33203125" style="128" bestFit="1" customWidth="1"/>
    <col min="14858" max="14858" width="19.109375" style="128" bestFit="1" customWidth="1"/>
    <col min="14859" max="14859" width="11.33203125" style="128" bestFit="1" customWidth="1"/>
    <col min="14860" max="14860" width="20.109375" style="128" bestFit="1" customWidth="1"/>
    <col min="14861" max="15104" width="9.109375" style="128"/>
    <col min="15105" max="15105" width="5" style="128" customWidth="1"/>
    <col min="15106" max="15106" width="38.5546875" style="128" customWidth="1"/>
    <col min="15107" max="15107" width="5.88671875" style="128" customWidth="1"/>
    <col min="15108" max="15108" width="8.88671875" style="128" customWidth="1"/>
    <col min="15109" max="15109" width="11" style="128" customWidth="1"/>
    <col min="15110" max="15110" width="12.88671875" style="128" customWidth="1"/>
    <col min="15111" max="15112" width="14.44140625" style="128" customWidth="1"/>
    <col min="15113" max="15113" width="10.33203125" style="128" bestFit="1" customWidth="1"/>
    <col min="15114" max="15114" width="19.109375" style="128" bestFit="1" customWidth="1"/>
    <col min="15115" max="15115" width="11.33203125" style="128" bestFit="1" customWidth="1"/>
    <col min="15116" max="15116" width="20.109375" style="128" bestFit="1" customWidth="1"/>
    <col min="15117" max="15360" width="9.109375" style="128"/>
    <col min="15361" max="15361" width="5" style="128" customWidth="1"/>
    <col min="15362" max="15362" width="38.5546875" style="128" customWidth="1"/>
    <col min="15363" max="15363" width="5.88671875" style="128" customWidth="1"/>
    <col min="15364" max="15364" width="8.88671875" style="128" customWidth="1"/>
    <col min="15365" max="15365" width="11" style="128" customWidth="1"/>
    <col min="15366" max="15366" width="12.88671875" style="128" customWidth="1"/>
    <col min="15367" max="15368" width="14.44140625" style="128" customWidth="1"/>
    <col min="15369" max="15369" width="10.33203125" style="128" bestFit="1" customWidth="1"/>
    <col min="15370" max="15370" width="19.109375" style="128" bestFit="1" customWidth="1"/>
    <col min="15371" max="15371" width="11.33203125" style="128" bestFit="1" customWidth="1"/>
    <col min="15372" max="15372" width="20.109375" style="128" bestFit="1" customWidth="1"/>
    <col min="15373" max="15616" width="9.109375" style="128"/>
    <col min="15617" max="15617" width="5" style="128" customWidth="1"/>
    <col min="15618" max="15618" width="38.5546875" style="128" customWidth="1"/>
    <col min="15619" max="15619" width="5.88671875" style="128" customWidth="1"/>
    <col min="15620" max="15620" width="8.88671875" style="128" customWidth="1"/>
    <col min="15621" max="15621" width="11" style="128" customWidth="1"/>
    <col min="15622" max="15622" width="12.88671875" style="128" customWidth="1"/>
    <col min="15623" max="15624" width="14.44140625" style="128" customWidth="1"/>
    <col min="15625" max="15625" width="10.33203125" style="128" bestFit="1" customWidth="1"/>
    <col min="15626" max="15626" width="19.109375" style="128" bestFit="1" customWidth="1"/>
    <col min="15627" max="15627" width="11.33203125" style="128" bestFit="1" customWidth="1"/>
    <col min="15628" max="15628" width="20.109375" style="128" bestFit="1" customWidth="1"/>
    <col min="15629" max="15872" width="9.109375" style="128"/>
    <col min="15873" max="15873" width="5" style="128" customWidth="1"/>
    <col min="15874" max="15874" width="38.5546875" style="128" customWidth="1"/>
    <col min="15875" max="15875" width="5.88671875" style="128" customWidth="1"/>
    <col min="15876" max="15876" width="8.88671875" style="128" customWidth="1"/>
    <col min="15877" max="15877" width="11" style="128" customWidth="1"/>
    <col min="15878" max="15878" width="12.88671875" style="128" customWidth="1"/>
    <col min="15879" max="15880" width="14.44140625" style="128" customWidth="1"/>
    <col min="15881" max="15881" width="10.33203125" style="128" bestFit="1" customWidth="1"/>
    <col min="15882" max="15882" width="19.109375" style="128" bestFit="1" customWidth="1"/>
    <col min="15883" max="15883" width="11.33203125" style="128" bestFit="1" customWidth="1"/>
    <col min="15884" max="15884" width="20.109375" style="128" bestFit="1" customWidth="1"/>
    <col min="15885" max="16128" width="9.109375" style="128"/>
    <col min="16129" max="16129" width="5" style="128" customWidth="1"/>
    <col min="16130" max="16130" width="38.5546875" style="128" customWidth="1"/>
    <col min="16131" max="16131" width="5.88671875" style="128" customWidth="1"/>
    <col min="16132" max="16132" width="8.88671875" style="128" customWidth="1"/>
    <col min="16133" max="16133" width="11" style="128" customWidth="1"/>
    <col min="16134" max="16134" width="12.88671875" style="128" customWidth="1"/>
    <col min="16135" max="16136" width="14.44140625" style="128" customWidth="1"/>
    <col min="16137" max="16137" width="10.33203125" style="128" bestFit="1" customWidth="1"/>
    <col min="16138" max="16138" width="19.109375" style="128" bestFit="1" customWidth="1"/>
    <col min="16139" max="16139" width="11.33203125" style="128" bestFit="1" customWidth="1"/>
    <col min="16140" max="16140" width="20.109375" style="128" bestFit="1" customWidth="1"/>
    <col min="16141" max="16384" width="9.109375" style="128"/>
  </cols>
  <sheetData>
    <row r="2" spans="1:17" customFormat="1" ht="17.399999999999999" x14ac:dyDescent="0.3">
      <c r="A2" s="2" t="s">
        <v>0</v>
      </c>
      <c r="B2" s="4"/>
      <c r="C2" s="4"/>
      <c r="D2" s="4"/>
      <c r="E2" s="4"/>
      <c r="F2" s="4"/>
    </row>
    <row r="3" spans="1:17" customFormat="1" ht="17.399999999999999" x14ac:dyDescent="0.3">
      <c r="A3" s="2"/>
      <c r="B3" s="4"/>
      <c r="C3" s="4"/>
      <c r="D3" s="4"/>
      <c r="E3" s="4"/>
      <c r="F3" s="4"/>
    </row>
    <row r="4" spans="1:17" customFormat="1" ht="24.75" customHeight="1" x14ac:dyDescent="0.3">
      <c r="A4" s="53" t="s">
        <v>405</v>
      </c>
      <c r="B4" s="437" t="s">
        <v>227</v>
      </c>
      <c r="C4" s="449"/>
      <c r="D4" s="449"/>
      <c r="E4" s="449"/>
      <c r="F4" s="449"/>
    </row>
    <row r="5" spans="1:17" customFormat="1" ht="24.75" customHeight="1" x14ac:dyDescent="0.3">
      <c r="A5" s="53" t="s">
        <v>406</v>
      </c>
      <c r="B5" s="37" t="s">
        <v>870</v>
      </c>
      <c r="C5" s="37"/>
      <c r="D5" s="37"/>
      <c r="E5" s="37"/>
      <c r="F5" s="37"/>
    </row>
    <row r="6" spans="1:17" customFormat="1" ht="24.75" customHeight="1" x14ac:dyDescent="0.3">
      <c r="A6" s="53" t="s">
        <v>408</v>
      </c>
      <c r="B6" s="437" t="s">
        <v>871</v>
      </c>
      <c r="C6" s="437"/>
      <c r="D6" s="437"/>
      <c r="E6" s="437"/>
      <c r="F6" s="437"/>
    </row>
    <row r="8" spans="1:17" s="133" customFormat="1" ht="42.6" x14ac:dyDescent="0.2">
      <c r="A8" s="59" t="s">
        <v>16</v>
      </c>
      <c r="B8" s="60" t="s">
        <v>18</v>
      </c>
      <c r="C8" s="61" t="s">
        <v>20</v>
      </c>
      <c r="D8" s="59" t="s">
        <v>19</v>
      </c>
      <c r="E8" s="62" t="s">
        <v>21</v>
      </c>
      <c r="F8" s="62" t="s">
        <v>22</v>
      </c>
      <c r="G8" s="130"/>
      <c r="H8" s="130"/>
      <c r="I8" s="131"/>
      <c r="J8" s="131"/>
      <c r="K8" s="132"/>
      <c r="L8" s="132"/>
    </row>
    <row r="9" spans="1:17" s="133" customFormat="1" ht="15.6" x14ac:dyDescent="0.2">
      <c r="A9" s="386"/>
      <c r="B9" s="387" t="s">
        <v>1468</v>
      </c>
      <c r="C9" s="388"/>
      <c r="D9" s="386"/>
      <c r="E9" s="389"/>
      <c r="F9" s="389"/>
      <c r="G9" s="385"/>
      <c r="H9" s="385"/>
      <c r="I9" s="132"/>
      <c r="J9" s="132"/>
      <c r="K9" s="132"/>
      <c r="L9" s="132"/>
    </row>
    <row r="10" spans="1:17" x14ac:dyDescent="0.25">
      <c r="A10" s="192"/>
      <c r="B10" s="207" t="s">
        <v>701</v>
      </c>
      <c r="C10" s="202"/>
      <c r="D10" s="237"/>
      <c r="E10" s="216"/>
      <c r="F10" s="216"/>
    </row>
    <row r="11" spans="1:17" ht="52.8" x14ac:dyDescent="0.25">
      <c r="A11" s="192">
        <v>1</v>
      </c>
      <c r="B11" s="193" t="s">
        <v>702</v>
      </c>
      <c r="C11" s="194" t="s">
        <v>28</v>
      </c>
      <c r="D11" s="195">
        <v>1</v>
      </c>
      <c r="E11" s="476">
        <v>0</v>
      </c>
      <c r="F11" s="196">
        <f>ROUND(D11*E11,2)</f>
        <v>0</v>
      </c>
      <c r="G11" s="136"/>
      <c r="H11" s="136"/>
      <c r="I11" s="128"/>
      <c r="J11" s="128"/>
    </row>
    <row r="12" spans="1:17" ht="39.6" x14ac:dyDescent="0.25">
      <c r="A12" s="192">
        <v>2</v>
      </c>
      <c r="B12" s="197" t="s">
        <v>703</v>
      </c>
      <c r="C12" s="194" t="s">
        <v>334</v>
      </c>
      <c r="D12" s="195">
        <v>1</v>
      </c>
      <c r="E12" s="476">
        <v>0</v>
      </c>
      <c r="F12" s="196">
        <f t="shared" ref="F12:F31" si="0">ROUND(D12*E12,2)</f>
        <v>0</v>
      </c>
      <c r="G12" s="136"/>
      <c r="H12" s="136"/>
      <c r="I12" s="128"/>
      <c r="J12" s="128"/>
    </row>
    <row r="13" spans="1:17" ht="105.6" x14ac:dyDescent="0.3">
      <c r="A13" s="192">
        <v>3</v>
      </c>
      <c r="B13" s="198" t="s">
        <v>704</v>
      </c>
      <c r="C13" s="194" t="s">
        <v>254</v>
      </c>
      <c r="D13" s="195">
        <v>15</v>
      </c>
      <c r="E13" s="476">
        <v>0</v>
      </c>
      <c r="F13" s="196">
        <f t="shared" si="0"/>
        <v>0</v>
      </c>
      <c r="G13" s="138"/>
      <c r="H13" s="138"/>
      <c r="O13" s="139"/>
      <c r="P13" s="139"/>
      <c r="Q13" s="139"/>
    </row>
    <row r="14" spans="1:17" ht="92.4" x14ac:dyDescent="0.3">
      <c r="A14" s="192">
        <v>4</v>
      </c>
      <c r="B14" s="197" t="s">
        <v>705</v>
      </c>
      <c r="C14" s="199" t="s">
        <v>254</v>
      </c>
      <c r="D14" s="200">
        <v>20</v>
      </c>
      <c r="E14" s="476">
        <v>0</v>
      </c>
      <c r="F14" s="196">
        <f t="shared" si="0"/>
        <v>0</v>
      </c>
      <c r="G14" s="139"/>
      <c r="H14" s="128"/>
      <c r="I14" s="128"/>
      <c r="J14" s="128"/>
    </row>
    <row r="15" spans="1:17" ht="39.6" x14ac:dyDescent="0.3">
      <c r="A15" s="192">
        <v>5</v>
      </c>
      <c r="B15" s="197" t="s">
        <v>706</v>
      </c>
      <c r="C15" s="199" t="s">
        <v>254</v>
      </c>
      <c r="D15" s="200">
        <v>138</v>
      </c>
      <c r="E15" s="476">
        <v>0</v>
      </c>
      <c r="F15" s="196">
        <f t="shared" si="0"/>
        <v>0</v>
      </c>
      <c r="G15" s="139"/>
      <c r="H15" s="128"/>
      <c r="I15" s="128"/>
      <c r="J15" s="128"/>
    </row>
    <row r="16" spans="1:17" ht="52.8" x14ac:dyDescent="0.3">
      <c r="A16" s="192">
        <v>6</v>
      </c>
      <c r="B16" s="197" t="s">
        <v>707</v>
      </c>
      <c r="C16" s="199" t="s">
        <v>254</v>
      </c>
      <c r="D16" s="200">
        <v>20</v>
      </c>
      <c r="E16" s="476">
        <v>0</v>
      </c>
      <c r="F16" s="196">
        <f t="shared" si="0"/>
        <v>0</v>
      </c>
      <c r="G16" s="139"/>
      <c r="H16" s="128"/>
      <c r="I16" s="128"/>
      <c r="J16" s="128"/>
    </row>
    <row r="17" spans="1:10" ht="39.6" x14ac:dyDescent="0.3">
      <c r="A17" s="192">
        <v>7</v>
      </c>
      <c r="B17" s="197" t="s">
        <v>708</v>
      </c>
      <c r="C17" s="199" t="s">
        <v>254</v>
      </c>
      <c r="D17" s="200">
        <v>147</v>
      </c>
      <c r="E17" s="476">
        <v>0</v>
      </c>
      <c r="F17" s="196">
        <f t="shared" si="0"/>
        <v>0</v>
      </c>
      <c r="G17" s="139"/>
      <c r="H17" s="128"/>
      <c r="I17" s="128"/>
      <c r="J17" s="128"/>
    </row>
    <row r="18" spans="1:10" ht="52.8" x14ac:dyDescent="0.25">
      <c r="A18" s="192">
        <v>8</v>
      </c>
      <c r="B18" s="201" t="s">
        <v>709</v>
      </c>
      <c r="C18" s="202" t="s">
        <v>28</v>
      </c>
      <c r="D18" s="195">
        <v>10</v>
      </c>
      <c r="E18" s="476">
        <v>0</v>
      </c>
      <c r="F18" s="196">
        <f t="shared" si="0"/>
        <v>0</v>
      </c>
      <c r="G18" s="140"/>
      <c r="H18" s="140"/>
    </row>
    <row r="19" spans="1:10" ht="39.6" x14ac:dyDescent="0.25">
      <c r="A19" s="192">
        <v>9</v>
      </c>
      <c r="B19" s="203" t="s">
        <v>710</v>
      </c>
      <c r="C19" s="194" t="s">
        <v>254</v>
      </c>
      <c r="D19" s="195">
        <v>12</v>
      </c>
      <c r="E19" s="476">
        <v>0</v>
      </c>
      <c r="F19" s="196">
        <f t="shared" si="0"/>
        <v>0</v>
      </c>
      <c r="G19" s="138"/>
      <c r="H19" s="138"/>
    </row>
    <row r="20" spans="1:10" ht="26.4" x14ac:dyDescent="0.25">
      <c r="A20" s="192">
        <v>10</v>
      </c>
      <c r="B20" s="197" t="s">
        <v>711</v>
      </c>
      <c r="C20" s="194" t="s">
        <v>28</v>
      </c>
      <c r="D20" s="195">
        <v>8</v>
      </c>
      <c r="E20" s="476">
        <v>0</v>
      </c>
      <c r="F20" s="196">
        <f t="shared" si="0"/>
        <v>0</v>
      </c>
      <c r="G20" s="138"/>
      <c r="H20" s="138"/>
    </row>
    <row r="21" spans="1:10" ht="26.4" x14ac:dyDescent="0.25">
      <c r="A21" s="192">
        <v>11</v>
      </c>
      <c r="B21" s="197" t="s">
        <v>712</v>
      </c>
      <c r="C21" s="194" t="s">
        <v>28</v>
      </c>
      <c r="D21" s="195">
        <v>2</v>
      </c>
      <c r="E21" s="476">
        <v>0</v>
      </c>
      <c r="F21" s="196">
        <f t="shared" si="0"/>
        <v>0</v>
      </c>
      <c r="G21" s="138"/>
      <c r="H21" s="138"/>
    </row>
    <row r="22" spans="1:10" ht="39.6" x14ac:dyDescent="0.25">
      <c r="A22" s="192">
        <v>12</v>
      </c>
      <c r="B22" s="204" t="s">
        <v>713</v>
      </c>
      <c r="C22" s="194" t="s">
        <v>334</v>
      </c>
      <c r="D22" s="196">
        <v>8</v>
      </c>
      <c r="E22" s="476">
        <v>0</v>
      </c>
      <c r="F22" s="196">
        <f t="shared" si="0"/>
        <v>0</v>
      </c>
      <c r="G22" s="138"/>
      <c r="H22" s="138"/>
    </row>
    <row r="23" spans="1:10" ht="79.2" x14ac:dyDescent="0.25">
      <c r="A23" s="192">
        <v>13</v>
      </c>
      <c r="B23" s="203" t="s">
        <v>714</v>
      </c>
      <c r="C23" s="194" t="s">
        <v>28</v>
      </c>
      <c r="D23" s="195">
        <v>3</v>
      </c>
      <c r="E23" s="476">
        <v>0</v>
      </c>
      <c r="F23" s="196">
        <f t="shared" si="0"/>
        <v>0</v>
      </c>
      <c r="G23" s="136"/>
      <c r="H23" s="136"/>
      <c r="I23" s="128"/>
      <c r="J23" s="128"/>
    </row>
    <row r="24" spans="1:10" ht="66" x14ac:dyDescent="0.25">
      <c r="A24" s="192">
        <v>14</v>
      </c>
      <c r="B24" s="198" t="s">
        <v>715</v>
      </c>
      <c r="C24" s="194" t="s">
        <v>28</v>
      </c>
      <c r="D24" s="195">
        <v>4</v>
      </c>
      <c r="E24" s="476">
        <v>0</v>
      </c>
      <c r="F24" s="196">
        <f t="shared" si="0"/>
        <v>0</v>
      </c>
      <c r="G24" s="138"/>
      <c r="H24" s="138"/>
    </row>
    <row r="25" spans="1:10" ht="79.2" x14ac:dyDescent="0.25">
      <c r="A25" s="192">
        <v>15</v>
      </c>
      <c r="B25" s="198" t="s">
        <v>716</v>
      </c>
      <c r="C25" s="194" t="s">
        <v>28</v>
      </c>
      <c r="D25" s="195">
        <v>4</v>
      </c>
      <c r="E25" s="476">
        <v>0</v>
      </c>
      <c r="F25" s="196">
        <f t="shared" si="0"/>
        <v>0</v>
      </c>
      <c r="G25" s="138"/>
      <c r="H25" s="138"/>
    </row>
    <row r="26" spans="1:10" ht="39.6" x14ac:dyDescent="0.25">
      <c r="A26" s="192">
        <v>16</v>
      </c>
      <c r="B26" s="198" t="s">
        <v>717</v>
      </c>
      <c r="C26" s="194" t="s">
        <v>334</v>
      </c>
      <c r="D26" s="195">
        <v>1</v>
      </c>
      <c r="E26" s="476">
        <v>0</v>
      </c>
      <c r="F26" s="196">
        <f t="shared" si="0"/>
        <v>0</v>
      </c>
      <c r="G26" s="138"/>
      <c r="H26" s="138"/>
    </row>
    <row r="27" spans="1:10" ht="26.4" x14ac:dyDescent="0.25">
      <c r="A27" s="390" t="s">
        <v>1465</v>
      </c>
      <c r="B27" s="391" t="s">
        <v>1466</v>
      </c>
      <c r="C27" s="392" t="s">
        <v>254</v>
      </c>
      <c r="D27" s="393">
        <v>50</v>
      </c>
      <c r="E27" s="476">
        <v>0</v>
      </c>
      <c r="F27" s="196">
        <f t="shared" si="0"/>
        <v>0</v>
      </c>
      <c r="G27" s="138"/>
      <c r="H27" s="138"/>
    </row>
    <row r="28" spans="1:10" ht="39.6" x14ac:dyDescent="0.25">
      <c r="A28" s="192">
        <v>17</v>
      </c>
      <c r="B28" s="197" t="s">
        <v>718</v>
      </c>
      <c r="C28" s="202" t="s">
        <v>28</v>
      </c>
      <c r="D28" s="205">
        <v>4</v>
      </c>
      <c r="E28" s="476">
        <v>0</v>
      </c>
      <c r="F28" s="196">
        <f t="shared" si="0"/>
        <v>0</v>
      </c>
      <c r="G28" s="138"/>
      <c r="H28" s="138"/>
    </row>
    <row r="29" spans="1:10" x14ac:dyDescent="0.25">
      <c r="A29" s="192">
        <v>18</v>
      </c>
      <c r="B29" s="198" t="s">
        <v>719</v>
      </c>
      <c r="C29" s="194" t="s">
        <v>334</v>
      </c>
      <c r="D29" s="195">
        <v>1</v>
      </c>
      <c r="E29" s="476">
        <v>0</v>
      </c>
      <c r="F29" s="196">
        <f t="shared" si="0"/>
        <v>0</v>
      </c>
      <c r="G29" s="138"/>
      <c r="H29" s="138"/>
    </row>
    <row r="30" spans="1:10" ht="39.6" x14ac:dyDescent="0.25">
      <c r="A30" s="192">
        <v>19</v>
      </c>
      <c r="B30" s="198" t="s">
        <v>720</v>
      </c>
      <c r="C30" s="194" t="s">
        <v>334</v>
      </c>
      <c r="D30" s="195">
        <v>1</v>
      </c>
      <c r="E30" s="476">
        <v>0</v>
      </c>
      <c r="F30" s="196">
        <f t="shared" si="0"/>
        <v>0</v>
      </c>
      <c r="G30" s="138"/>
      <c r="H30" s="138"/>
    </row>
    <row r="31" spans="1:10" ht="26.4" x14ac:dyDescent="0.25">
      <c r="A31" s="192">
        <v>20</v>
      </c>
      <c r="B31" s="198" t="s">
        <v>721</v>
      </c>
      <c r="C31" s="194" t="s">
        <v>334</v>
      </c>
      <c r="D31" s="195">
        <v>1</v>
      </c>
      <c r="E31" s="476">
        <v>0</v>
      </c>
      <c r="F31" s="196">
        <f t="shared" si="0"/>
        <v>0</v>
      </c>
      <c r="G31" s="138"/>
      <c r="H31" s="138"/>
    </row>
    <row r="32" spans="1:10" x14ac:dyDescent="0.25">
      <c r="A32" s="206"/>
      <c r="B32" s="207" t="s">
        <v>722</v>
      </c>
      <c r="C32" s="208" t="s">
        <v>517</v>
      </c>
      <c r="D32" s="209"/>
      <c r="E32" s="476"/>
      <c r="F32" s="211">
        <f>SUM(F11:F31)</f>
        <v>0</v>
      </c>
      <c r="G32" s="145"/>
      <c r="H32" s="145"/>
    </row>
    <row r="33" spans="1:16" x14ac:dyDescent="0.25">
      <c r="A33" s="206"/>
      <c r="B33" s="207"/>
      <c r="C33" s="208"/>
      <c r="D33" s="209"/>
      <c r="E33" s="476"/>
      <c r="F33" s="211"/>
      <c r="G33" s="145"/>
      <c r="H33" s="145"/>
    </row>
    <row r="34" spans="1:16" x14ac:dyDescent="0.25">
      <c r="A34" s="192"/>
      <c r="B34" s="212" t="s">
        <v>723</v>
      </c>
      <c r="C34" s="202"/>
      <c r="D34" s="213"/>
      <c r="E34" s="476"/>
      <c r="F34" s="196"/>
      <c r="G34" s="138"/>
      <c r="H34" s="138"/>
    </row>
    <row r="35" spans="1:16" x14ac:dyDescent="0.25">
      <c r="A35" s="214">
        <v>1</v>
      </c>
      <c r="B35" s="215" t="s">
        <v>724</v>
      </c>
      <c r="C35" s="214" t="s">
        <v>124</v>
      </c>
      <c r="D35" s="216">
        <v>50</v>
      </c>
      <c r="E35" s="476">
        <v>0</v>
      </c>
      <c r="F35" s="196">
        <f t="shared" ref="F35:F41" si="1">ROUND(D35*E35,2)</f>
        <v>0</v>
      </c>
      <c r="G35" s="146"/>
      <c r="H35" s="146"/>
    </row>
    <row r="36" spans="1:16" ht="26.4" x14ac:dyDescent="0.3">
      <c r="A36" s="214">
        <v>2</v>
      </c>
      <c r="B36" s="218" t="s">
        <v>725</v>
      </c>
      <c r="C36" s="202" t="s">
        <v>254</v>
      </c>
      <c r="D36" s="216">
        <v>25</v>
      </c>
      <c r="E36" s="476">
        <v>0</v>
      </c>
      <c r="F36" s="196">
        <f t="shared" si="1"/>
        <v>0</v>
      </c>
      <c r="G36" s="138"/>
      <c r="H36" s="138"/>
      <c r="N36" s="139"/>
      <c r="O36" s="139"/>
      <c r="P36" s="139"/>
    </row>
    <row r="37" spans="1:16" ht="26.4" x14ac:dyDescent="0.3">
      <c r="A37" s="214">
        <v>3</v>
      </c>
      <c r="B37" s="218" t="s">
        <v>726</v>
      </c>
      <c r="C37" s="202" t="s">
        <v>254</v>
      </c>
      <c r="D37" s="216">
        <v>474</v>
      </c>
      <c r="E37" s="476">
        <v>0</v>
      </c>
      <c r="F37" s="196">
        <f t="shared" si="1"/>
        <v>0</v>
      </c>
      <c r="G37" s="138"/>
      <c r="H37" s="138"/>
      <c r="N37" s="139"/>
      <c r="O37" s="139"/>
      <c r="P37" s="139"/>
    </row>
    <row r="38" spans="1:16" ht="52.8" x14ac:dyDescent="0.25">
      <c r="A38" s="214">
        <v>4</v>
      </c>
      <c r="B38" s="218" t="s">
        <v>727</v>
      </c>
      <c r="C38" s="202" t="s">
        <v>254</v>
      </c>
      <c r="D38" s="216">
        <v>4</v>
      </c>
      <c r="E38" s="476">
        <v>0</v>
      </c>
      <c r="F38" s="196">
        <f t="shared" si="1"/>
        <v>0</v>
      </c>
      <c r="G38" s="138"/>
      <c r="H38" s="138"/>
    </row>
    <row r="39" spans="1:16" ht="26.4" x14ac:dyDescent="0.25">
      <c r="A39" s="214">
        <v>5</v>
      </c>
      <c r="B39" s="219" t="s">
        <v>728</v>
      </c>
      <c r="C39" s="202" t="s">
        <v>28</v>
      </c>
      <c r="D39" s="216">
        <v>4</v>
      </c>
      <c r="E39" s="476">
        <v>0</v>
      </c>
      <c r="F39" s="196">
        <f t="shared" si="1"/>
        <v>0</v>
      </c>
      <c r="G39" s="140"/>
      <c r="H39" s="140"/>
    </row>
    <row r="40" spans="1:16" ht="26.4" x14ac:dyDescent="0.25">
      <c r="A40" s="214">
        <v>6</v>
      </c>
      <c r="B40" s="218" t="s">
        <v>729</v>
      </c>
      <c r="C40" s="202" t="s">
        <v>28</v>
      </c>
      <c r="D40" s="216">
        <v>4</v>
      </c>
      <c r="E40" s="476">
        <v>0</v>
      </c>
      <c r="F40" s="196">
        <f t="shared" si="1"/>
        <v>0</v>
      </c>
      <c r="G40" s="138"/>
      <c r="H40" s="138"/>
    </row>
    <row r="41" spans="1:16" ht="26.4" x14ac:dyDescent="0.25">
      <c r="A41" s="214">
        <v>7</v>
      </c>
      <c r="B41" s="219" t="s">
        <v>730</v>
      </c>
      <c r="C41" s="202" t="s">
        <v>28</v>
      </c>
      <c r="D41" s="216">
        <v>44</v>
      </c>
      <c r="E41" s="476">
        <v>0</v>
      </c>
      <c r="F41" s="196">
        <f t="shared" si="1"/>
        <v>0</v>
      </c>
      <c r="G41" s="140"/>
      <c r="H41" s="140"/>
    </row>
    <row r="42" spans="1:16" x14ac:dyDescent="0.25">
      <c r="A42" s="220"/>
      <c r="B42" s="207" t="s">
        <v>731</v>
      </c>
      <c r="C42" s="208" t="s">
        <v>517</v>
      </c>
      <c r="D42" s="221"/>
      <c r="E42" s="211"/>
      <c r="F42" s="211">
        <f>SUM(F35:F41)</f>
        <v>0</v>
      </c>
      <c r="G42" s="145"/>
      <c r="H42" s="145"/>
    </row>
    <row r="43" spans="1:16" x14ac:dyDescent="0.25">
      <c r="A43" s="220"/>
      <c r="B43" s="207"/>
      <c r="C43" s="208"/>
      <c r="D43" s="221"/>
      <c r="E43" s="211"/>
      <c r="F43" s="211"/>
      <c r="G43" s="145"/>
      <c r="H43" s="145"/>
    </row>
    <row r="44" spans="1:16" x14ac:dyDescent="0.25">
      <c r="A44" s="220"/>
      <c r="B44" s="212" t="s">
        <v>732</v>
      </c>
      <c r="C44" s="208"/>
      <c r="D44" s="221"/>
      <c r="E44" s="211"/>
      <c r="F44" s="211"/>
      <c r="G44" s="145"/>
      <c r="H44" s="145"/>
    </row>
    <row r="45" spans="1:16" ht="66" x14ac:dyDescent="0.25">
      <c r="A45" s="192">
        <v>1</v>
      </c>
      <c r="B45" s="218" t="s">
        <v>733</v>
      </c>
      <c r="C45" s="202" t="s">
        <v>28</v>
      </c>
      <c r="D45" s="216">
        <v>4</v>
      </c>
      <c r="E45" s="476">
        <v>0</v>
      </c>
      <c r="F45" s="196">
        <f t="shared" ref="F45:F46" si="2">ROUND(D45*E45,2)</f>
        <v>0</v>
      </c>
      <c r="G45" s="138"/>
      <c r="H45" s="138"/>
    </row>
    <row r="46" spans="1:16" ht="52.8" x14ac:dyDescent="0.25">
      <c r="A46" s="192">
        <v>2</v>
      </c>
      <c r="B46" s="218" t="s">
        <v>734</v>
      </c>
      <c r="C46" s="202" t="s">
        <v>28</v>
      </c>
      <c r="D46" s="216">
        <v>44</v>
      </c>
      <c r="E46" s="476">
        <v>0</v>
      </c>
      <c r="F46" s="196">
        <f t="shared" si="2"/>
        <v>0</v>
      </c>
      <c r="G46" s="138"/>
      <c r="H46" s="138"/>
    </row>
    <row r="47" spans="1:16" x14ac:dyDescent="0.25">
      <c r="A47" s="220"/>
      <c r="B47" s="207" t="s">
        <v>735</v>
      </c>
      <c r="C47" s="208" t="s">
        <v>517</v>
      </c>
      <c r="D47" s="221"/>
      <c r="E47" s="211"/>
      <c r="F47" s="211">
        <f>SUM(F45:F46)</f>
        <v>0</v>
      </c>
      <c r="G47" s="145"/>
      <c r="H47" s="145"/>
    </row>
    <row r="48" spans="1:16" ht="13.8" x14ac:dyDescent="0.25">
      <c r="A48" s="222"/>
      <c r="B48" s="215"/>
      <c r="C48" s="214"/>
      <c r="D48" s="223"/>
      <c r="E48" s="217"/>
      <c r="F48" s="217"/>
      <c r="G48" s="146"/>
      <c r="H48" s="146"/>
    </row>
    <row r="49" spans="1:17" x14ac:dyDescent="0.25">
      <c r="A49" s="192"/>
      <c r="B49" s="212" t="s">
        <v>736</v>
      </c>
      <c r="C49" s="202"/>
      <c r="D49" s="213"/>
      <c r="E49" s="196"/>
      <c r="F49" s="196"/>
      <c r="G49" s="138"/>
      <c r="H49" s="138"/>
    </row>
    <row r="50" spans="1:17" ht="26.4" x14ac:dyDescent="0.25">
      <c r="A50" s="192">
        <v>1</v>
      </c>
      <c r="B50" s="201" t="s">
        <v>737</v>
      </c>
      <c r="C50" s="202" t="s">
        <v>334</v>
      </c>
      <c r="D50" s="195">
        <v>1</v>
      </c>
      <c r="E50" s="476">
        <v>0</v>
      </c>
      <c r="F50" s="196">
        <f t="shared" ref="F50:F61" si="3">ROUND(D50*E50,2)</f>
        <v>0</v>
      </c>
      <c r="G50" s="138"/>
      <c r="H50" s="138"/>
    </row>
    <row r="51" spans="1:17" ht="26.4" x14ac:dyDescent="0.25">
      <c r="A51" s="192">
        <v>2</v>
      </c>
      <c r="B51" s="201" t="s">
        <v>738</v>
      </c>
      <c r="C51" s="202" t="s">
        <v>334</v>
      </c>
      <c r="D51" s="195">
        <v>1</v>
      </c>
      <c r="E51" s="476">
        <v>0</v>
      </c>
      <c r="F51" s="196">
        <f t="shared" si="3"/>
        <v>0</v>
      </c>
      <c r="G51" s="138"/>
      <c r="H51" s="138"/>
    </row>
    <row r="52" spans="1:17" x14ac:dyDescent="0.25">
      <c r="A52" s="390" t="s">
        <v>1463</v>
      </c>
      <c r="B52" s="394" t="s">
        <v>1464</v>
      </c>
      <c r="C52" s="392" t="s">
        <v>334</v>
      </c>
      <c r="D52" s="393">
        <v>1</v>
      </c>
      <c r="E52" s="476">
        <v>0</v>
      </c>
      <c r="F52" s="196">
        <f t="shared" si="3"/>
        <v>0</v>
      </c>
      <c r="G52" s="138"/>
      <c r="H52" s="138"/>
    </row>
    <row r="53" spans="1:17" ht="26.4" x14ac:dyDescent="0.25">
      <c r="A53" s="192">
        <v>3</v>
      </c>
      <c r="B53" s="201" t="s">
        <v>739</v>
      </c>
      <c r="C53" s="202" t="s">
        <v>334</v>
      </c>
      <c r="D53" s="195">
        <v>1</v>
      </c>
      <c r="E53" s="476">
        <v>0</v>
      </c>
      <c r="F53" s="196">
        <f t="shared" si="3"/>
        <v>0</v>
      </c>
      <c r="G53" s="138"/>
      <c r="H53" s="138"/>
    </row>
    <row r="54" spans="1:17" ht="39.6" x14ac:dyDescent="0.25">
      <c r="A54" s="192">
        <v>4</v>
      </c>
      <c r="B54" s="201" t="s">
        <v>740</v>
      </c>
      <c r="C54" s="202" t="s">
        <v>334</v>
      </c>
      <c r="D54" s="195">
        <v>1</v>
      </c>
      <c r="E54" s="476">
        <v>0</v>
      </c>
      <c r="F54" s="196">
        <f t="shared" si="3"/>
        <v>0</v>
      </c>
      <c r="G54" s="138"/>
      <c r="H54" s="138"/>
    </row>
    <row r="55" spans="1:17" s="127" customFormat="1" ht="39.6" x14ac:dyDescent="0.25">
      <c r="A55" s="192">
        <v>5</v>
      </c>
      <c r="B55" s="201" t="s">
        <v>741</v>
      </c>
      <c r="C55" s="202" t="s">
        <v>28</v>
      </c>
      <c r="D55" s="195">
        <v>1</v>
      </c>
      <c r="E55" s="476">
        <v>0</v>
      </c>
      <c r="F55" s="196">
        <f t="shared" si="3"/>
        <v>0</v>
      </c>
      <c r="G55" s="138"/>
      <c r="H55" s="138"/>
      <c r="K55" s="128"/>
      <c r="L55" s="128"/>
      <c r="M55" s="128"/>
      <c r="N55" s="128"/>
      <c r="O55" s="128"/>
      <c r="P55" s="128"/>
      <c r="Q55" s="128"/>
    </row>
    <row r="56" spans="1:17" s="127" customFormat="1" ht="26.4" x14ac:dyDescent="0.25">
      <c r="A56" s="192">
        <v>6</v>
      </c>
      <c r="B56" s="198" t="s">
        <v>742</v>
      </c>
      <c r="C56" s="202" t="s">
        <v>743</v>
      </c>
      <c r="D56" s="195">
        <v>24</v>
      </c>
      <c r="E56" s="476">
        <v>0</v>
      </c>
      <c r="F56" s="196">
        <f t="shared" si="3"/>
        <v>0</v>
      </c>
      <c r="G56" s="138"/>
      <c r="H56" s="138"/>
      <c r="K56" s="128"/>
      <c r="L56" s="128"/>
      <c r="M56" s="128"/>
      <c r="N56" s="128"/>
      <c r="O56" s="128"/>
      <c r="P56" s="128"/>
      <c r="Q56" s="128"/>
    </row>
    <row r="57" spans="1:17" s="127" customFormat="1" ht="26.4" x14ac:dyDescent="0.25">
      <c r="A57" s="192">
        <v>7</v>
      </c>
      <c r="B57" s="201" t="s">
        <v>744</v>
      </c>
      <c r="C57" s="202" t="s">
        <v>28</v>
      </c>
      <c r="D57" s="216">
        <v>4</v>
      </c>
      <c r="E57" s="476">
        <v>0</v>
      </c>
      <c r="F57" s="196">
        <f t="shared" si="3"/>
        <v>0</v>
      </c>
      <c r="G57" s="138"/>
      <c r="H57" s="138"/>
      <c r="K57" s="128"/>
      <c r="L57" s="128"/>
      <c r="M57" s="128"/>
      <c r="N57" s="128"/>
      <c r="O57" s="128"/>
      <c r="P57" s="128"/>
      <c r="Q57" s="128"/>
    </row>
    <row r="58" spans="1:17" s="127" customFormat="1" ht="26.4" x14ac:dyDescent="0.25">
      <c r="A58" s="192">
        <v>8</v>
      </c>
      <c r="B58" s="201" t="s">
        <v>745</v>
      </c>
      <c r="C58" s="202" t="s">
        <v>334</v>
      </c>
      <c r="D58" s="195">
        <v>1</v>
      </c>
      <c r="E58" s="476">
        <v>0</v>
      </c>
      <c r="F58" s="196">
        <f t="shared" si="3"/>
        <v>0</v>
      </c>
      <c r="G58" s="138"/>
      <c r="H58" s="138"/>
      <c r="K58" s="128"/>
      <c r="L58" s="128"/>
      <c r="M58" s="128"/>
      <c r="N58" s="128"/>
      <c r="O58" s="128"/>
      <c r="P58" s="128"/>
      <c r="Q58" s="128"/>
    </row>
    <row r="59" spans="1:17" s="127" customFormat="1" ht="26.4" x14ac:dyDescent="0.25">
      <c r="A59" s="192">
        <v>9</v>
      </c>
      <c r="B59" s="201" t="s">
        <v>746</v>
      </c>
      <c r="C59" s="202" t="s">
        <v>334</v>
      </c>
      <c r="D59" s="195">
        <v>1</v>
      </c>
      <c r="E59" s="476">
        <v>0</v>
      </c>
      <c r="F59" s="196">
        <f t="shared" si="3"/>
        <v>0</v>
      </c>
      <c r="G59" s="138"/>
      <c r="H59" s="138"/>
      <c r="K59" s="128"/>
      <c r="L59" s="128"/>
      <c r="M59" s="128"/>
      <c r="N59" s="128"/>
      <c r="O59" s="128"/>
      <c r="P59" s="128"/>
      <c r="Q59" s="128"/>
    </row>
    <row r="60" spans="1:17" s="127" customFormat="1" x14ac:dyDescent="0.25">
      <c r="A60" s="192">
        <v>10</v>
      </c>
      <c r="B60" s="201" t="s">
        <v>747</v>
      </c>
      <c r="C60" s="202" t="s">
        <v>743</v>
      </c>
      <c r="D60" s="195">
        <v>8</v>
      </c>
      <c r="E60" s="195">
        <v>60</v>
      </c>
      <c r="F60" s="196">
        <f t="shared" si="3"/>
        <v>480</v>
      </c>
      <c r="G60" s="138"/>
      <c r="H60" s="138"/>
      <c r="K60" s="128"/>
      <c r="L60" s="128"/>
      <c r="M60" s="128"/>
      <c r="N60" s="128"/>
      <c r="O60" s="128"/>
      <c r="P60" s="128"/>
      <c r="Q60" s="128"/>
    </row>
    <row r="61" spans="1:17" s="127" customFormat="1" ht="26.4" x14ac:dyDescent="0.25">
      <c r="A61" s="192">
        <v>11</v>
      </c>
      <c r="B61" s="201" t="s">
        <v>748</v>
      </c>
      <c r="C61" s="202" t="s">
        <v>334</v>
      </c>
      <c r="D61" s="195">
        <v>1</v>
      </c>
      <c r="E61" s="476">
        <v>0</v>
      </c>
      <c r="F61" s="196">
        <f t="shared" si="3"/>
        <v>0</v>
      </c>
      <c r="G61" s="138"/>
      <c r="H61" s="138"/>
      <c r="K61" s="128"/>
      <c r="L61" s="128"/>
      <c r="M61" s="128"/>
      <c r="N61" s="128"/>
      <c r="O61" s="128"/>
      <c r="P61" s="128"/>
      <c r="Q61" s="128"/>
    </row>
    <row r="62" spans="1:17" s="127" customFormat="1" ht="26.4" x14ac:dyDescent="0.25">
      <c r="A62" s="192">
        <v>12</v>
      </c>
      <c r="B62" s="394" t="s">
        <v>1604</v>
      </c>
      <c r="C62" s="194"/>
      <c r="D62" s="195"/>
      <c r="E62" s="196"/>
      <c r="F62" s="196"/>
      <c r="G62" s="138"/>
      <c r="H62" s="138"/>
      <c r="K62" s="128"/>
      <c r="L62" s="128"/>
      <c r="M62" s="128"/>
      <c r="N62" s="128"/>
      <c r="O62" s="128"/>
      <c r="P62" s="128"/>
      <c r="Q62" s="128"/>
    </row>
    <row r="63" spans="1:17" s="127" customFormat="1" x14ac:dyDescent="0.25">
      <c r="A63" s="220"/>
      <c r="B63" s="207" t="s">
        <v>749</v>
      </c>
      <c r="C63" s="208" t="s">
        <v>517</v>
      </c>
      <c r="D63" s="221"/>
      <c r="E63" s="211"/>
      <c r="F63" s="211">
        <f>SUM(F50:F62)</f>
        <v>480</v>
      </c>
      <c r="G63" s="145"/>
      <c r="H63" s="145"/>
      <c r="K63" s="128"/>
      <c r="L63" s="128"/>
      <c r="M63" s="128"/>
      <c r="N63" s="128"/>
      <c r="O63" s="128"/>
      <c r="P63" s="128"/>
      <c r="Q63" s="128"/>
    </row>
    <row r="64" spans="1:17" s="127" customFormat="1" x14ac:dyDescent="0.25">
      <c r="A64" s="220"/>
      <c r="B64" s="207"/>
      <c r="C64" s="208"/>
      <c r="D64" s="221"/>
      <c r="E64" s="211"/>
      <c r="F64" s="211"/>
      <c r="G64" s="145"/>
      <c r="H64" s="145"/>
      <c r="K64" s="128"/>
      <c r="L64" s="128"/>
      <c r="M64" s="128"/>
      <c r="N64" s="128"/>
      <c r="O64" s="128"/>
      <c r="P64" s="128"/>
      <c r="Q64" s="128"/>
    </row>
    <row r="65" spans="1:17" s="127" customFormat="1" x14ac:dyDescent="0.25">
      <c r="A65" s="147"/>
      <c r="B65" s="129"/>
      <c r="C65" s="143"/>
      <c r="D65" s="148"/>
      <c r="E65" s="144"/>
      <c r="F65" s="144"/>
      <c r="G65" s="145"/>
      <c r="H65" s="145"/>
      <c r="K65" s="128"/>
      <c r="L65" s="128"/>
      <c r="M65" s="128"/>
      <c r="N65" s="128"/>
      <c r="O65" s="128"/>
      <c r="P65" s="128"/>
      <c r="Q65" s="128"/>
    </row>
    <row r="66" spans="1:17" s="127" customFormat="1" x14ac:dyDescent="0.25">
      <c r="A66" s="121"/>
      <c r="B66" s="122"/>
      <c r="C66" s="123"/>
      <c r="D66" s="124"/>
      <c r="E66" s="125"/>
      <c r="F66" s="135"/>
      <c r="G66" s="140"/>
      <c r="H66" s="140"/>
      <c r="K66" s="128"/>
      <c r="L66" s="128"/>
      <c r="M66" s="128"/>
      <c r="N66" s="128"/>
      <c r="O66" s="128"/>
      <c r="P66" s="128"/>
      <c r="Q66" s="128"/>
    </row>
    <row r="67" spans="1:17" s="127" customFormat="1" x14ac:dyDescent="0.25">
      <c r="A67" s="121"/>
      <c r="B67" s="122"/>
      <c r="C67" s="123"/>
      <c r="D67" s="124"/>
      <c r="E67" s="125"/>
      <c r="F67" s="135"/>
      <c r="G67" s="140"/>
      <c r="H67" s="140"/>
      <c r="K67" s="128"/>
      <c r="L67" s="128"/>
      <c r="M67" s="128"/>
      <c r="N67" s="128"/>
      <c r="O67" s="128"/>
      <c r="P67" s="128"/>
      <c r="Q67" s="128"/>
    </row>
    <row r="68" spans="1:17" s="127" customFormat="1" x14ac:dyDescent="0.25">
      <c r="A68" s="121"/>
      <c r="B68" s="122"/>
      <c r="C68" s="123"/>
      <c r="D68" s="124"/>
      <c r="E68" s="125"/>
      <c r="F68" s="135"/>
      <c r="G68" s="140"/>
      <c r="H68" s="140"/>
      <c r="K68" s="128"/>
      <c r="L68" s="128"/>
      <c r="M68" s="128"/>
      <c r="N68" s="128"/>
      <c r="O68" s="128"/>
      <c r="P68" s="128"/>
      <c r="Q68" s="128"/>
    </row>
    <row r="71" spans="1:17" s="127" customFormat="1" x14ac:dyDescent="0.25">
      <c r="A71" s="121"/>
      <c r="B71" s="122"/>
      <c r="C71" s="134"/>
      <c r="D71" s="135"/>
      <c r="E71" s="135"/>
      <c r="F71" s="136"/>
      <c r="G71" s="138"/>
      <c r="H71" s="138"/>
      <c r="K71" s="128"/>
      <c r="L71" s="128"/>
      <c r="M71" s="128"/>
      <c r="N71" s="128"/>
      <c r="O71" s="128"/>
      <c r="P71" s="128"/>
      <c r="Q71" s="128"/>
    </row>
    <row r="72" spans="1:17" s="127" customFormat="1" x14ac:dyDescent="0.25">
      <c r="A72" s="121"/>
      <c r="B72" s="141"/>
      <c r="C72" s="134"/>
      <c r="D72" s="135"/>
      <c r="E72" s="135"/>
      <c r="F72" s="136"/>
      <c r="G72" s="138"/>
      <c r="H72" s="138"/>
      <c r="K72" s="128"/>
      <c r="L72" s="128"/>
      <c r="M72" s="128"/>
      <c r="N72" s="128"/>
      <c r="O72" s="128"/>
      <c r="P72" s="128"/>
      <c r="Q72" s="128"/>
    </row>
    <row r="73" spans="1:17" s="127" customFormat="1" x14ac:dyDescent="0.25">
      <c r="A73" s="121"/>
      <c r="B73" s="141"/>
      <c r="C73" s="134"/>
      <c r="D73" s="150"/>
      <c r="E73" s="135"/>
      <c r="F73" s="136"/>
      <c r="G73" s="138"/>
      <c r="H73" s="138"/>
      <c r="K73" s="128"/>
      <c r="L73" s="128"/>
      <c r="M73" s="128"/>
      <c r="N73" s="128"/>
      <c r="O73" s="128"/>
      <c r="P73" s="128"/>
      <c r="Q73" s="128"/>
    </row>
    <row r="74" spans="1:17" s="127" customFormat="1" x14ac:dyDescent="0.25">
      <c r="A74" s="121"/>
      <c r="B74" s="141"/>
      <c r="C74" s="134"/>
      <c r="D74" s="150"/>
      <c r="E74" s="135"/>
      <c r="F74" s="136"/>
      <c r="G74" s="138"/>
      <c r="H74" s="138"/>
      <c r="K74" s="128"/>
      <c r="L74" s="128"/>
      <c r="M74" s="128"/>
      <c r="N74" s="128"/>
      <c r="O74" s="128"/>
      <c r="P74" s="128"/>
      <c r="Q74" s="128"/>
    </row>
    <row r="75" spans="1:17" s="127" customFormat="1" x14ac:dyDescent="0.25">
      <c r="A75" s="121"/>
      <c r="B75" s="141"/>
      <c r="C75" s="134"/>
      <c r="D75" s="150"/>
      <c r="E75" s="135"/>
      <c r="F75" s="136"/>
      <c r="G75" s="138"/>
      <c r="H75" s="138"/>
      <c r="K75" s="128"/>
      <c r="L75" s="128"/>
      <c r="M75" s="128"/>
      <c r="N75" s="128"/>
      <c r="O75" s="128"/>
      <c r="P75" s="128"/>
      <c r="Q75" s="128"/>
    </row>
    <row r="76" spans="1:17" s="127" customFormat="1" x14ac:dyDescent="0.25">
      <c r="A76" s="121"/>
      <c r="B76" s="141"/>
      <c r="C76" s="134"/>
      <c r="D76" s="150"/>
      <c r="E76" s="135"/>
      <c r="F76" s="136"/>
      <c r="G76" s="138"/>
      <c r="H76" s="138"/>
      <c r="K76" s="128"/>
      <c r="L76" s="128"/>
      <c r="M76" s="128"/>
      <c r="N76" s="128"/>
      <c r="O76" s="128"/>
      <c r="P76" s="128"/>
      <c r="Q76" s="128"/>
    </row>
    <row r="77" spans="1:17" s="127" customFormat="1" x14ac:dyDescent="0.25">
      <c r="A77" s="121"/>
      <c r="B77" s="122"/>
      <c r="C77" s="134"/>
      <c r="D77" s="150"/>
      <c r="E77" s="135"/>
      <c r="F77" s="136"/>
      <c r="G77" s="138"/>
      <c r="H77" s="138"/>
      <c r="K77" s="128"/>
      <c r="L77" s="128"/>
      <c r="M77" s="128"/>
      <c r="N77" s="128"/>
      <c r="O77" s="128"/>
      <c r="P77" s="128"/>
      <c r="Q77" s="128"/>
    </row>
    <row r="78" spans="1:17" s="127" customFormat="1" x14ac:dyDescent="0.25">
      <c r="A78" s="121"/>
      <c r="B78" s="141"/>
      <c r="C78" s="134"/>
      <c r="D78" s="150"/>
      <c r="E78" s="135"/>
      <c r="F78" s="136"/>
      <c r="G78" s="138"/>
      <c r="H78" s="138"/>
      <c r="K78" s="128"/>
      <c r="L78" s="128"/>
      <c r="M78" s="128"/>
      <c r="N78" s="128"/>
      <c r="O78" s="128"/>
      <c r="P78" s="128"/>
      <c r="Q78" s="128"/>
    </row>
    <row r="79" spans="1:17" s="127" customFormat="1" x14ac:dyDescent="0.25">
      <c r="A79" s="121"/>
      <c r="B79" s="141"/>
      <c r="C79" s="134"/>
      <c r="D79" s="150"/>
      <c r="E79" s="135"/>
      <c r="F79" s="136"/>
      <c r="G79" s="138"/>
      <c r="H79" s="138"/>
      <c r="K79" s="128"/>
      <c r="L79" s="128"/>
      <c r="M79" s="128"/>
      <c r="N79" s="128"/>
      <c r="O79" s="128"/>
      <c r="P79" s="128"/>
      <c r="Q79" s="128"/>
    </row>
    <row r="80" spans="1:17" s="127" customFormat="1" x14ac:dyDescent="0.25">
      <c r="A80" s="121"/>
      <c r="B80" s="141"/>
      <c r="C80" s="134"/>
      <c r="D80" s="150"/>
      <c r="E80" s="135"/>
      <c r="F80" s="136"/>
      <c r="G80" s="138"/>
      <c r="H80" s="138"/>
      <c r="K80" s="128"/>
      <c r="L80" s="128"/>
      <c r="M80" s="128"/>
      <c r="N80" s="128"/>
      <c r="O80" s="128"/>
      <c r="P80" s="128"/>
      <c r="Q80" s="128"/>
    </row>
    <row r="81" spans="1:17" s="127" customFormat="1" x14ac:dyDescent="0.25">
      <c r="A81" s="121"/>
      <c r="B81" s="141"/>
      <c r="C81" s="134"/>
      <c r="D81" s="150"/>
      <c r="E81" s="135"/>
      <c r="F81" s="136"/>
      <c r="G81" s="138"/>
      <c r="H81" s="138"/>
      <c r="K81" s="128"/>
      <c r="L81" s="128"/>
      <c r="M81" s="128"/>
      <c r="N81" s="128"/>
      <c r="O81" s="128"/>
      <c r="P81" s="128"/>
      <c r="Q81" s="128"/>
    </row>
    <row r="88" spans="1:17" s="127" customFormat="1" x14ac:dyDescent="0.25">
      <c r="A88" s="121"/>
      <c r="B88" s="141"/>
      <c r="C88" s="134"/>
      <c r="D88" s="135"/>
      <c r="E88" s="135"/>
      <c r="F88" s="136"/>
      <c r="G88" s="138"/>
      <c r="H88" s="138"/>
      <c r="K88" s="128"/>
      <c r="L88" s="128"/>
      <c r="M88" s="128"/>
      <c r="N88" s="128"/>
      <c r="O88" s="128"/>
      <c r="P88" s="128"/>
      <c r="Q88" s="128"/>
    </row>
    <row r="89" spans="1:17" s="127" customFormat="1" x14ac:dyDescent="0.25">
      <c r="A89" s="121"/>
      <c r="B89" s="141"/>
      <c r="C89" s="134"/>
      <c r="D89" s="150"/>
      <c r="E89" s="135"/>
      <c r="F89" s="136"/>
      <c r="G89" s="138"/>
      <c r="H89" s="138"/>
      <c r="K89" s="128"/>
      <c r="L89" s="128"/>
      <c r="M89" s="128"/>
      <c r="N89" s="128"/>
      <c r="O89" s="128"/>
      <c r="P89" s="128"/>
      <c r="Q89" s="128"/>
    </row>
    <row r="90" spans="1:17" s="127" customFormat="1" x14ac:dyDescent="0.25">
      <c r="A90" s="121"/>
      <c r="B90" s="141"/>
      <c r="C90" s="134"/>
      <c r="D90" s="150"/>
      <c r="E90" s="135"/>
      <c r="F90" s="136"/>
      <c r="G90" s="138"/>
      <c r="H90" s="138"/>
      <c r="K90" s="128"/>
      <c r="L90" s="128"/>
      <c r="M90" s="128"/>
      <c r="N90" s="128"/>
      <c r="O90" s="128"/>
      <c r="P90" s="128"/>
      <c r="Q90" s="128"/>
    </row>
    <row r="91" spans="1:17" s="127" customFormat="1" x14ac:dyDescent="0.25">
      <c r="A91" s="121"/>
      <c r="B91" s="141"/>
      <c r="C91" s="134"/>
      <c r="D91" s="150"/>
      <c r="E91" s="135"/>
      <c r="F91" s="136"/>
      <c r="G91" s="138"/>
      <c r="H91" s="138"/>
      <c r="K91" s="128"/>
      <c r="L91" s="128"/>
      <c r="M91" s="128"/>
      <c r="N91" s="128"/>
      <c r="O91" s="128"/>
      <c r="P91" s="128"/>
      <c r="Q91" s="128"/>
    </row>
    <row r="92" spans="1:17" s="127" customFormat="1" x14ac:dyDescent="0.25">
      <c r="A92" s="121"/>
      <c r="B92" s="141"/>
      <c r="C92" s="134"/>
      <c r="D92" s="150"/>
      <c r="E92" s="135"/>
      <c r="F92" s="136"/>
      <c r="G92" s="138"/>
      <c r="H92" s="138"/>
      <c r="K92" s="128"/>
      <c r="L92" s="128"/>
      <c r="M92" s="128"/>
      <c r="N92" s="128"/>
      <c r="O92" s="128"/>
      <c r="P92" s="128"/>
      <c r="Q92" s="128"/>
    </row>
    <row r="93" spans="1:17" s="127" customFormat="1" x14ac:dyDescent="0.25">
      <c r="A93" s="121"/>
      <c r="B93" s="141"/>
      <c r="C93" s="134"/>
      <c r="D93" s="135"/>
      <c r="E93" s="135"/>
      <c r="F93" s="136"/>
      <c r="G93" s="138"/>
      <c r="H93" s="138"/>
      <c r="K93" s="128"/>
      <c r="L93" s="128"/>
      <c r="M93" s="128"/>
      <c r="N93" s="128"/>
      <c r="O93" s="128"/>
      <c r="P93" s="128"/>
      <c r="Q93" s="128"/>
    </row>
    <row r="94" spans="1:17" s="127" customFormat="1" x14ac:dyDescent="0.25">
      <c r="A94" s="121"/>
      <c r="B94" s="141"/>
      <c r="C94" s="134"/>
      <c r="D94" s="135"/>
      <c r="E94" s="135"/>
      <c r="F94" s="136"/>
      <c r="G94" s="138"/>
      <c r="H94" s="138"/>
      <c r="K94" s="128"/>
      <c r="L94" s="128"/>
      <c r="M94" s="128"/>
      <c r="N94" s="128"/>
      <c r="O94" s="128"/>
      <c r="P94" s="128"/>
      <c r="Q94" s="128"/>
    </row>
    <row r="95" spans="1:17" s="127" customFormat="1" x14ac:dyDescent="0.25">
      <c r="A95" s="121"/>
      <c r="B95" s="141"/>
      <c r="C95" s="134"/>
      <c r="D95" s="150"/>
      <c r="E95" s="135"/>
      <c r="F95" s="136"/>
      <c r="G95" s="138"/>
      <c r="H95" s="138"/>
      <c r="K95" s="128"/>
      <c r="L95" s="128"/>
      <c r="M95" s="128"/>
      <c r="N95" s="128"/>
      <c r="O95" s="128"/>
      <c r="P95" s="128"/>
      <c r="Q95" s="128"/>
    </row>
    <row r="96" spans="1:17" s="127" customFormat="1" x14ac:dyDescent="0.25">
      <c r="A96" s="121"/>
      <c r="B96" s="141"/>
      <c r="C96" s="134"/>
      <c r="D96" s="150"/>
      <c r="E96" s="135"/>
      <c r="F96" s="136"/>
      <c r="G96" s="138"/>
      <c r="H96" s="138"/>
      <c r="K96" s="128"/>
      <c r="L96" s="128"/>
      <c r="M96" s="128"/>
      <c r="N96" s="128"/>
      <c r="O96" s="128"/>
      <c r="P96" s="128"/>
      <c r="Q96" s="128"/>
    </row>
    <row r="97" spans="1:17" s="127" customFormat="1" x14ac:dyDescent="0.25">
      <c r="A97" s="121"/>
      <c r="B97" s="141"/>
      <c r="C97" s="134"/>
      <c r="D97" s="150"/>
      <c r="E97" s="135"/>
      <c r="F97" s="136"/>
      <c r="G97" s="138"/>
      <c r="H97" s="138"/>
      <c r="K97" s="128"/>
      <c r="L97" s="128"/>
      <c r="M97" s="128"/>
      <c r="N97" s="128"/>
      <c r="O97" s="128"/>
      <c r="P97" s="128"/>
      <c r="Q97" s="128"/>
    </row>
    <row r="98" spans="1:17" s="127" customFormat="1" x14ac:dyDescent="0.25">
      <c r="A98" s="121"/>
      <c r="B98" s="122"/>
      <c r="C98" s="134"/>
      <c r="D98" s="150"/>
      <c r="E98" s="135"/>
      <c r="F98" s="136"/>
      <c r="G98" s="138"/>
      <c r="H98" s="138"/>
      <c r="K98" s="128"/>
      <c r="L98" s="128"/>
      <c r="M98" s="128"/>
      <c r="N98" s="128"/>
      <c r="O98" s="128"/>
      <c r="P98" s="128"/>
      <c r="Q98" s="128"/>
    </row>
    <row r="99" spans="1:17" s="127" customFormat="1" x14ac:dyDescent="0.25">
      <c r="A99" s="121"/>
      <c r="B99" s="141"/>
      <c r="C99" s="134"/>
      <c r="D99" s="150"/>
      <c r="E99" s="135"/>
      <c r="F99" s="136"/>
      <c r="G99" s="138"/>
      <c r="H99" s="138"/>
      <c r="K99" s="128"/>
      <c r="L99" s="128"/>
      <c r="M99" s="128"/>
      <c r="N99" s="128"/>
      <c r="O99" s="128"/>
      <c r="P99" s="128"/>
      <c r="Q99" s="128"/>
    </row>
    <row r="100" spans="1:17" s="127" customFormat="1" x14ac:dyDescent="0.25">
      <c r="A100" s="121"/>
      <c r="B100" s="141"/>
      <c r="C100" s="134"/>
      <c r="D100" s="150"/>
      <c r="E100" s="135"/>
      <c r="F100" s="136"/>
      <c r="G100" s="138"/>
      <c r="H100" s="138"/>
      <c r="K100" s="128"/>
      <c r="L100" s="128"/>
      <c r="M100" s="128"/>
      <c r="N100" s="128"/>
      <c r="O100" s="128"/>
      <c r="P100" s="128"/>
      <c r="Q100" s="128"/>
    </row>
    <row r="101" spans="1:17" s="127" customFormat="1" x14ac:dyDescent="0.25">
      <c r="A101" s="121"/>
      <c r="B101" s="141"/>
      <c r="C101" s="134"/>
      <c r="D101" s="150"/>
      <c r="E101" s="135"/>
      <c r="F101" s="136"/>
      <c r="G101" s="138"/>
      <c r="H101" s="138"/>
      <c r="K101" s="128"/>
      <c r="L101" s="128"/>
      <c r="M101" s="128"/>
      <c r="N101" s="128"/>
      <c r="O101" s="128"/>
      <c r="P101" s="128"/>
      <c r="Q101" s="128"/>
    </row>
    <row r="102" spans="1:17" s="127" customFormat="1" x14ac:dyDescent="0.25">
      <c r="A102" s="121"/>
      <c r="B102" s="141"/>
      <c r="C102" s="134"/>
      <c r="D102" s="150"/>
      <c r="E102" s="135"/>
      <c r="F102" s="136"/>
      <c r="G102" s="138"/>
      <c r="H102" s="138"/>
      <c r="K102" s="128"/>
      <c r="L102" s="128"/>
      <c r="M102" s="128"/>
      <c r="N102" s="128"/>
      <c r="O102" s="128"/>
      <c r="P102" s="128"/>
      <c r="Q102" s="128"/>
    </row>
    <row r="103" spans="1:17" s="127" customFormat="1" x14ac:dyDescent="0.25">
      <c r="A103" s="121"/>
      <c r="B103" s="141"/>
      <c r="C103" s="134"/>
      <c r="D103" s="150"/>
      <c r="E103" s="135"/>
      <c r="F103" s="136"/>
      <c r="G103" s="138"/>
      <c r="H103" s="138"/>
      <c r="K103" s="128"/>
      <c r="L103" s="128"/>
      <c r="M103" s="128"/>
      <c r="N103" s="128"/>
      <c r="O103" s="128"/>
      <c r="P103" s="128"/>
      <c r="Q103" s="128"/>
    </row>
    <row r="104" spans="1:17" s="127" customFormat="1" x14ac:dyDescent="0.25">
      <c r="A104" s="121"/>
      <c r="B104" s="141"/>
      <c r="C104" s="134"/>
      <c r="D104" s="150"/>
      <c r="E104" s="135"/>
      <c r="F104" s="136"/>
      <c r="G104" s="138"/>
      <c r="H104" s="138"/>
      <c r="K104" s="128"/>
      <c r="L104" s="128"/>
      <c r="M104" s="128"/>
      <c r="N104" s="128"/>
      <c r="O104" s="128"/>
      <c r="P104" s="128"/>
      <c r="Q104" s="128"/>
    </row>
    <row r="105" spans="1:17" s="127" customFormat="1" x14ac:dyDescent="0.25">
      <c r="A105" s="121"/>
      <c r="B105" s="141"/>
      <c r="C105" s="134"/>
      <c r="D105" s="150"/>
      <c r="E105" s="135"/>
      <c r="F105" s="136"/>
      <c r="G105" s="138"/>
      <c r="H105" s="138"/>
      <c r="K105" s="128"/>
      <c r="L105" s="128"/>
      <c r="M105" s="128"/>
      <c r="N105" s="128"/>
      <c r="O105" s="128"/>
      <c r="P105" s="128"/>
      <c r="Q105" s="128"/>
    </row>
    <row r="106" spans="1:17" s="127" customFormat="1" x14ac:dyDescent="0.25">
      <c r="A106" s="121"/>
      <c r="B106" s="141"/>
      <c r="C106" s="134"/>
      <c r="D106" s="135"/>
      <c r="E106" s="135"/>
      <c r="F106" s="136"/>
      <c r="G106" s="138"/>
      <c r="H106" s="138"/>
      <c r="K106" s="128"/>
      <c r="L106" s="128"/>
      <c r="M106" s="128"/>
      <c r="N106" s="128"/>
      <c r="O106" s="128"/>
      <c r="P106" s="128"/>
      <c r="Q106" s="128"/>
    </row>
    <row r="107" spans="1:17" s="127" customFormat="1" x14ac:dyDescent="0.25">
      <c r="A107" s="121"/>
      <c r="B107" s="141"/>
      <c r="C107" s="134"/>
      <c r="D107" s="135"/>
      <c r="E107" s="135"/>
      <c r="F107" s="136"/>
      <c r="G107" s="138"/>
      <c r="H107" s="138"/>
      <c r="K107" s="128"/>
      <c r="L107" s="128"/>
      <c r="M107" s="128"/>
      <c r="N107" s="128"/>
      <c r="O107" s="128"/>
      <c r="P107" s="128"/>
      <c r="Q107" s="128"/>
    </row>
    <row r="108" spans="1:17" s="127" customFormat="1" x14ac:dyDescent="0.25">
      <c r="A108" s="121"/>
      <c r="B108" s="141"/>
      <c r="C108" s="134"/>
      <c r="D108" s="150"/>
      <c r="E108" s="135"/>
      <c r="F108" s="136"/>
      <c r="G108" s="138"/>
      <c r="H108" s="138"/>
      <c r="K108" s="128"/>
      <c r="L108" s="128"/>
      <c r="M108" s="128"/>
      <c r="N108" s="128"/>
      <c r="O108" s="128"/>
      <c r="P108" s="128"/>
      <c r="Q108" s="128"/>
    </row>
    <row r="109" spans="1:17" s="127" customFormat="1" x14ac:dyDescent="0.25">
      <c r="A109" s="121"/>
      <c r="B109" s="141"/>
      <c r="C109" s="134"/>
      <c r="D109" s="150"/>
      <c r="E109" s="135"/>
      <c r="F109" s="136"/>
      <c r="G109" s="138"/>
      <c r="H109" s="138"/>
      <c r="K109" s="128"/>
      <c r="L109" s="128"/>
      <c r="M109" s="128"/>
      <c r="N109" s="128"/>
      <c r="O109" s="128"/>
      <c r="P109" s="128"/>
      <c r="Q109" s="128"/>
    </row>
    <row r="110" spans="1:17" s="127" customFormat="1" x14ac:dyDescent="0.25">
      <c r="A110" s="121"/>
      <c r="B110" s="141"/>
      <c r="C110" s="134"/>
      <c r="D110" s="150"/>
      <c r="E110" s="135"/>
      <c r="F110" s="136"/>
      <c r="G110" s="138"/>
      <c r="H110" s="138"/>
      <c r="K110" s="128"/>
      <c r="L110" s="128"/>
      <c r="M110" s="128"/>
      <c r="N110" s="128"/>
      <c r="O110" s="128"/>
      <c r="P110" s="128"/>
      <c r="Q110" s="128"/>
    </row>
    <row r="111" spans="1:17" s="127" customFormat="1" x14ac:dyDescent="0.25">
      <c r="A111" s="121"/>
      <c r="B111" s="122"/>
      <c r="C111" s="134"/>
      <c r="D111" s="150"/>
      <c r="E111" s="135"/>
      <c r="F111" s="136"/>
      <c r="G111" s="138"/>
      <c r="H111" s="138"/>
      <c r="K111" s="128"/>
      <c r="L111" s="128"/>
      <c r="M111" s="128"/>
      <c r="N111" s="128"/>
      <c r="O111" s="128"/>
      <c r="P111" s="128"/>
      <c r="Q111" s="128"/>
    </row>
    <row r="112" spans="1:17" s="127" customFormat="1" x14ac:dyDescent="0.25">
      <c r="A112" s="121"/>
      <c r="B112" s="141"/>
      <c r="C112" s="134"/>
      <c r="D112" s="150"/>
      <c r="E112" s="135"/>
      <c r="F112" s="136"/>
      <c r="G112" s="138"/>
      <c r="H112" s="138"/>
      <c r="K112" s="128"/>
      <c r="L112" s="128"/>
      <c r="M112" s="128"/>
      <c r="N112" s="128"/>
      <c r="O112" s="128"/>
      <c r="P112" s="128"/>
      <c r="Q112" s="128"/>
    </row>
    <row r="113" spans="1:10" x14ac:dyDescent="0.25">
      <c r="B113" s="141"/>
      <c r="C113" s="134"/>
      <c r="D113" s="150"/>
      <c r="E113" s="135"/>
      <c r="F113" s="136"/>
      <c r="G113" s="138"/>
      <c r="H113" s="138"/>
    </row>
    <row r="114" spans="1:10" x14ac:dyDescent="0.25">
      <c r="B114" s="141"/>
      <c r="C114" s="134"/>
      <c r="D114" s="150"/>
      <c r="E114" s="135"/>
      <c r="F114" s="136"/>
      <c r="G114" s="138"/>
      <c r="H114" s="138"/>
    </row>
    <row r="115" spans="1:10" x14ac:dyDescent="0.25">
      <c r="B115" s="141"/>
      <c r="C115" s="134"/>
      <c r="D115" s="150"/>
      <c r="E115" s="135"/>
      <c r="F115" s="136"/>
      <c r="G115" s="138"/>
      <c r="H115" s="138"/>
    </row>
    <row r="116" spans="1:10" x14ac:dyDescent="0.25">
      <c r="B116" s="141"/>
      <c r="C116" s="134"/>
      <c r="D116" s="150"/>
      <c r="E116" s="135"/>
      <c r="F116" s="136"/>
      <c r="G116" s="138"/>
      <c r="H116" s="138"/>
      <c r="J116" s="138"/>
    </row>
    <row r="117" spans="1:10" s="153" customFormat="1" x14ac:dyDescent="0.25">
      <c r="A117" s="121"/>
      <c r="B117" s="141"/>
      <c r="C117" s="134"/>
      <c r="D117" s="150"/>
      <c r="E117" s="135"/>
      <c r="F117" s="136"/>
      <c r="G117" s="138"/>
      <c r="H117" s="138"/>
      <c r="I117" s="151"/>
      <c r="J117" s="152"/>
    </row>
    <row r="118" spans="1:10" s="155" customFormat="1" ht="13.8" x14ac:dyDescent="0.25">
      <c r="A118" s="121"/>
      <c r="B118" s="141"/>
      <c r="C118" s="134"/>
      <c r="D118" s="135"/>
      <c r="E118" s="135"/>
      <c r="F118" s="136"/>
      <c r="G118" s="138"/>
      <c r="H118" s="138"/>
      <c r="I118" s="154"/>
      <c r="J118" s="154"/>
    </row>
    <row r="119" spans="1:10" s="153" customFormat="1" x14ac:dyDescent="0.25">
      <c r="A119" s="121"/>
      <c r="B119" s="141"/>
      <c r="C119" s="134"/>
      <c r="D119" s="135"/>
      <c r="E119" s="135"/>
      <c r="F119" s="136"/>
      <c r="G119" s="138"/>
      <c r="H119" s="138"/>
      <c r="I119" s="156"/>
      <c r="J119" s="152"/>
    </row>
    <row r="120" spans="1:10" s="153" customFormat="1" x14ac:dyDescent="0.25">
      <c r="A120" s="121"/>
      <c r="B120" s="141"/>
      <c r="C120" s="134"/>
      <c r="D120" s="135"/>
      <c r="E120" s="135"/>
      <c r="F120" s="136"/>
      <c r="G120" s="138"/>
      <c r="H120" s="138"/>
      <c r="I120" s="156"/>
      <c r="J120" s="152"/>
    </row>
    <row r="121" spans="1:10" s="153" customFormat="1" x14ac:dyDescent="0.25">
      <c r="A121" s="121"/>
      <c r="B121" s="141"/>
      <c r="C121" s="134"/>
      <c r="D121" s="150"/>
      <c r="E121" s="135"/>
      <c r="F121" s="136"/>
      <c r="G121" s="138"/>
      <c r="H121" s="138"/>
      <c r="I121" s="156"/>
      <c r="J121" s="152"/>
    </row>
    <row r="122" spans="1:10" s="153" customFormat="1" x14ac:dyDescent="0.25">
      <c r="A122" s="121"/>
      <c r="B122" s="141"/>
      <c r="C122" s="134"/>
      <c r="D122" s="150"/>
      <c r="E122" s="135"/>
      <c r="F122" s="136"/>
      <c r="G122" s="138"/>
      <c r="H122" s="138"/>
      <c r="I122" s="156"/>
      <c r="J122" s="152"/>
    </row>
    <row r="123" spans="1:10" s="153" customFormat="1" x14ac:dyDescent="0.25">
      <c r="A123" s="121"/>
      <c r="B123" s="141"/>
      <c r="C123" s="134"/>
      <c r="D123" s="150"/>
      <c r="E123" s="135"/>
      <c r="F123" s="136"/>
      <c r="G123" s="138"/>
      <c r="H123" s="138"/>
      <c r="I123" s="156"/>
      <c r="J123" s="152"/>
    </row>
    <row r="124" spans="1:10" s="149" customFormat="1" x14ac:dyDescent="0.25">
      <c r="A124" s="121"/>
      <c r="B124" s="122"/>
      <c r="C124" s="134"/>
      <c r="D124" s="150"/>
      <c r="E124" s="135"/>
      <c r="F124" s="136"/>
      <c r="G124" s="138"/>
      <c r="H124" s="138"/>
      <c r="I124" s="157"/>
      <c r="J124" s="157"/>
    </row>
    <row r="125" spans="1:10" s="149" customFormat="1" x14ac:dyDescent="0.25">
      <c r="A125" s="121"/>
      <c r="B125" s="141"/>
      <c r="C125" s="134"/>
      <c r="D125" s="150"/>
      <c r="E125" s="135"/>
      <c r="F125" s="136"/>
      <c r="G125" s="138"/>
      <c r="H125" s="138"/>
      <c r="I125" s="157"/>
      <c r="J125" s="157"/>
    </row>
    <row r="126" spans="1:10" s="149" customFormat="1" x14ac:dyDescent="0.25">
      <c r="A126" s="121"/>
      <c r="B126" s="141"/>
      <c r="C126" s="134"/>
      <c r="D126" s="150"/>
      <c r="E126" s="135"/>
      <c r="F126" s="136"/>
      <c r="G126" s="138"/>
      <c r="H126" s="138"/>
      <c r="I126" s="157"/>
      <c r="J126" s="157"/>
    </row>
    <row r="127" spans="1:10" s="153" customFormat="1" x14ac:dyDescent="0.25">
      <c r="A127" s="121"/>
      <c r="B127" s="141"/>
      <c r="C127" s="134"/>
      <c r="D127" s="150"/>
      <c r="E127" s="135"/>
      <c r="F127" s="136"/>
      <c r="G127" s="138"/>
      <c r="H127" s="138"/>
      <c r="I127" s="156"/>
      <c r="J127" s="152"/>
    </row>
    <row r="128" spans="1:10" s="153" customFormat="1" x14ac:dyDescent="0.25">
      <c r="A128" s="121"/>
      <c r="B128" s="141"/>
      <c r="C128" s="134"/>
      <c r="D128" s="150"/>
      <c r="E128" s="135"/>
      <c r="F128" s="136"/>
      <c r="G128" s="138"/>
      <c r="H128" s="138"/>
      <c r="I128" s="156"/>
      <c r="J128" s="152"/>
    </row>
    <row r="129" spans="1:10" s="153" customFormat="1" x14ac:dyDescent="0.25">
      <c r="A129" s="121"/>
      <c r="B129" s="141"/>
      <c r="C129" s="134"/>
      <c r="D129" s="150"/>
      <c r="E129" s="135"/>
      <c r="F129" s="136"/>
      <c r="G129" s="138"/>
      <c r="H129" s="138"/>
      <c r="I129" s="151"/>
      <c r="J129" s="151"/>
    </row>
    <row r="130" spans="1:10" s="153" customFormat="1" x14ac:dyDescent="0.25">
      <c r="A130" s="121"/>
      <c r="B130" s="141"/>
      <c r="C130" s="134"/>
      <c r="D130" s="150"/>
      <c r="E130" s="135"/>
      <c r="F130" s="136"/>
      <c r="G130" s="138"/>
      <c r="H130" s="138"/>
      <c r="I130" s="151"/>
      <c r="J130" s="151"/>
    </row>
    <row r="131" spans="1:10" x14ac:dyDescent="0.25">
      <c r="B131" s="141"/>
      <c r="C131" s="134"/>
      <c r="D131" s="135"/>
      <c r="E131" s="135"/>
      <c r="F131" s="136"/>
      <c r="G131" s="138"/>
      <c r="H131" s="138"/>
    </row>
    <row r="132" spans="1:10" x14ac:dyDescent="0.25">
      <c r="B132" s="141"/>
      <c r="C132" s="134"/>
      <c r="D132" s="135"/>
      <c r="E132" s="135"/>
      <c r="F132" s="136"/>
      <c r="G132" s="138"/>
      <c r="H132" s="138"/>
      <c r="J132" s="138"/>
    </row>
    <row r="133" spans="1:10" s="149" customFormat="1" x14ac:dyDescent="0.25">
      <c r="A133" s="121"/>
      <c r="B133" s="141"/>
      <c r="C133" s="134"/>
      <c r="D133" s="150"/>
      <c r="E133" s="135"/>
      <c r="F133" s="136"/>
      <c r="G133" s="138"/>
      <c r="H133" s="138"/>
      <c r="I133" s="157"/>
      <c r="J133" s="145"/>
    </row>
    <row r="134" spans="1:10" s="149" customFormat="1" x14ac:dyDescent="0.25">
      <c r="A134" s="121"/>
      <c r="B134" s="141"/>
      <c r="C134" s="134"/>
      <c r="D134" s="150"/>
      <c r="E134" s="135"/>
      <c r="F134" s="136"/>
      <c r="G134" s="138"/>
      <c r="H134" s="138"/>
      <c r="I134" s="157"/>
      <c r="J134" s="145"/>
    </row>
    <row r="135" spans="1:10" s="149" customFormat="1" x14ac:dyDescent="0.25">
      <c r="A135" s="121"/>
      <c r="B135" s="141"/>
      <c r="C135" s="134"/>
      <c r="D135" s="150"/>
      <c r="E135" s="135"/>
      <c r="F135" s="136"/>
      <c r="G135" s="138"/>
      <c r="H135" s="138"/>
      <c r="I135" s="157"/>
      <c r="J135" s="145"/>
    </row>
    <row r="136" spans="1:10" s="149" customFormat="1" x14ac:dyDescent="0.25">
      <c r="A136" s="121"/>
      <c r="B136" s="122"/>
      <c r="C136" s="134"/>
      <c r="D136" s="150"/>
      <c r="E136" s="135"/>
      <c r="F136" s="136"/>
      <c r="G136" s="138"/>
      <c r="H136" s="138"/>
      <c r="I136" s="157"/>
      <c r="J136" s="145"/>
    </row>
    <row r="137" spans="1:10" s="149" customFormat="1" x14ac:dyDescent="0.25">
      <c r="A137" s="121"/>
      <c r="B137" s="141"/>
      <c r="C137" s="134"/>
      <c r="D137" s="150"/>
      <c r="E137" s="135"/>
      <c r="F137" s="136"/>
      <c r="G137" s="138"/>
      <c r="H137" s="138"/>
      <c r="I137" s="157"/>
      <c r="J137" s="145"/>
    </row>
    <row r="138" spans="1:10" s="149" customFormat="1" x14ac:dyDescent="0.25">
      <c r="A138" s="121"/>
      <c r="B138" s="141"/>
      <c r="C138" s="134"/>
      <c r="D138" s="150"/>
      <c r="E138" s="135"/>
      <c r="F138" s="136"/>
      <c r="G138" s="138"/>
      <c r="H138" s="138"/>
      <c r="I138" s="157"/>
      <c r="J138" s="145"/>
    </row>
    <row r="139" spans="1:10" s="149" customFormat="1" x14ac:dyDescent="0.25">
      <c r="A139" s="121"/>
      <c r="B139" s="141"/>
      <c r="C139" s="134"/>
      <c r="D139" s="150"/>
      <c r="E139" s="135"/>
      <c r="F139" s="136"/>
      <c r="G139" s="138"/>
      <c r="H139" s="138"/>
      <c r="I139" s="157"/>
      <c r="J139" s="145"/>
    </row>
    <row r="140" spans="1:10" x14ac:dyDescent="0.25">
      <c r="B140" s="141"/>
      <c r="C140" s="134"/>
      <c r="D140" s="150"/>
      <c r="E140" s="135"/>
      <c r="F140" s="136"/>
      <c r="G140" s="138"/>
      <c r="H140" s="138"/>
      <c r="J140" s="138"/>
    </row>
    <row r="141" spans="1:10" x14ac:dyDescent="0.25">
      <c r="B141" s="141"/>
      <c r="C141" s="134"/>
      <c r="D141" s="150"/>
      <c r="E141" s="135"/>
      <c r="F141" s="136"/>
      <c r="G141" s="138"/>
      <c r="H141" s="138"/>
      <c r="J141" s="138"/>
    </row>
    <row r="142" spans="1:10" s="153" customFormat="1" x14ac:dyDescent="0.25">
      <c r="A142" s="121"/>
      <c r="B142" s="141"/>
      <c r="C142" s="134"/>
      <c r="D142" s="135"/>
      <c r="E142" s="135"/>
      <c r="F142" s="136"/>
      <c r="G142" s="138"/>
      <c r="H142" s="138"/>
      <c r="I142" s="151"/>
      <c r="J142" s="152"/>
    </row>
    <row r="143" spans="1:10" s="153" customFormat="1" x14ac:dyDescent="0.25">
      <c r="A143" s="121"/>
      <c r="B143" s="141"/>
      <c r="C143" s="134"/>
      <c r="D143" s="135"/>
      <c r="E143" s="135"/>
      <c r="F143" s="136"/>
      <c r="G143" s="138"/>
      <c r="H143" s="138"/>
      <c r="I143" s="151"/>
      <c r="J143" s="152"/>
    </row>
    <row r="144" spans="1:10" s="153" customFormat="1" x14ac:dyDescent="0.25">
      <c r="A144" s="121"/>
      <c r="B144" s="141"/>
      <c r="C144" s="134"/>
      <c r="D144" s="135"/>
      <c r="E144" s="135"/>
      <c r="F144" s="136"/>
      <c r="G144" s="138"/>
      <c r="H144" s="138"/>
      <c r="I144" s="151"/>
      <c r="J144" s="152"/>
    </row>
    <row r="145" spans="1:10" x14ac:dyDescent="0.25">
      <c r="B145" s="141"/>
      <c r="C145" s="134"/>
      <c r="D145" s="135"/>
      <c r="E145" s="135"/>
      <c r="F145" s="136"/>
      <c r="G145" s="138"/>
      <c r="H145" s="138"/>
      <c r="J145" s="138"/>
    </row>
    <row r="146" spans="1:10" s="153" customFormat="1" x14ac:dyDescent="0.25">
      <c r="A146" s="121"/>
      <c r="B146" s="141"/>
      <c r="C146" s="134"/>
      <c r="D146" s="150"/>
      <c r="E146" s="135"/>
      <c r="F146" s="136"/>
      <c r="G146" s="138"/>
      <c r="H146" s="138"/>
      <c r="I146" s="151"/>
      <c r="J146" s="152"/>
    </row>
    <row r="147" spans="1:10" s="153" customFormat="1" x14ac:dyDescent="0.25">
      <c r="A147" s="121"/>
      <c r="B147" s="141"/>
      <c r="C147" s="134"/>
      <c r="D147" s="150"/>
      <c r="E147" s="135"/>
      <c r="F147" s="136"/>
      <c r="G147" s="138"/>
      <c r="H147" s="138"/>
      <c r="I147" s="151"/>
      <c r="J147" s="152"/>
    </row>
    <row r="148" spans="1:10" s="153" customFormat="1" x14ac:dyDescent="0.25">
      <c r="A148" s="121"/>
      <c r="B148" s="141"/>
      <c r="C148" s="134"/>
      <c r="D148" s="150"/>
      <c r="E148" s="135"/>
      <c r="F148" s="136"/>
      <c r="G148" s="138"/>
      <c r="H148" s="138"/>
      <c r="I148" s="151"/>
      <c r="J148" s="152"/>
    </row>
    <row r="149" spans="1:10" s="153" customFormat="1" x14ac:dyDescent="0.25">
      <c r="A149" s="121"/>
      <c r="B149" s="122"/>
      <c r="C149" s="134"/>
      <c r="D149" s="150"/>
      <c r="E149" s="135"/>
      <c r="F149" s="136"/>
      <c r="G149" s="138"/>
      <c r="H149" s="138"/>
      <c r="I149" s="151"/>
      <c r="J149" s="152"/>
    </row>
    <row r="150" spans="1:10" s="149" customFormat="1" x14ac:dyDescent="0.25">
      <c r="A150" s="121"/>
      <c r="B150" s="141"/>
      <c r="C150" s="134"/>
      <c r="D150" s="150"/>
      <c r="E150" s="135"/>
      <c r="F150" s="136"/>
      <c r="G150" s="138"/>
      <c r="H150" s="138"/>
      <c r="I150" s="157"/>
      <c r="J150" s="145"/>
    </row>
    <row r="151" spans="1:10" s="149" customFormat="1" x14ac:dyDescent="0.25">
      <c r="A151" s="121"/>
      <c r="B151" s="141"/>
      <c r="C151" s="134"/>
      <c r="D151" s="150"/>
      <c r="E151" s="135"/>
      <c r="F151" s="136"/>
      <c r="G151" s="138"/>
      <c r="H151" s="138"/>
      <c r="I151" s="157"/>
      <c r="J151" s="145"/>
    </row>
    <row r="152" spans="1:10" s="149" customFormat="1" x14ac:dyDescent="0.25">
      <c r="A152" s="121"/>
      <c r="B152" s="141"/>
      <c r="C152" s="134"/>
      <c r="D152" s="150"/>
      <c r="E152" s="135"/>
      <c r="F152" s="136"/>
      <c r="G152" s="138"/>
      <c r="H152" s="138"/>
      <c r="I152" s="157"/>
      <c r="J152" s="145"/>
    </row>
    <row r="153" spans="1:10" s="149" customFormat="1" x14ac:dyDescent="0.25">
      <c r="A153" s="121"/>
      <c r="B153" s="141"/>
      <c r="C153" s="134"/>
      <c r="D153" s="150"/>
      <c r="E153" s="135"/>
      <c r="F153" s="136"/>
      <c r="G153" s="138"/>
      <c r="H153" s="138"/>
      <c r="I153" s="157"/>
      <c r="J153" s="145"/>
    </row>
    <row r="154" spans="1:10" x14ac:dyDescent="0.25">
      <c r="B154" s="141"/>
      <c r="C154" s="134"/>
      <c r="D154" s="135"/>
      <c r="E154" s="135"/>
      <c r="F154" s="136"/>
      <c r="G154" s="138"/>
      <c r="H154" s="138"/>
      <c r="J154" s="138"/>
    </row>
    <row r="155" spans="1:10" s="160" customFormat="1" x14ac:dyDescent="0.25">
      <c r="A155" s="121"/>
      <c r="B155" s="141"/>
      <c r="C155" s="134"/>
      <c r="D155" s="135"/>
      <c r="E155" s="135"/>
      <c r="F155" s="136"/>
      <c r="G155" s="138"/>
      <c r="H155" s="138"/>
      <c r="I155" s="158"/>
      <c r="J155" s="159"/>
    </row>
    <row r="156" spans="1:10" s="160" customFormat="1" x14ac:dyDescent="0.25">
      <c r="A156" s="121"/>
      <c r="B156" s="122"/>
      <c r="C156" s="123"/>
      <c r="D156" s="124"/>
      <c r="E156" s="125"/>
      <c r="F156" s="125"/>
      <c r="G156" s="126"/>
      <c r="H156" s="126"/>
      <c r="I156" s="158"/>
      <c r="J156" s="159"/>
    </row>
    <row r="157" spans="1:10" x14ac:dyDescent="0.25">
      <c r="J157" s="138"/>
    </row>
    <row r="158" spans="1:10" x14ac:dyDescent="0.25">
      <c r="J158" s="138"/>
    </row>
    <row r="159" spans="1:10" x14ac:dyDescent="0.25">
      <c r="J159" s="138"/>
    </row>
    <row r="160" spans="1:10" s="160" customFormat="1" x14ac:dyDescent="0.25">
      <c r="A160" s="121"/>
      <c r="B160" s="122"/>
      <c r="C160" s="123"/>
      <c r="D160" s="124"/>
      <c r="E160" s="125"/>
      <c r="F160" s="125"/>
      <c r="G160" s="126"/>
      <c r="H160" s="126"/>
      <c r="I160" s="158"/>
      <c r="J160" s="159"/>
    </row>
  </sheetData>
  <sheetProtection algorithmName="SHA-512" hashValue="WQ93B0isOCuYixSCL8iMbDF7yNWz2lg6Nbg94LT2czgTopzmzIhr6r0Qy/GnkckdLPYJ1ZQJmcBxFE11rPWjOA==" saltValue="SYQJJuhSYF9gZIZ21w8xMQ==" spinCount="100000" sheet="1" objects="1" scenarios="1"/>
  <mergeCells count="2">
    <mergeCell ref="B4:F4"/>
    <mergeCell ref="B6:F6"/>
  </mergeCells>
  <pageMargins left="0.98425196850393704" right="0.39370078740157483" top="0.78740157480314965" bottom="0.78740157480314965" header="0.51181102362204722" footer="0.51181102362204722"/>
  <pageSetup paperSize="9" orientation="portrait" r:id="rId1"/>
  <headerFooter scaleWithDoc="0">
    <oddHeader>&amp;L&amp;"-,Ležeče"&amp;9Novera projekt, d.o.o.&amp;R&amp;"-,Ležeče"&amp;9št. projekta: 01-24</oddHeader>
    <oddFooter>&amp;L&amp;"-,Ležeče"&amp;9Most čez Kamniško bistrico (LJ0084) na cesti R2-447/0293 v km 3,370&amp;R&amp;"-,Ležeče"&amp;9&amp;P/&amp;N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D594A-FDDA-4482-83D7-88DDC8DA9384}">
  <sheetPr>
    <tabColor theme="9" tint="0.59999389629810485"/>
  </sheetPr>
  <dimension ref="A2:O144"/>
  <sheetViews>
    <sheetView view="pageBreakPreview" topLeftCell="A34" zoomScaleNormal="100" zoomScaleSheetLayoutView="100" workbookViewId="0">
      <selection activeCell="E45" sqref="E45"/>
    </sheetView>
  </sheetViews>
  <sheetFormatPr defaultRowHeight="13.2" x14ac:dyDescent="0.25"/>
  <cols>
    <col min="1" max="1" width="5" style="121" customWidth="1"/>
    <col min="2" max="2" width="44.109375" style="122" customWidth="1"/>
    <col min="3" max="3" width="5.88671875" style="123" customWidth="1"/>
    <col min="4" max="4" width="8.88671875" style="124" customWidth="1"/>
    <col min="5" max="5" width="11" style="125" customWidth="1"/>
    <col min="6" max="6" width="12.88671875" style="125" customWidth="1"/>
    <col min="7" max="7" width="10.33203125" style="127" bestFit="1" customWidth="1"/>
    <col min="8" max="8" width="19.109375" style="127" bestFit="1" customWidth="1"/>
    <col min="9" max="9" width="11.33203125" style="128" bestFit="1" customWidth="1"/>
    <col min="10" max="10" width="20.109375" style="128" bestFit="1" customWidth="1"/>
    <col min="11" max="254" width="9.109375" style="128"/>
    <col min="255" max="255" width="5" style="128" customWidth="1"/>
    <col min="256" max="256" width="38.5546875" style="128" customWidth="1"/>
    <col min="257" max="257" width="5.88671875" style="128" customWidth="1"/>
    <col min="258" max="258" width="8.88671875" style="128" customWidth="1"/>
    <col min="259" max="259" width="11" style="128" customWidth="1"/>
    <col min="260" max="260" width="12.88671875" style="128" customWidth="1"/>
    <col min="261" max="262" width="14.44140625" style="128" customWidth="1"/>
    <col min="263" max="263" width="10.33203125" style="128" bestFit="1" customWidth="1"/>
    <col min="264" max="264" width="19.109375" style="128" bestFit="1" customWidth="1"/>
    <col min="265" max="265" width="11.33203125" style="128" bestFit="1" customWidth="1"/>
    <col min="266" max="266" width="20.109375" style="128" bestFit="1" customWidth="1"/>
    <col min="267" max="510" width="9.109375" style="128"/>
    <col min="511" max="511" width="5" style="128" customWidth="1"/>
    <col min="512" max="512" width="38.5546875" style="128" customWidth="1"/>
    <col min="513" max="513" width="5.88671875" style="128" customWidth="1"/>
    <col min="514" max="514" width="8.88671875" style="128" customWidth="1"/>
    <col min="515" max="515" width="11" style="128" customWidth="1"/>
    <col min="516" max="516" width="12.88671875" style="128" customWidth="1"/>
    <col min="517" max="518" width="14.44140625" style="128" customWidth="1"/>
    <col min="519" max="519" width="10.33203125" style="128" bestFit="1" customWidth="1"/>
    <col min="520" max="520" width="19.109375" style="128" bestFit="1" customWidth="1"/>
    <col min="521" max="521" width="11.33203125" style="128" bestFit="1" customWidth="1"/>
    <col min="522" max="522" width="20.109375" style="128" bestFit="1" customWidth="1"/>
    <col min="523" max="766" width="9.109375" style="128"/>
    <col min="767" max="767" width="5" style="128" customWidth="1"/>
    <col min="768" max="768" width="38.5546875" style="128" customWidth="1"/>
    <col min="769" max="769" width="5.88671875" style="128" customWidth="1"/>
    <col min="770" max="770" width="8.88671875" style="128" customWidth="1"/>
    <col min="771" max="771" width="11" style="128" customWidth="1"/>
    <col min="772" max="772" width="12.88671875" style="128" customWidth="1"/>
    <col min="773" max="774" width="14.44140625" style="128" customWidth="1"/>
    <col min="775" max="775" width="10.33203125" style="128" bestFit="1" customWidth="1"/>
    <col min="776" max="776" width="19.109375" style="128" bestFit="1" customWidth="1"/>
    <col min="777" max="777" width="11.33203125" style="128" bestFit="1" customWidth="1"/>
    <col min="778" max="778" width="20.109375" style="128" bestFit="1" customWidth="1"/>
    <col min="779" max="1022" width="9.109375" style="128"/>
    <col min="1023" max="1023" width="5" style="128" customWidth="1"/>
    <col min="1024" max="1024" width="38.5546875" style="128" customWidth="1"/>
    <col min="1025" max="1025" width="5.88671875" style="128" customWidth="1"/>
    <col min="1026" max="1026" width="8.88671875" style="128" customWidth="1"/>
    <col min="1027" max="1027" width="11" style="128" customWidth="1"/>
    <col min="1028" max="1028" width="12.88671875" style="128" customWidth="1"/>
    <col min="1029" max="1030" width="14.44140625" style="128" customWidth="1"/>
    <col min="1031" max="1031" width="10.33203125" style="128" bestFit="1" customWidth="1"/>
    <col min="1032" max="1032" width="19.109375" style="128" bestFit="1" customWidth="1"/>
    <col min="1033" max="1033" width="11.33203125" style="128" bestFit="1" customWidth="1"/>
    <col min="1034" max="1034" width="20.109375" style="128" bestFit="1" customWidth="1"/>
    <col min="1035" max="1278" width="9.109375" style="128"/>
    <col min="1279" max="1279" width="5" style="128" customWidth="1"/>
    <col min="1280" max="1280" width="38.5546875" style="128" customWidth="1"/>
    <col min="1281" max="1281" width="5.88671875" style="128" customWidth="1"/>
    <col min="1282" max="1282" width="8.88671875" style="128" customWidth="1"/>
    <col min="1283" max="1283" width="11" style="128" customWidth="1"/>
    <col min="1284" max="1284" width="12.88671875" style="128" customWidth="1"/>
    <col min="1285" max="1286" width="14.44140625" style="128" customWidth="1"/>
    <col min="1287" max="1287" width="10.33203125" style="128" bestFit="1" customWidth="1"/>
    <col min="1288" max="1288" width="19.109375" style="128" bestFit="1" customWidth="1"/>
    <col min="1289" max="1289" width="11.33203125" style="128" bestFit="1" customWidth="1"/>
    <col min="1290" max="1290" width="20.109375" style="128" bestFit="1" customWidth="1"/>
    <col min="1291" max="1534" width="9.109375" style="128"/>
    <col min="1535" max="1535" width="5" style="128" customWidth="1"/>
    <col min="1536" max="1536" width="38.5546875" style="128" customWidth="1"/>
    <col min="1537" max="1537" width="5.88671875" style="128" customWidth="1"/>
    <col min="1538" max="1538" width="8.88671875" style="128" customWidth="1"/>
    <col min="1539" max="1539" width="11" style="128" customWidth="1"/>
    <col min="1540" max="1540" width="12.88671875" style="128" customWidth="1"/>
    <col min="1541" max="1542" width="14.44140625" style="128" customWidth="1"/>
    <col min="1543" max="1543" width="10.33203125" style="128" bestFit="1" customWidth="1"/>
    <col min="1544" max="1544" width="19.109375" style="128" bestFit="1" customWidth="1"/>
    <col min="1545" max="1545" width="11.33203125" style="128" bestFit="1" customWidth="1"/>
    <col min="1546" max="1546" width="20.109375" style="128" bestFit="1" customWidth="1"/>
    <col min="1547" max="1790" width="9.109375" style="128"/>
    <col min="1791" max="1791" width="5" style="128" customWidth="1"/>
    <col min="1792" max="1792" width="38.5546875" style="128" customWidth="1"/>
    <col min="1793" max="1793" width="5.88671875" style="128" customWidth="1"/>
    <col min="1794" max="1794" width="8.88671875" style="128" customWidth="1"/>
    <col min="1795" max="1795" width="11" style="128" customWidth="1"/>
    <col min="1796" max="1796" width="12.88671875" style="128" customWidth="1"/>
    <col min="1797" max="1798" width="14.44140625" style="128" customWidth="1"/>
    <col min="1799" max="1799" width="10.33203125" style="128" bestFit="1" customWidth="1"/>
    <col min="1800" max="1800" width="19.109375" style="128" bestFit="1" customWidth="1"/>
    <col min="1801" max="1801" width="11.33203125" style="128" bestFit="1" customWidth="1"/>
    <col min="1802" max="1802" width="20.109375" style="128" bestFit="1" customWidth="1"/>
    <col min="1803" max="2046" width="9.109375" style="128"/>
    <col min="2047" max="2047" width="5" style="128" customWidth="1"/>
    <col min="2048" max="2048" width="38.5546875" style="128" customWidth="1"/>
    <col min="2049" max="2049" width="5.88671875" style="128" customWidth="1"/>
    <col min="2050" max="2050" width="8.88671875" style="128" customWidth="1"/>
    <col min="2051" max="2051" width="11" style="128" customWidth="1"/>
    <col min="2052" max="2052" width="12.88671875" style="128" customWidth="1"/>
    <col min="2053" max="2054" width="14.44140625" style="128" customWidth="1"/>
    <col min="2055" max="2055" width="10.33203125" style="128" bestFit="1" customWidth="1"/>
    <col min="2056" max="2056" width="19.109375" style="128" bestFit="1" customWidth="1"/>
    <col min="2057" max="2057" width="11.33203125" style="128" bestFit="1" customWidth="1"/>
    <col min="2058" max="2058" width="20.109375" style="128" bestFit="1" customWidth="1"/>
    <col min="2059" max="2302" width="9.109375" style="128"/>
    <col min="2303" max="2303" width="5" style="128" customWidth="1"/>
    <col min="2304" max="2304" width="38.5546875" style="128" customWidth="1"/>
    <col min="2305" max="2305" width="5.88671875" style="128" customWidth="1"/>
    <col min="2306" max="2306" width="8.88671875" style="128" customWidth="1"/>
    <col min="2307" max="2307" width="11" style="128" customWidth="1"/>
    <col min="2308" max="2308" width="12.88671875" style="128" customWidth="1"/>
    <col min="2309" max="2310" width="14.44140625" style="128" customWidth="1"/>
    <col min="2311" max="2311" width="10.33203125" style="128" bestFit="1" customWidth="1"/>
    <col min="2312" max="2312" width="19.109375" style="128" bestFit="1" customWidth="1"/>
    <col min="2313" max="2313" width="11.33203125" style="128" bestFit="1" customWidth="1"/>
    <col min="2314" max="2314" width="20.109375" style="128" bestFit="1" customWidth="1"/>
    <col min="2315" max="2558" width="9.109375" style="128"/>
    <col min="2559" max="2559" width="5" style="128" customWidth="1"/>
    <col min="2560" max="2560" width="38.5546875" style="128" customWidth="1"/>
    <col min="2561" max="2561" width="5.88671875" style="128" customWidth="1"/>
    <col min="2562" max="2562" width="8.88671875" style="128" customWidth="1"/>
    <col min="2563" max="2563" width="11" style="128" customWidth="1"/>
    <col min="2564" max="2564" width="12.88671875" style="128" customWidth="1"/>
    <col min="2565" max="2566" width="14.44140625" style="128" customWidth="1"/>
    <col min="2567" max="2567" width="10.33203125" style="128" bestFit="1" customWidth="1"/>
    <col min="2568" max="2568" width="19.109375" style="128" bestFit="1" customWidth="1"/>
    <col min="2569" max="2569" width="11.33203125" style="128" bestFit="1" customWidth="1"/>
    <col min="2570" max="2570" width="20.109375" style="128" bestFit="1" customWidth="1"/>
    <col min="2571" max="2814" width="9.109375" style="128"/>
    <col min="2815" max="2815" width="5" style="128" customWidth="1"/>
    <col min="2816" max="2816" width="38.5546875" style="128" customWidth="1"/>
    <col min="2817" max="2817" width="5.88671875" style="128" customWidth="1"/>
    <col min="2818" max="2818" width="8.88671875" style="128" customWidth="1"/>
    <col min="2819" max="2819" width="11" style="128" customWidth="1"/>
    <col min="2820" max="2820" width="12.88671875" style="128" customWidth="1"/>
    <col min="2821" max="2822" width="14.44140625" style="128" customWidth="1"/>
    <col min="2823" max="2823" width="10.33203125" style="128" bestFit="1" customWidth="1"/>
    <col min="2824" max="2824" width="19.109375" style="128" bestFit="1" customWidth="1"/>
    <col min="2825" max="2825" width="11.33203125" style="128" bestFit="1" customWidth="1"/>
    <col min="2826" max="2826" width="20.109375" style="128" bestFit="1" customWidth="1"/>
    <col min="2827" max="3070" width="9.109375" style="128"/>
    <col min="3071" max="3071" width="5" style="128" customWidth="1"/>
    <col min="3072" max="3072" width="38.5546875" style="128" customWidth="1"/>
    <col min="3073" max="3073" width="5.88671875" style="128" customWidth="1"/>
    <col min="3074" max="3074" width="8.88671875" style="128" customWidth="1"/>
    <col min="3075" max="3075" width="11" style="128" customWidth="1"/>
    <col min="3076" max="3076" width="12.88671875" style="128" customWidth="1"/>
    <col min="3077" max="3078" width="14.44140625" style="128" customWidth="1"/>
    <col min="3079" max="3079" width="10.33203125" style="128" bestFit="1" customWidth="1"/>
    <col min="3080" max="3080" width="19.109375" style="128" bestFit="1" customWidth="1"/>
    <col min="3081" max="3081" width="11.33203125" style="128" bestFit="1" customWidth="1"/>
    <col min="3082" max="3082" width="20.109375" style="128" bestFit="1" customWidth="1"/>
    <col min="3083" max="3326" width="9.109375" style="128"/>
    <col min="3327" max="3327" width="5" style="128" customWidth="1"/>
    <col min="3328" max="3328" width="38.5546875" style="128" customWidth="1"/>
    <col min="3329" max="3329" width="5.88671875" style="128" customWidth="1"/>
    <col min="3330" max="3330" width="8.88671875" style="128" customWidth="1"/>
    <col min="3331" max="3331" width="11" style="128" customWidth="1"/>
    <col min="3332" max="3332" width="12.88671875" style="128" customWidth="1"/>
    <col min="3333" max="3334" width="14.44140625" style="128" customWidth="1"/>
    <col min="3335" max="3335" width="10.33203125" style="128" bestFit="1" customWidth="1"/>
    <col min="3336" max="3336" width="19.109375" style="128" bestFit="1" customWidth="1"/>
    <col min="3337" max="3337" width="11.33203125" style="128" bestFit="1" customWidth="1"/>
    <col min="3338" max="3338" width="20.109375" style="128" bestFit="1" customWidth="1"/>
    <col min="3339" max="3582" width="9.109375" style="128"/>
    <col min="3583" max="3583" width="5" style="128" customWidth="1"/>
    <col min="3584" max="3584" width="38.5546875" style="128" customWidth="1"/>
    <col min="3585" max="3585" width="5.88671875" style="128" customWidth="1"/>
    <col min="3586" max="3586" width="8.88671875" style="128" customWidth="1"/>
    <col min="3587" max="3587" width="11" style="128" customWidth="1"/>
    <col min="3588" max="3588" width="12.88671875" style="128" customWidth="1"/>
    <col min="3589" max="3590" width="14.44140625" style="128" customWidth="1"/>
    <col min="3591" max="3591" width="10.33203125" style="128" bestFit="1" customWidth="1"/>
    <col min="3592" max="3592" width="19.109375" style="128" bestFit="1" customWidth="1"/>
    <col min="3593" max="3593" width="11.33203125" style="128" bestFit="1" customWidth="1"/>
    <col min="3594" max="3594" width="20.109375" style="128" bestFit="1" customWidth="1"/>
    <col min="3595" max="3838" width="9.109375" style="128"/>
    <col min="3839" max="3839" width="5" style="128" customWidth="1"/>
    <col min="3840" max="3840" width="38.5546875" style="128" customWidth="1"/>
    <col min="3841" max="3841" width="5.88671875" style="128" customWidth="1"/>
    <col min="3842" max="3842" width="8.88671875" style="128" customWidth="1"/>
    <col min="3843" max="3843" width="11" style="128" customWidth="1"/>
    <col min="3844" max="3844" width="12.88671875" style="128" customWidth="1"/>
    <col min="3845" max="3846" width="14.44140625" style="128" customWidth="1"/>
    <col min="3847" max="3847" width="10.33203125" style="128" bestFit="1" customWidth="1"/>
    <col min="3848" max="3848" width="19.109375" style="128" bestFit="1" customWidth="1"/>
    <col min="3849" max="3849" width="11.33203125" style="128" bestFit="1" customWidth="1"/>
    <col min="3850" max="3850" width="20.109375" style="128" bestFit="1" customWidth="1"/>
    <col min="3851" max="4094" width="9.109375" style="128"/>
    <col min="4095" max="4095" width="5" style="128" customWidth="1"/>
    <col min="4096" max="4096" width="38.5546875" style="128" customWidth="1"/>
    <col min="4097" max="4097" width="5.88671875" style="128" customWidth="1"/>
    <col min="4098" max="4098" width="8.88671875" style="128" customWidth="1"/>
    <col min="4099" max="4099" width="11" style="128" customWidth="1"/>
    <col min="4100" max="4100" width="12.88671875" style="128" customWidth="1"/>
    <col min="4101" max="4102" width="14.44140625" style="128" customWidth="1"/>
    <col min="4103" max="4103" width="10.33203125" style="128" bestFit="1" customWidth="1"/>
    <col min="4104" max="4104" width="19.109375" style="128" bestFit="1" customWidth="1"/>
    <col min="4105" max="4105" width="11.33203125" style="128" bestFit="1" customWidth="1"/>
    <col min="4106" max="4106" width="20.109375" style="128" bestFit="1" customWidth="1"/>
    <col min="4107" max="4350" width="9.109375" style="128"/>
    <col min="4351" max="4351" width="5" style="128" customWidth="1"/>
    <col min="4352" max="4352" width="38.5546875" style="128" customWidth="1"/>
    <col min="4353" max="4353" width="5.88671875" style="128" customWidth="1"/>
    <col min="4354" max="4354" width="8.88671875" style="128" customWidth="1"/>
    <col min="4355" max="4355" width="11" style="128" customWidth="1"/>
    <col min="4356" max="4356" width="12.88671875" style="128" customWidth="1"/>
    <col min="4357" max="4358" width="14.44140625" style="128" customWidth="1"/>
    <col min="4359" max="4359" width="10.33203125" style="128" bestFit="1" customWidth="1"/>
    <col min="4360" max="4360" width="19.109375" style="128" bestFit="1" customWidth="1"/>
    <col min="4361" max="4361" width="11.33203125" style="128" bestFit="1" customWidth="1"/>
    <col min="4362" max="4362" width="20.109375" style="128" bestFit="1" customWidth="1"/>
    <col min="4363" max="4606" width="9.109375" style="128"/>
    <col min="4607" max="4607" width="5" style="128" customWidth="1"/>
    <col min="4608" max="4608" width="38.5546875" style="128" customWidth="1"/>
    <col min="4609" max="4609" width="5.88671875" style="128" customWidth="1"/>
    <col min="4610" max="4610" width="8.88671875" style="128" customWidth="1"/>
    <col min="4611" max="4611" width="11" style="128" customWidth="1"/>
    <col min="4612" max="4612" width="12.88671875" style="128" customWidth="1"/>
    <col min="4613" max="4614" width="14.44140625" style="128" customWidth="1"/>
    <col min="4615" max="4615" width="10.33203125" style="128" bestFit="1" customWidth="1"/>
    <col min="4616" max="4616" width="19.109375" style="128" bestFit="1" customWidth="1"/>
    <col min="4617" max="4617" width="11.33203125" style="128" bestFit="1" customWidth="1"/>
    <col min="4618" max="4618" width="20.109375" style="128" bestFit="1" customWidth="1"/>
    <col min="4619" max="4862" width="9.109375" style="128"/>
    <col min="4863" max="4863" width="5" style="128" customWidth="1"/>
    <col min="4864" max="4864" width="38.5546875" style="128" customWidth="1"/>
    <col min="4865" max="4865" width="5.88671875" style="128" customWidth="1"/>
    <col min="4866" max="4866" width="8.88671875" style="128" customWidth="1"/>
    <col min="4867" max="4867" width="11" style="128" customWidth="1"/>
    <col min="4868" max="4868" width="12.88671875" style="128" customWidth="1"/>
    <col min="4869" max="4870" width="14.44140625" style="128" customWidth="1"/>
    <col min="4871" max="4871" width="10.33203125" style="128" bestFit="1" customWidth="1"/>
    <col min="4872" max="4872" width="19.109375" style="128" bestFit="1" customWidth="1"/>
    <col min="4873" max="4873" width="11.33203125" style="128" bestFit="1" customWidth="1"/>
    <col min="4874" max="4874" width="20.109375" style="128" bestFit="1" customWidth="1"/>
    <col min="4875" max="5118" width="9.109375" style="128"/>
    <col min="5119" max="5119" width="5" style="128" customWidth="1"/>
    <col min="5120" max="5120" width="38.5546875" style="128" customWidth="1"/>
    <col min="5121" max="5121" width="5.88671875" style="128" customWidth="1"/>
    <col min="5122" max="5122" width="8.88671875" style="128" customWidth="1"/>
    <col min="5123" max="5123" width="11" style="128" customWidth="1"/>
    <col min="5124" max="5124" width="12.88671875" style="128" customWidth="1"/>
    <col min="5125" max="5126" width="14.44140625" style="128" customWidth="1"/>
    <col min="5127" max="5127" width="10.33203125" style="128" bestFit="1" customWidth="1"/>
    <col min="5128" max="5128" width="19.109375" style="128" bestFit="1" customWidth="1"/>
    <col min="5129" max="5129" width="11.33203125" style="128" bestFit="1" customWidth="1"/>
    <col min="5130" max="5130" width="20.109375" style="128" bestFit="1" customWidth="1"/>
    <col min="5131" max="5374" width="9.109375" style="128"/>
    <col min="5375" max="5375" width="5" style="128" customWidth="1"/>
    <col min="5376" max="5376" width="38.5546875" style="128" customWidth="1"/>
    <col min="5377" max="5377" width="5.88671875" style="128" customWidth="1"/>
    <col min="5378" max="5378" width="8.88671875" style="128" customWidth="1"/>
    <col min="5379" max="5379" width="11" style="128" customWidth="1"/>
    <col min="5380" max="5380" width="12.88671875" style="128" customWidth="1"/>
    <col min="5381" max="5382" width="14.44140625" style="128" customWidth="1"/>
    <col min="5383" max="5383" width="10.33203125" style="128" bestFit="1" customWidth="1"/>
    <col min="5384" max="5384" width="19.109375" style="128" bestFit="1" customWidth="1"/>
    <col min="5385" max="5385" width="11.33203125" style="128" bestFit="1" customWidth="1"/>
    <col min="5386" max="5386" width="20.109375" style="128" bestFit="1" customWidth="1"/>
    <col min="5387" max="5630" width="9.109375" style="128"/>
    <col min="5631" max="5631" width="5" style="128" customWidth="1"/>
    <col min="5632" max="5632" width="38.5546875" style="128" customWidth="1"/>
    <col min="5633" max="5633" width="5.88671875" style="128" customWidth="1"/>
    <col min="5634" max="5634" width="8.88671875" style="128" customWidth="1"/>
    <col min="5635" max="5635" width="11" style="128" customWidth="1"/>
    <col min="5636" max="5636" width="12.88671875" style="128" customWidth="1"/>
    <col min="5637" max="5638" width="14.44140625" style="128" customWidth="1"/>
    <col min="5639" max="5639" width="10.33203125" style="128" bestFit="1" customWidth="1"/>
    <col min="5640" max="5640" width="19.109375" style="128" bestFit="1" customWidth="1"/>
    <col min="5641" max="5641" width="11.33203125" style="128" bestFit="1" customWidth="1"/>
    <col min="5642" max="5642" width="20.109375" style="128" bestFit="1" customWidth="1"/>
    <col min="5643" max="5886" width="9.109375" style="128"/>
    <col min="5887" max="5887" width="5" style="128" customWidth="1"/>
    <col min="5888" max="5888" width="38.5546875" style="128" customWidth="1"/>
    <col min="5889" max="5889" width="5.88671875" style="128" customWidth="1"/>
    <col min="5890" max="5890" width="8.88671875" style="128" customWidth="1"/>
    <col min="5891" max="5891" width="11" style="128" customWidth="1"/>
    <col min="5892" max="5892" width="12.88671875" style="128" customWidth="1"/>
    <col min="5893" max="5894" width="14.44140625" style="128" customWidth="1"/>
    <col min="5895" max="5895" width="10.33203125" style="128" bestFit="1" customWidth="1"/>
    <col min="5896" max="5896" width="19.109375" style="128" bestFit="1" customWidth="1"/>
    <col min="5897" max="5897" width="11.33203125" style="128" bestFit="1" customWidth="1"/>
    <col min="5898" max="5898" width="20.109375" style="128" bestFit="1" customWidth="1"/>
    <col min="5899" max="6142" width="9.109375" style="128"/>
    <col min="6143" max="6143" width="5" style="128" customWidth="1"/>
    <col min="6144" max="6144" width="38.5546875" style="128" customWidth="1"/>
    <col min="6145" max="6145" width="5.88671875" style="128" customWidth="1"/>
    <col min="6146" max="6146" width="8.88671875" style="128" customWidth="1"/>
    <col min="6147" max="6147" width="11" style="128" customWidth="1"/>
    <col min="6148" max="6148" width="12.88671875" style="128" customWidth="1"/>
    <col min="6149" max="6150" width="14.44140625" style="128" customWidth="1"/>
    <col min="6151" max="6151" width="10.33203125" style="128" bestFit="1" customWidth="1"/>
    <col min="6152" max="6152" width="19.109375" style="128" bestFit="1" customWidth="1"/>
    <col min="6153" max="6153" width="11.33203125" style="128" bestFit="1" customWidth="1"/>
    <col min="6154" max="6154" width="20.109375" style="128" bestFit="1" customWidth="1"/>
    <col min="6155" max="6398" width="9.109375" style="128"/>
    <col min="6399" max="6399" width="5" style="128" customWidth="1"/>
    <col min="6400" max="6400" width="38.5546875" style="128" customWidth="1"/>
    <col min="6401" max="6401" width="5.88671875" style="128" customWidth="1"/>
    <col min="6402" max="6402" width="8.88671875" style="128" customWidth="1"/>
    <col min="6403" max="6403" width="11" style="128" customWidth="1"/>
    <col min="6404" max="6404" width="12.88671875" style="128" customWidth="1"/>
    <col min="6405" max="6406" width="14.44140625" style="128" customWidth="1"/>
    <col min="6407" max="6407" width="10.33203125" style="128" bestFit="1" customWidth="1"/>
    <col min="6408" max="6408" width="19.109375" style="128" bestFit="1" customWidth="1"/>
    <col min="6409" max="6409" width="11.33203125" style="128" bestFit="1" customWidth="1"/>
    <col min="6410" max="6410" width="20.109375" style="128" bestFit="1" customWidth="1"/>
    <col min="6411" max="6654" width="9.109375" style="128"/>
    <col min="6655" max="6655" width="5" style="128" customWidth="1"/>
    <col min="6656" max="6656" width="38.5546875" style="128" customWidth="1"/>
    <col min="6657" max="6657" width="5.88671875" style="128" customWidth="1"/>
    <col min="6658" max="6658" width="8.88671875" style="128" customWidth="1"/>
    <col min="6659" max="6659" width="11" style="128" customWidth="1"/>
    <col min="6660" max="6660" width="12.88671875" style="128" customWidth="1"/>
    <col min="6661" max="6662" width="14.44140625" style="128" customWidth="1"/>
    <col min="6663" max="6663" width="10.33203125" style="128" bestFit="1" customWidth="1"/>
    <col min="6664" max="6664" width="19.109375" style="128" bestFit="1" customWidth="1"/>
    <col min="6665" max="6665" width="11.33203125" style="128" bestFit="1" customWidth="1"/>
    <col min="6666" max="6666" width="20.109375" style="128" bestFit="1" customWidth="1"/>
    <col min="6667" max="6910" width="9.109375" style="128"/>
    <col min="6911" max="6911" width="5" style="128" customWidth="1"/>
    <col min="6912" max="6912" width="38.5546875" style="128" customWidth="1"/>
    <col min="6913" max="6913" width="5.88671875" style="128" customWidth="1"/>
    <col min="6914" max="6914" width="8.88671875" style="128" customWidth="1"/>
    <col min="6915" max="6915" width="11" style="128" customWidth="1"/>
    <col min="6916" max="6916" width="12.88671875" style="128" customWidth="1"/>
    <col min="6917" max="6918" width="14.44140625" style="128" customWidth="1"/>
    <col min="6919" max="6919" width="10.33203125" style="128" bestFit="1" customWidth="1"/>
    <col min="6920" max="6920" width="19.109375" style="128" bestFit="1" customWidth="1"/>
    <col min="6921" max="6921" width="11.33203125" style="128" bestFit="1" customWidth="1"/>
    <col min="6922" max="6922" width="20.109375" style="128" bestFit="1" customWidth="1"/>
    <col min="6923" max="7166" width="9.109375" style="128"/>
    <col min="7167" max="7167" width="5" style="128" customWidth="1"/>
    <col min="7168" max="7168" width="38.5546875" style="128" customWidth="1"/>
    <col min="7169" max="7169" width="5.88671875" style="128" customWidth="1"/>
    <col min="7170" max="7170" width="8.88671875" style="128" customWidth="1"/>
    <col min="7171" max="7171" width="11" style="128" customWidth="1"/>
    <col min="7172" max="7172" width="12.88671875" style="128" customWidth="1"/>
    <col min="7173" max="7174" width="14.44140625" style="128" customWidth="1"/>
    <col min="7175" max="7175" width="10.33203125" style="128" bestFit="1" customWidth="1"/>
    <col min="7176" max="7176" width="19.109375" style="128" bestFit="1" customWidth="1"/>
    <col min="7177" max="7177" width="11.33203125" style="128" bestFit="1" customWidth="1"/>
    <col min="7178" max="7178" width="20.109375" style="128" bestFit="1" customWidth="1"/>
    <col min="7179" max="7422" width="9.109375" style="128"/>
    <col min="7423" max="7423" width="5" style="128" customWidth="1"/>
    <col min="7424" max="7424" width="38.5546875" style="128" customWidth="1"/>
    <col min="7425" max="7425" width="5.88671875" style="128" customWidth="1"/>
    <col min="7426" max="7426" width="8.88671875" style="128" customWidth="1"/>
    <col min="7427" max="7427" width="11" style="128" customWidth="1"/>
    <col min="7428" max="7428" width="12.88671875" style="128" customWidth="1"/>
    <col min="7429" max="7430" width="14.44140625" style="128" customWidth="1"/>
    <col min="7431" max="7431" width="10.33203125" style="128" bestFit="1" customWidth="1"/>
    <col min="7432" max="7432" width="19.109375" style="128" bestFit="1" customWidth="1"/>
    <col min="7433" max="7433" width="11.33203125" style="128" bestFit="1" customWidth="1"/>
    <col min="7434" max="7434" width="20.109375" style="128" bestFit="1" customWidth="1"/>
    <col min="7435" max="7678" width="9.109375" style="128"/>
    <col min="7679" max="7679" width="5" style="128" customWidth="1"/>
    <col min="7680" max="7680" width="38.5546875" style="128" customWidth="1"/>
    <col min="7681" max="7681" width="5.88671875" style="128" customWidth="1"/>
    <col min="7682" max="7682" width="8.88671875" style="128" customWidth="1"/>
    <col min="7683" max="7683" width="11" style="128" customWidth="1"/>
    <col min="7684" max="7684" width="12.88671875" style="128" customWidth="1"/>
    <col min="7685" max="7686" width="14.44140625" style="128" customWidth="1"/>
    <col min="7687" max="7687" width="10.33203125" style="128" bestFit="1" customWidth="1"/>
    <col min="7688" max="7688" width="19.109375" style="128" bestFit="1" customWidth="1"/>
    <col min="7689" max="7689" width="11.33203125" style="128" bestFit="1" customWidth="1"/>
    <col min="7690" max="7690" width="20.109375" style="128" bestFit="1" customWidth="1"/>
    <col min="7691" max="7934" width="9.109375" style="128"/>
    <col min="7935" max="7935" width="5" style="128" customWidth="1"/>
    <col min="7936" max="7936" width="38.5546875" style="128" customWidth="1"/>
    <col min="7937" max="7937" width="5.88671875" style="128" customWidth="1"/>
    <col min="7938" max="7938" width="8.88671875" style="128" customWidth="1"/>
    <col min="7939" max="7939" width="11" style="128" customWidth="1"/>
    <col min="7940" max="7940" width="12.88671875" style="128" customWidth="1"/>
    <col min="7941" max="7942" width="14.44140625" style="128" customWidth="1"/>
    <col min="7943" max="7943" width="10.33203125" style="128" bestFit="1" customWidth="1"/>
    <col min="7944" max="7944" width="19.109375" style="128" bestFit="1" customWidth="1"/>
    <col min="7945" max="7945" width="11.33203125" style="128" bestFit="1" customWidth="1"/>
    <col min="7946" max="7946" width="20.109375" style="128" bestFit="1" customWidth="1"/>
    <col min="7947" max="8190" width="9.109375" style="128"/>
    <col min="8191" max="8191" width="5" style="128" customWidth="1"/>
    <col min="8192" max="8192" width="38.5546875" style="128" customWidth="1"/>
    <col min="8193" max="8193" width="5.88671875" style="128" customWidth="1"/>
    <col min="8194" max="8194" width="8.88671875" style="128" customWidth="1"/>
    <col min="8195" max="8195" width="11" style="128" customWidth="1"/>
    <col min="8196" max="8196" width="12.88671875" style="128" customWidth="1"/>
    <col min="8197" max="8198" width="14.44140625" style="128" customWidth="1"/>
    <col min="8199" max="8199" width="10.33203125" style="128" bestFit="1" customWidth="1"/>
    <col min="8200" max="8200" width="19.109375" style="128" bestFit="1" customWidth="1"/>
    <col min="8201" max="8201" width="11.33203125" style="128" bestFit="1" customWidth="1"/>
    <col min="8202" max="8202" width="20.109375" style="128" bestFit="1" customWidth="1"/>
    <col min="8203" max="8446" width="9.109375" style="128"/>
    <col min="8447" max="8447" width="5" style="128" customWidth="1"/>
    <col min="8448" max="8448" width="38.5546875" style="128" customWidth="1"/>
    <col min="8449" max="8449" width="5.88671875" style="128" customWidth="1"/>
    <col min="8450" max="8450" width="8.88671875" style="128" customWidth="1"/>
    <col min="8451" max="8451" width="11" style="128" customWidth="1"/>
    <col min="8452" max="8452" width="12.88671875" style="128" customWidth="1"/>
    <col min="8453" max="8454" width="14.44140625" style="128" customWidth="1"/>
    <col min="8455" max="8455" width="10.33203125" style="128" bestFit="1" customWidth="1"/>
    <col min="8456" max="8456" width="19.109375" style="128" bestFit="1" customWidth="1"/>
    <col min="8457" max="8457" width="11.33203125" style="128" bestFit="1" customWidth="1"/>
    <col min="8458" max="8458" width="20.109375" style="128" bestFit="1" customWidth="1"/>
    <col min="8459" max="8702" width="9.109375" style="128"/>
    <col min="8703" max="8703" width="5" style="128" customWidth="1"/>
    <col min="8704" max="8704" width="38.5546875" style="128" customWidth="1"/>
    <col min="8705" max="8705" width="5.88671875" style="128" customWidth="1"/>
    <col min="8706" max="8706" width="8.88671875" style="128" customWidth="1"/>
    <col min="8707" max="8707" width="11" style="128" customWidth="1"/>
    <col min="8708" max="8708" width="12.88671875" style="128" customWidth="1"/>
    <col min="8709" max="8710" width="14.44140625" style="128" customWidth="1"/>
    <col min="8711" max="8711" width="10.33203125" style="128" bestFit="1" customWidth="1"/>
    <col min="8712" max="8712" width="19.109375" style="128" bestFit="1" customWidth="1"/>
    <col min="8713" max="8713" width="11.33203125" style="128" bestFit="1" customWidth="1"/>
    <col min="8714" max="8714" width="20.109375" style="128" bestFit="1" customWidth="1"/>
    <col min="8715" max="8958" width="9.109375" style="128"/>
    <col min="8959" max="8959" width="5" style="128" customWidth="1"/>
    <col min="8960" max="8960" width="38.5546875" style="128" customWidth="1"/>
    <col min="8961" max="8961" width="5.88671875" style="128" customWidth="1"/>
    <col min="8962" max="8962" width="8.88671875" style="128" customWidth="1"/>
    <col min="8963" max="8963" width="11" style="128" customWidth="1"/>
    <col min="8964" max="8964" width="12.88671875" style="128" customWidth="1"/>
    <col min="8965" max="8966" width="14.44140625" style="128" customWidth="1"/>
    <col min="8967" max="8967" width="10.33203125" style="128" bestFit="1" customWidth="1"/>
    <col min="8968" max="8968" width="19.109375" style="128" bestFit="1" customWidth="1"/>
    <col min="8969" max="8969" width="11.33203125" style="128" bestFit="1" customWidth="1"/>
    <col min="8970" max="8970" width="20.109375" style="128" bestFit="1" customWidth="1"/>
    <col min="8971" max="9214" width="9.109375" style="128"/>
    <col min="9215" max="9215" width="5" style="128" customWidth="1"/>
    <col min="9216" max="9216" width="38.5546875" style="128" customWidth="1"/>
    <col min="9217" max="9217" width="5.88671875" style="128" customWidth="1"/>
    <col min="9218" max="9218" width="8.88671875" style="128" customWidth="1"/>
    <col min="9219" max="9219" width="11" style="128" customWidth="1"/>
    <col min="9220" max="9220" width="12.88671875" style="128" customWidth="1"/>
    <col min="9221" max="9222" width="14.44140625" style="128" customWidth="1"/>
    <col min="9223" max="9223" width="10.33203125" style="128" bestFit="1" customWidth="1"/>
    <col min="9224" max="9224" width="19.109375" style="128" bestFit="1" customWidth="1"/>
    <col min="9225" max="9225" width="11.33203125" style="128" bestFit="1" customWidth="1"/>
    <col min="9226" max="9226" width="20.109375" style="128" bestFit="1" customWidth="1"/>
    <col min="9227" max="9470" width="9.109375" style="128"/>
    <col min="9471" max="9471" width="5" style="128" customWidth="1"/>
    <col min="9472" max="9472" width="38.5546875" style="128" customWidth="1"/>
    <col min="9473" max="9473" width="5.88671875" style="128" customWidth="1"/>
    <col min="9474" max="9474" width="8.88671875" style="128" customWidth="1"/>
    <col min="9475" max="9475" width="11" style="128" customWidth="1"/>
    <col min="9476" max="9476" width="12.88671875" style="128" customWidth="1"/>
    <col min="9477" max="9478" width="14.44140625" style="128" customWidth="1"/>
    <col min="9479" max="9479" width="10.33203125" style="128" bestFit="1" customWidth="1"/>
    <col min="9480" max="9480" width="19.109375" style="128" bestFit="1" customWidth="1"/>
    <col min="9481" max="9481" width="11.33203125" style="128" bestFit="1" customWidth="1"/>
    <col min="9482" max="9482" width="20.109375" style="128" bestFit="1" customWidth="1"/>
    <col min="9483" max="9726" width="9.109375" style="128"/>
    <col min="9727" max="9727" width="5" style="128" customWidth="1"/>
    <col min="9728" max="9728" width="38.5546875" style="128" customWidth="1"/>
    <col min="9729" max="9729" width="5.88671875" style="128" customWidth="1"/>
    <col min="9730" max="9730" width="8.88671875" style="128" customWidth="1"/>
    <col min="9731" max="9731" width="11" style="128" customWidth="1"/>
    <col min="9732" max="9732" width="12.88671875" style="128" customWidth="1"/>
    <col min="9733" max="9734" width="14.44140625" style="128" customWidth="1"/>
    <col min="9735" max="9735" width="10.33203125" style="128" bestFit="1" customWidth="1"/>
    <col min="9736" max="9736" width="19.109375" style="128" bestFit="1" customWidth="1"/>
    <col min="9737" max="9737" width="11.33203125" style="128" bestFit="1" customWidth="1"/>
    <col min="9738" max="9738" width="20.109375" style="128" bestFit="1" customWidth="1"/>
    <col min="9739" max="9982" width="9.109375" style="128"/>
    <col min="9983" max="9983" width="5" style="128" customWidth="1"/>
    <col min="9984" max="9984" width="38.5546875" style="128" customWidth="1"/>
    <col min="9985" max="9985" width="5.88671875" style="128" customWidth="1"/>
    <col min="9986" max="9986" width="8.88671875" style="128" customWidth="1"/>
    <col min="9987" max="9987" width="11" style="128" customWidth="1"/>
    <col min="9988" max="9988" width="12.88671875" style="128" customWidth="1"/>
    <col min="9989" max="9990" width="14.44140625" style="128" customWidth="1"/>
    <col min="9991" max="9991" width="10.33203125" style="128" bestFit="1" customWidth="1"/>
    <col min="9992" max="9992" width="19.109375" style="128" bestFit="1" customWidth="1"/>
    <col min="9993" max="9993" width="11.33203125" style="128" bestFit="1" customWidth="1"/>
    <col min="9994" max="9994" width="20.109375" style="128" bestFit="1" customWidth="1"/>
    <col min="9995" max="10238" width="9.109375" style="128"/>
    <col min="10239" max="10239" width="5" style="128" customWidth="1"/>
    <col min="10240" max="10240" width="38.5546875" style="128" customWidth="1"/>
    <col min="10241" max="10241" width="5.88671875" style="128" customWidth="1"/>
    <col min="10242" max="10242" width="8.88671875" style="128" customWidth="1"/>
    <col min="10243" max="10243" width="11" style="128" customWidth="1"/>
    <col min="10244" max="10244" width="12.88671875" style="128" customWidth="1"/>
    <col min="10245" max="10246" width="14.44140625" style="128" customWidth="1"/>
    <col min="10247" max="10247" width="10.33203125" style="128" bestFit="1" customWidth="1"/>
    <col min="10248" max="10248" width="19.109375" style="128" bestFit="1" customWidth="1"/>
    <col min="10249" max="10249" width="11.33203125" style="128" bestFit="1" customWidth="1"/>
    <col min="10250" max="10250" width="20.109375" style="128" bestFit="1" customWidth="1"/>
    <col min="10251" max="10494" width="9.109375" style="128"/>
    <col min="10495" max="10495" width="5" style="128" customWidth="1"/>
    <col min="10496" max="10496" width="38.5546875" style="128" customWidth="1"/>
    <col min="10497" max="10497" width="5.88671875" style="128" customWidth="1"/>
    <col min="10498" max="10498" width="8.88671875" style="128" customWidth="1"/>
    <col min="10499" max="10499" width="11" style="128" customWidth="1"/>
    <col min="10500" max="10500" width="12.88671875" style="128" customWidth="1"/>
    <col min="10501" max="10502" width="14.44140625" style="128" customWidth="1"/>
    <col min="10503" max="10503" width="10.33203125" style="128" bestFit="1" customWidth="1"/>
    <col min="10504" max="10504" width="19.109375" style="128" bestFit="1" customWidth="1"/>
    <col min="10505" max="10505" width="11.33203125" style="128" bestFit="1" customWidth="1"/>
    <col min="10506" max="10506" width="20.109375" style="128" bestFit="1" customWidth="1"/>
    <col min="10507" max="10750" width="9.109375" style="128"/>
    <col min="10751" max="10751" width="5" style="128" customWidth="1"/>
    <col min="10752" max="10752" width="38.5546875" style="128" customWidth="1"/>
    <col min="10753" max="10753" width="5.88671875" style="128" customWidth="1"/>
    <col min="10754" max="10754" width="8.88671875" style="128" customWidth="1"/>
    <col min="10755" max="10755" width="11" style="128" customWidth="1"/>
    <col min="10756" max="10756" width="12.88671875" style="128" customWidth="1"/>
    <col min="10757" max="10758" width="14.44140625" style="128" customWidth="1"/>
    <col min="10759" max="10759" width="10.33203125" style="128" bestFit="1" customWidth="1"/>
    <col min="10760" max="10760" width="19.109375" style="128" bestFit="1" customWidth="1"/>
    <col min="10761" max="10761" width="11.33203125" style="128" bestFit="1" customWidth="1"/>
    <col min="10762" max="10762" width="20.109375" style="128" bestFit="1" customWidth="1"/>
    <col min="10763" max="11006" width="9.109375" style="128"/>
    <col min="11007" max="11007" width="5" style="128" customWidth="1"/>
    <col min="11008" max="11008" width="38.5546875" style="128" customWidth="1"/>
    <col min="11009" max="11009" width="5.88671875" style="128" customWidth="1"/>
    <col min="11010" max="11010" width="8.88671875" style="128" customWidth="1"/>
    <col min="11011" max="11011" width="11" style="128" customWidth="1"/>
    <col min="11012" max="11012" width="12.88671875" style="128" customWidth="1"/>
    <col min="11013" max="11014" width="14.44140625" style="128" customWidth="1"/>
    <col min="11015" max="11015" width="10.33203125" style="128" bestFit="1" customWidth="1"/>
    <col min="11016" max="11016" width="19.109375" style="128" bestFit="1" customWidth="1"/>
    <col min="11017" max="11017" width="11.33203125" style="128" bestFit="1" customWidth="1"/>
    <col min="11018" max="11018" width="20.109375" style="128" bestFit="1" customWidth="1"/>
    <col min="11019" max="11262" width="9.109375" style="128"/>
    <col min="11263" max="11263" width="5" style="128" customWidth="1"/>
    <col min="11264" max="11264" width="38.5546875" style="128" customWidth="1"/>
    <col min="11265" max="11265" width="5.88671875" style="128" customWidth="1"/>
    <col min="11266" max="11266" width="8.88671875" style="128" customWidth="1"/>
    <col min="11267" max="11267" width="11" style="128" customWidth="1"/>
    <col min="11268" max="11268" width="12.88671875" style="128" customWidth="1"/>
    <col min="11269" max="11270" width="14.44140625" style="128" customWidth="1"/>
    <col min="11271" max="11271" width="10.33203125" style="128" bestFit="1" customWidth="1"/>
    <col min="11272" max="11272" width="19.109375" style="128" bestFit="1" customWidth="1"/>
    <col min="11273" max="11273" width="11.33203125" style="128" bestFit="1" customWidth="1"/>
    <col min="11274" max="11274" width="20.109375" style="128" bestFit="1" customWidth="1"/>
    <col min="11275" max="11518" width="9.109375" style="128"/>
    <col min="11519" max="11519" width="5" style="128" customWidth="1"/>
    <col min="11520" max="11520" width="38.5546875" style="128" customWidth="1"/>
    <col min="11521" max="11521" width="5.88671875" style="128" customWidth="1"/>
    <col min="11522" max="11522" width="8.88671875" style="128" customWidth="1"/>
    <col min="11523" max="11523" width="11" style="128" customWidth="1"/>
    <col min="11524" max="11524" width="12.88671875" style="128" customWidth="1"/>
    <col min="11525" max="11526" width="14.44140625" style="128" customWidth="1"/>
    <col min="11527" max="11527" width="10.33203125" style="128" bestFit="1" customWidth="1"/>
    <col min="11528" max="11528" width="19.109375" style="128" bestFit="1" customWidth="1"/>
    <col min="11529" max="11529" width="11.33203125" style="128" bestFit="1" customWidth="1"/>
    <col min="11530" max="11530" width="20.109375" style="128" bestFit="1" customWidth="1"/>
    <col min="11531" max="11774" width="9.109375" style="128"/>
    <col min="11775" max="11775" width="5" style="128" customWidth="1"/>
    <col min="11776" max="11776" width="38.5546875" style="128" customWidth="1"/>
    <col min="11777" max="11777" width="5.88671875" style="128" customWidth="1"/>
    <col min="11778" max="11778" width="8.88671875" style="128" customWidth="1"/>
    <col min="11779" max="11779" width="11" style="128" customWidth="1"/>
    <col min="11780" max="11780" width="12.88671875" style="128" customWidth="1"/>
    <col min="11781" max="11782" width="14.44140625" style="128" customWidth="1"/>
    <col min="11783" max="11783" width="10.33203125" style="128" bestFit="1" customWidth="1"/>
    <col min="11784" max="11784" width="19.109375" style="128" bestFit="1" customWidth="1"/>
    <col min="11785" max="11785" width="11.33203125" style="128" bestFit="1" customWidth="1"/>
    <col min="11786" max="11786" width="20.109375" style="128" bestFit="1" customWidth="1"/>
    <col min="11787" max="12030" width="9.109375" style="128"/>
    <col min="12031" max="12031" width="5" style="128" customWidth="1"/>
    <col min="12032" max="12032" width="38.5546875" style="128" customWidth="1"/>
    <col min="12033" max="12033" width="5.88671875" style="128" customWidth="1"/>
    <col min="12034" max="12034" width="8.88671875" style="128" customWidth="1"/>
    <col min="12035" max="12035" width="11" style="128" customWidth="1"/>
    <col min="12036" max="12036" width="12.88671875" style="128" customWidth="1"/>
    <col min="12037" max="12038" width="14.44140625" style="128" customWidth="1"/>
    <col min="12039" max="12039" width="10.33203125" style="128" bestFit="1" customWidth="1"/>
    <col min="12040" max="12040" width="19.109375" style="128" bestFit="1" customWidth="1"/>
    <col min="12041" max="12041" width="11.33203125" style="128" bestFit="1" customWidth="1"/>
    <col min="12042" max="12042" width="20.109375" style="128" bestFit="1" customWidth="1"/>
    <col min="12043" max="12286" width="9.109375" style="128"/>
    <col min="12287" max="12287" width="5" style="128" customWidth="1"/>
    <col min="12288" max="12288" width="38.5546875" style="128" customWidth="1"/>
    <col min="12289" max="12289" width="5.88671875" style="128" customWidth="1"/>
    <col min="12290" max="12290" width="8.88671875" style="128" customWidth="1"/>
    <col min="12291" max="12291" width="11" style="128" customWidth="1"/>
    <col min="12292" max="12292" width="12.88671875" style="128" customWidth="1"/>
    <col min="12293" max="12294" width="14.44140625" style="128" customWidth="1"/>
    <col min="12295" max="12295" width="10.33203125" style="128" bestFit="1" customWidth="1"/>
    <col min="12296" max="12296" width="19.109375" style="128" bestFit="1" customWidth="1"/>
    <col min="12297" max="12297" width="11.33203125" style="128" bestFit="1" customWidth="1"/>
    <col min="12298" max="12298" width="20.109375" style="128" bestFit="1" customWidth="1"/>
    <col min="12299" max="12542" width="9.109375" style="128"/>
    <col min="12543" max="12543" width="5" style="128" customWidth="1"/>
    <col min="12544" max="12544" width="38.5546875" style="128" customWidth="1"/>
    <col min="12545" max="12545" width="5.88671875" style="128" customWidth="1"/>
    <col min="12546" max="12546" width="8.88671875" style="128" customWidth="1"/>
    <col min="12547" max="12547" width="11" style="128" customWidth="1"/>
    <col min="12548" max="12548" width="12.88671875" style="128" customWidth="1"/>
    <col min="12549" max="12550" width="14.44140625" style="128" customWidth="1"/>
    <col min="12551" max="12551" width="10.33203125" style="128" bestFit="1" customWidth="1"/>
    <col min="12552" max="12552" width="19.109375" style="128" bestFit="1" customWidth="1"/>
    <col min="12553" max="12553" width="11.33203125" style="128" bestFit="1" customWidth="1"/>
    <col min="12554" max="12554" width="20.109375" style="128" bestFit="1" customWidth="1"/>
    <col min="12555" max="12798" width="9.109375" style="128"/>
    <col min="12799" max="12799" width="5" style="128" customWidth="1"/>
    <col min="12800" max="12800" width="38.5546875" style="128" customWidth="1"/>
    <col min="12801" max="12801" width="5.88671875" style="128" customWidth="1"/>
    <col min="12802" max="12802" width="8.88671875" style="128" customWidth="1"/>
    <col min="12803" max="12803" width="11" style="128" customWidth="1"/>
    <col min="12804" max="12804" width="12.88671875" style="128" customWidth="1"/>
    <col min="12805" max="12806" width="14.44140625" style="128" customWidth="1"/>
    <col min="12807" max="12807" width="10.33203125" style="128" bestFit="1" customWidth="1"/>
    <col min="12808" max="12808" width="19.109375" style="128" bestFit="1" customWidth="1"/>
    <col min="12809" max="12809" width="11.33203125" style="128" bestFit="1" customWidth="1"/>
    <col min="12810" max="12810" width="20.109375" style="128" bestFit="1" customWidth="1"/>
    <col min="12811" max="13054" width="9.109375" style="128"/>
    <col min="13055" max="13055" width="5" style="128" customWidth="1"/>
    <col min="13056" max="13056" width="38.5546875" style="128" customWidth="1"/>
    <col min="13057" max="13057" width="5.88671875" style="128" customWidth="1"/>
    <col min="13058" max="13058" width="8.88671875" style="128" customWidth="1"/>
    <col min="13059" max="13059" width="11" style="128" customWidth="1"/>
    <col min="13060" max="13060" width="12.88671875" style="128" customWidth="1"/>
    <col min="13061" max="13062" width="14.44140625" style="128" customWidth="1"/>
    <col min="13063" max="13063" width="10.33203125" style="128" bestFit="1" customWidth="1"/>
    <col min="13064" max="13064" width="19.109375" style="128" bestFit="1" customWidth="1"/>
    <col min="13065" max="13065" width="11.33203125" style="128" bestFit="1" customWidth="1"/>
    <col min="13066" max="13066" width="20.109375" style="128" bestFit="1" customWidth="1"/>
    <col min="13067" max="13310" width="9.109375" style="128"/>
    <col min="13311" max="13311" width="5" style="128" customWidth="1"/>
    <col min="13312" max="13312" width="38.5546875" style="128" customWidth="1"/>
    <col min="13313" max="13313" width="5.88671875" style="128" customWidth="1"/>
    <col min="13314" max="13314" width="8.88671875" style="128" customWidth="1"/>
    <col min="13315" max="13315" width="11" style="128" customWidth="1"/>
    <col min="13316" max="13316" width="12.88671875" style="128" customWidth="1"/>
    <col min="13317" max="13318" width="14.44140625" style="128" customWidth="1"/>
    <col min="13319" max="13319" width="10.33203125" style="128" bestFit="1" customWidth="1"/>
    <col min="13320" max="13320" width="19.109375" style="128" bestFit="1" customWidth="1"/>
    <col min="13321" max="13321" width="11.33203125" style="128" bestFit="1" customWidth="1"/>
    <col min="13322" max="13322" width="20.109375" style="128" bestFit="1" customWidth="1"/>
    <col min="13323" max="13566" width="9.109375" style="128"/>
    <col min="13567" max="13567" width="5" style="128" customWidth="1"/>
    <col min="13568" max="13568" width="38.5546875" style="128" customWidth="1"/>
    <col min="13569" max="13569" width="5.88671875" style="128" customWidth="1"/>
    <col min="13570" max="13570" width="8.88671875" style="128" customWidth="1"/>
    <col min="13571" max="13571" width="11" style="128" customWidth="1"/>
    <col min="13572" max="13572" width="12.88671875" style="128" customWidth="1"/>
    <col min="13573" max="13574" width="14.44140625" style="128" customWidth="1"/>
    <col min="13575" max="13575" width="10.33203125" style="128" bestFit="1" customWidth="1"/>
    <col min="13576" max="13576" width="19.109375" style="128" bestFit="1" customWidth="1"/>
    <col min="13577" max="13577" width="11.33203125" style="128" bestFit="1" customWidth="1"/>
    <col min="13578" max="13578" width="20.109375" style="128" bestFit="1" customWidth="1"/>
    <col min="13579" max="13822" width="9.109375" style="128"/>
    <col min="13823" max="13823" width="5" style="128" customWidth="1"/>
    <col min="13824" max="13824" width="38.5546875" style="128" customWidth="1"/>
    <col min="13825" max="13825" width="5.88671875" style="128" customWidth="1"/>
    <col min="13826" max="13826" width="8.88671875" style="128" customWidth="1"/>
    <col min="13827" max="13827" width="11" style="128" customWidth="1"/>
    <col min="13828" max="13828" width="12.88671875" style="128" customWidth="1"/>
    <col min="13829" max="13830" width="14.44140625" style="128" customWidth="1"/>
    <col min="13831" max="13831" width="10.33203125" style="128" bestFit="1" customWidth="1"/>
    <col min="13832" max="13832" width="19.109375" style="128" bestFit="1" customWidth="1"/>
    <col min="13833" max="13833" width="11.33203125" style="128" bestFit="1" customWidth="1"/>
    <col min="13834" max="13834" width="20.109375" style="128" bestFit="1" customWidth="1"/>
    <col min="13835" max="14078" width="9.109375" style="128"/>
    <col min="14079" max="14079" width="5" style="128" customWidth="1"/>
    <col min="14080" max="14080" width="38.5546875" style="128" customWidth="1"/>
    <col min="14081" max="14081" width="5.88671875" style="128" customWidth="1"/>
    <col min="14082" max="14082" width="8.88671875" style="128" customWidth="1"/>
    <col min="14083" max="14083" width="11" style="128" customWidth="1"/>
    <col min="14084" max="14084" width="12.88671875" style="128" customWidth="1"/>
    <col min="14085" max="14086" width="14.44140625" style="128" customWidth="1"/>
    <col min="14087" max="14087" width="10.33203125" style="128" bestFit="1" customWidth="1"/>
    <col min="14088" max="14088" width="19.109375" style="128" bestFit="1" customWidth="1"/>
    <col min="14089" max="14089" width="11.33203125" style="128" bestFit="1" customWidth="1"/>
    <col min="14090" max="14090" width="20.109375" style="128" bestFit="1" customWidth="1"/>
    <col min="14091" max="14334" width="9.109375" style="128"/>
    <col min="14335" max="14335" width="5" style="128" customWidth="1"/>
    <col min="14336" max="14336" width="38.5546875" style="128" customWidth="1"/>
    <col min="14337" max="14337" width="5.88671875" style="128" customWidth="1"/>
    <col min="14338" max="14338" width="8.88671875" style="128" customWidth="1"/>
    <col min="14339" max="14339" width="11" style="128" customWidth="1"/>
    <col min="14340" max="14340" width="12.88671875" style="128" customWidth="1"/>
    <col min="14341" max="14342" width="14.44140625" style="128" customWidth="1"/>
    <col min="14343" max="14343" width="10.33203125" style="128" bestFit="1" customWidth="1"/>
    <col min="14344" max="14344" width="19.109375" style="128" bestFit="1" customWidth="1"/>
    <col min="14345" max="14345" width="11.33203125" style="128" bestFit="1" customWidth="1"/>
    <col min="14346" max="14346" width="20.109375" style="128" bestFit="1" customWidth="1"/>
    <col min="14347" max="14590" width="9.109375" style="128"/>
    <col min="14591" max="14591" width="5" style="128" customWidth="1"/>
    <col min="14592" max="14592" width="38.5546875" style="128" customWidth="1"/>
    <col min="14593" max="14593" width="5.88671875" style="128" customWidth="1"/>
    <col min="14594" max="14594" width="8.88671875" style="128" customWidth="1"/>
    <col min="14595" max="14595" width="11" style="128" customWidth="1"/>
    <col min="14596" max="14596" width="12.88671875" style="128" customWidth="1"/>
    <col min="14597" max="14598" width="14.44140625" style="128" customWidth="1"/>
    <col min="14599" max="14599" width="10.33203125" style="128" bestFit="1" customWidth="1"/>
    <col min="14600" max="14600" width="19.109375" style="128" bestFit="1" customWidth="1"/>
    <col min="14601" max="14601" width="11.33203125" style="128" bestFit="1" customWidth="1"/>
    <col min="14602" max="14602" width="20.109375" style="128" bestFit="1" customWidth="1"/>
    <col min="14603" max="14846" width="9.109375" style="128"/>
    <col min="14847" max="14847" width="5" style="128" customWidth="1"/>
    <col min="14848" max="14848" width="38.5546875" style="128" customWidth="1"/>
    <col min="14849" max="14849" width="5.88671875" style="128" customWidth="1"/>
    <col min="14850" max="14850" width="8.88671875" style="128" customWidth="1"/>
    <col min="14851" max="14851" width="11" style="128" customWidth="1"/>
    <col min="14852" max="14852" width="12.88671875" style="128" customWidth="1"/>
    <col min="14853" max="14854" width="14.44140625" style="128" customWidth="1"/>
    <col min="14855" max="14855" width="10.33203125" style="128" bestFit="1" customWidth="1"/>
    <col min="14856" max="14856" width="19.109375" style="128" bestFit="1" customWidth="1"/>
    <col min="14857" max="14857" width="11.33203125" style="128" bestFit="1" customWidth="1"/>
    <col min="14858" max="14858" width="20.109375" style="128" bestFit="1" customWidth="1"/>
    <col min="14859" max="15102" width="9.109375" style="128"/>
    <col min="15103" max="15103" width="5" style="128" customWidth="1"/>
    <col min="15104" max="15104" width="38.5546875" style="128" customWidth="1"/>
    <col min="15105" max="15105" width="5.88671875" style="128" customWidth="1"/>
    <col min="15106" max="15106" width="8.88671875" style="128" customWidth="1"/>
    <col min="15107" max="15107" width="11" style="128" customWidth="1"/>
    <col min="15108" max="15108" width="12.88671875" style="128" customWidth="1"/>
    <col min="15109" max="15110" width="14.44140625" style="128" customWidth="1"/>
    <col min="15111" max="15111" width="10.33203125" style="128" bestFit="1" customWidth="1"/>
    <col min="15112" max="15112" width="19.109375" style="128" bestFit="1" customWidth="1"/>
    <col min="15113" max="15113" width="11.33203125" style="128" bestFit="1" customWidth="1"/>
    <col min="15114" max="15114" width="20.109375" style="128" bestFit="1" customWidth="1"/>
    <col min="15115" max="15358" width="9.109375" style="128"/>
    <col min="15359" max="15359" width="5" style="128" customWidth="1"/>
    <col min="15360" max="15360" width="38.5546875" style="128" customWidth="1"/>
    <col min="15361" max="15361" width="5.88671875" style="128" customWidth="1"/>
    <col min="15362" max="15362" width="8.88671875" style="128" customWidth="1"/>
    <col min="15363" max="15363" width="11" style="128" customWidth="1"/>
    <col min="15364" max="15364" width="12.88671875" style="128" customWidth="1"/>
    <col min="15365" max="15366" width="14.44140625" style="128" customWidth="1"/>
    <col min="15367" max="15367" width="10.33203125" style="128" bestFit="1" customWidth="1"/>
    <col min="15368" max="15368" width="19.109375" style="128" bestFit="1" customWidth="1"/>
    <col min="15369" max="15369" width="11.33203125" style="128" bestFit="1" customWidth="1"/>
    <col min="15370" max="15370" width="20.109375" style="128" bestFit="1" customWidth="1"/>
    <col min="15371" max="15614" width="9.109375" style="128"/>
    <col min="15615" max="15615" width="5" style="128" customWidth="1"/>
    <col min="15616" max="15616" width="38.5546875" style="128" customWidth="1"/>
    <col min="15617" max="15617" width="5.88671875" style="128" customWidth="1"/>
    <col min="15618" max="15618" width="8.88671875" style="128" customWidth="1"/>
    <col min="15619" max="15619" width="11" style="128" customWidth="1"/>
    <col min="15620" max="15620" width="12.88671875" style="128" customWidth="1"/>
    <col min="15621" max="15622" width="14.44140625" style="128" customWidth="1"/>
    <col min="15623" max="15623" width="10.33203125" style="128" bestFit="1" customWidth="1"/>
    <col min="15624" max="15624" width="19.109375" style="128" bestFit="1" customWidth="1"/>
    <col min="15625" max="15625" width="11.33203125" style="128" bestFit="1" customWidth="1"/>
    <col min="15626" max="15626" width="20.109375" style="128" bestFit="1" customWidth="1"/>
    <col min="15627" max="15870" width="9.109375" style="128"/>
    <col min="15871" max="15871" width="5" style="128" customWidth="1"/>
    <col min="15872" max="15872" width="38.5546875" style="128" customWidth="1"/>
    <col min="15873" max="15873" width="5.88671875" style="128" customWidth="1"/>
    <col min="15874" max="15874" width="8.88671875" style="128" customWidth="1"/>
    <col min="15875" max="15875" width="11" style="128" customWidth="1"/>
    <col min="15876" max="15876" width="12.88671875" style="128" customWidth="1"/>
    <col min="15877" max="15878" width="14.44140625" style="128" customWidth="1"/>
    <col min="15879" max="15879" width="10.33203125" style="128" bestFit="1" customWidth="1"/>
    <col min="15880" max="15880" width="19.109375" style="128" bestFit="1" customWidth="1"/>
    <col min="15881" max="15881" width="11.33203125" style="128" bestFit="1" customWidth="1"/>
    <col min="15882" max="15882" width="20.109375" style="128" bestFit="1" customWidth="1"/>
    <col min="15883" max="16126" width="9.109375" style="128"/>
    <col min="16127" max="16127" width="5" style="128" customWidth="1"/>
    <col min="16128" max="16128" width="38.5546875" style="128" customWidth="1"/>
    <col min="16129" max="16129" width="5.88671875" style="128" customWidth="1"/>
    <col min="16130" max="16130" width="8.88671875" style="128" customWidth="1"/>
    <col min="16131" max="16131" width="11" style="128" customWidth="1"/>
    <col min="16132" max="16132" width="12.88671875" style="128" customWidth="1"/>
    <col min="16133" max="16134" width="14.44140625" style="128" customWidth="1"/>
    <col min="16135" max="16135" width="10.33203125" style="128" bestFit="1" customWidth="1"/>
    <col min="16136" max="16136" width="19.109375" style="128" bestFit="1" customWidth="1"/>
    <col min="16137" max="16137" width="11.33203125" style="128" bestFit="1" customWidth="1"/>
    <col min="16138" max="16138" width="20.109375" style="128" bestFit="1" customWidth="1"/>
    <col min="16139" max="16384" width="9.109375" style="128"/>
  </cols>
  <sheetData>
    <row r="2" spans="1:15" customFormat="1" ht="17.399999999999999" x14ac:dyDescent="0.3">
      <c r="A2" s="2" t="s">
        <v>0</v>
      </c>
      <c r="B2" s="4"/>
      <c r="C2" s="4"/>
      <c r="D2" s="4"/>
      <c r="E2" s="4"/>
      <c r="F2" s="4"/>
    </row>
    <row r="3" spans="1:15" customFormat="1" ht="17.399999999999999" x14ac:dyDescent="0.3">
      <c r="A3" s="2"/>
      <c r="B3" s="4"/>
      <c r="C3" s="4"/>
      <c r="D3" s="4"/>
      <c r="E3" s="4"/>
      <c r="F3" s="4"/>
    </row>
    <row r="4" spans="1:15" customFormat="1" ht="24.75" customHeight="1" x14ac:dyDescent="0.3">
      <c r="A4" s="53" t="s">
        <v>405</v>
      </c>
      <c r="B4" s="437" t="s">
        <v>227</v>
      </c>
      <c r="C4" s="449"/>
      <c r="D4" s="449"/>
      <c r="E4" s="449"/>
      <c r="F4" s="449"/>
    </row>
    <row r="5" spans="1:15" customFormat="1" ht="24.75" customHeight="1" x14ac:dyDescent="0.3">
      <c r="A5" s="53" t="s">
        <v>406</v>
      </c>
      <c r="B5" s="37" t="s">
        <v>870</v>
      </c>
      <c r="C5" s="37"/>
      <c r="D5" s="37"/>
      <c r="E5" s="37"/>
      <c r="F5" s="37"/>
    </row>
    <row r="6" spans="1:15" customFormat="1" ht="24.75" customHeight="1" x14ac:dyDescent="0.3">
      <c r="A6" s="53" t="s">
        <v>408</v>
      </c>
      <c r="B6" s="437" t="s">
        <v>871</v>
      </c>
      <c r="C6" s="437"/>
      <c r="D6" s="437"/>
      <c r="E6" s="437"/>
      <c r="F6" s="437"/>
    </row>
    <row r="8" spans="1:15" s="133" customFormat="1" ht="42.6" x14ac:dyDescent="0.2">
      <c r="A8" s="59" t="s">
        <v>16</v>
      </c>
      <c r="B8" s="60" t="s">
        <v>18</v>
      </c>
      <c r="C8" s="61" t="s">
        <v>20</v>
      </c>
      <c r="D8" s="59" t="s">
        <v>19</v>
      </c>
      <c r="E8" s="62" t="s">
        <v>21</v>
      </c>
      <c r="F8" s="62" t="s">
        <v>22</v>
      </c>
      <c r="G8" s="131"/>
      <c r="H8" s="131"/>
      <c r="I8" s="132"/>
      <c r="J8" s="132"/>
    </row>
    <row r="9" spans="1:15" s="133" customFormat="1" ht="15.6" x14ac:dyDescent="0.2">
      <c r="A9" s="386"/>
      <c r="B9" s="387" t="s">
        <v>1481</v>
      </c>
      <c r="C9" s="388"/>
      <c r="D9" s="386"/>
      <c r="E9" s="389"/>
      <c r="F9" s="389"/>
      <c r="G9" s="132"/>
      <c r="H9" s="132"/>
      <c r="I9" s="132"/>
      <c r="J9" s="132"/>
    </row>
    <row r="10" spans="1:15" x14ac:dyDescent="0.25">
      <c r="A10" s="192"/>
      <c r="B10" s="207" t="s">
        <v>701</v>
      </c>
      <c r="C10" s="202"/>
      <c r="D10" s="237"/>
      <c r="E10" s="216"/>
      <c r="F10" s="216"/>
    </row>
    <row r="11" spans="1:15" ht="52.8" x14ac:dyDescent="0.25">
      <c r="A11" s="380">
        <v>1</v>
      </c>
      <c r="B11" s="218" t="s">
        <v>702</v>
      </c>
      <c r="C11" s="395" t="s">
        <v>28</v>
      </c>
      <c r="D11" s="383">
        <v>1</v>
      </c>
      <c r="E11" s="477">
        <v>0</v>
      </c>
      <c r="F11" s="383">
        <f>ROUND(D11*E11,2)</f>
        <v>0</v>
      </c>
      <c r="G11" s="128"/>
      <c r="H11" s="128"/>
    </row>
    <row r="12" spans="1:15" ht="39.6" x14ac:dyDescent="0.25">
      <c r="A12" s="380">
        <v>2</v>
      </c>
      <c r="B12" s="218" t="s">
        <v>703</v>
      </c>
      <c r="C12" s="395" t="s">
        <v>334</v>
      </c>
      <c r="D12" s="383">
        <v>1</v>
      </c>
      <c r="E12" s="477">
        <v>0</v>
      </c>
      <c r="F12" s="383">
        <f t="shared" ref="F12:F24" si="0">ROUND(D12*E12,2)</f>
        <v>0</v>
      </c>
      <c r="G12" s="128"/>
      <c r="H12" s="128"/>
    </row>
    <row r="13" spans="1:15" ht="92.4" x14ac:dyDescent="0.3">
      <c r="A13" s="380">
        <v>3</v>
      </c>
      <c r="B13" s="218" t="s">
        <v>1469</v>
      </c>
      <c r="C13" s="396" t="s">
        <v>254</v>
      </c>
      <c r="D13" s="397">
        <v>120</v>
      </c>
      <c r="E13" s="477">
        <v>0</v>
      </c>
      <c r="F13" s="383">
        <f t="shared" si="0"/>
        <v>0</v>
      </c>
      <c r="M13" s="139"/>
      <c r="N13" s="139"/>
      <c r="O13" s="139"/>
    </row>
    <row r="14" spans="1:15" ht="52.8" x14ac:dyDescent="0.25">
      <c r="A14" s="380">
        <v>4</v>
      </c>
      <c r="B14" s="218" t="s">
        <v>1470</v>
      </c>
      <c r="C14" s="396" t="s">
        <v>254</v>
      </c>
      <c r="D14" s="397">
        <v>80</v>
      </c>
      <c r="E14" s="477">
        <v>0</v>
      </c>
      <c r="F14" s="383">
        <f t="shared" si="0"/>
        <v>0</v>
      </c>
      <c r="G14" s="128"/>
      <c r="H14" s="128"/>
    </row>
    <row r="15" spans="1:15" ht="39.6" x14ac:dyDescent="0.25">
      <c r="A15" s="380">
        <v>5</v>
      </c>
      <c r="B15" s="218" t="s">
        <v>708</v>
      </c>
      <c r="C15" s="396" t="s">
        <v>254</v>
      </c>
      <c r="D15" s="397">
        <v>90</v>
      </c>
      <c r="E15" s="477">
        <v>0</v>
      </c>
      <c r="F15" s="383">
        <f t="shared" si="0"/>
        <v>0</v>
      </c>
      <c r="G15" s="128"/>
      <c r="H15" s="128"/>
    </row>
    <row r="16" spans="1:15" ht="52.8" x14ac:dyDescent="0.25">
      <c r="A16" s="380">
        <v>6</v>
      </c>
      <c r="B16" s="218" t="s">
        <v>709</v>
      </c>
      <c r="C16" s="382" t="s">
        <v>28</v>
      </c>
      <c r="D16" s="383">
        <v>6</v>
      </c>
      <c r="E16" s="477">
        <v>0</v>
      </c>
      <c r="F16" s="383">
        <f t="shared" si="0"/>
        <v>0</v>
      </c>
      <c r="G16" s="128"/>
      <c r="H16" s="128"/>
    </row>
    <row r="17" spans="1:14" ht="26.4" x14ac:dyDescent="0.25">
      <c r="A17" s="380">
        <v>7</v>
      </c>
      <c r="B17" s="218" t="s">
        <v>1471</v>
      </c>
      <c r="C17" s="395" t="s">
        <v>28</v>
      </c>
      <c r="D17" s="383">
        <v>24</v>
      </c>
      <c r="E17" s="477">
        <v>0</v>
      </c>
      <c r="F17" s="383">
        <f t="shared" si="0"/>
        <v>0</v>
      </c>
      <c r="G17" s="128"/>
      <c r="H17" s="128"/>
    </row>
    <row r="18" spans="1:14" ht="39.6" x14ac:dyDescent="0.25">
      <c r="A18" s="380">
        <v>8</v>
      </c>
      <c r="B18" s="218" t="s">
        <v>713</v>
      </c>
      <c r="C18" s="395" t="s">
        <v>334</v>
      </c>
      <c r="D18" s="398">
        <v>12</v>
      </c>
      <c r="E18" s="477">
        <v>0</v>
      </c>
      <c r="F18" s="383">
        <f t="shared" si="0"/>
        <v>0</v>
      </c>
    </row>
    <row r="19" spans="1:14" ht="79.2" x14ac:dyDescent="0.25">
      <c r="A19" s="380">
        <v>9</v>
      </c>
      <c r="B19" s="218" t="s">
        <v>1472</v>
      </c>
      <c r="C19" s="395" t="s">
        <v>28</v>
      </c>
      <c r="D19" s="383">
        <v>3</v>
      </c>
      <c r="E19" s="477">
        <v>0</v>
      </c>
      <c r="F19" s="383">
        <f t="shared" si="0"/>
        <v>0</v>
      </c>
    </row>
    <row r="20" spans="1:14" ht="26.4" x14ac:dyDescent="0.25">
      <c r="A20" s="380">
        <v>10</v>
      </c>
      <c r="B20" s="218" t="s">
        <v>1466</v>
      </c>
      <c r="C20" s="382" t="s">
        <v>254</v>
      </c>
      <c r="D20" s="383">
        <v>240</v>
      </c>
      <c r="E20" s="477">
        <v>0</v>
      </c>
      <c r="F20" s="383">
        <f t="shared" si="0"/>
        <v>0</v>
      </c>
    </row>
    <row r="21" spans="1:14" ht="39.6" x14ac:dyDescent="0.25">
      <c r="A21" s="380">
        <v>11</v>
      </c>
      <c r="B21" s="218" t="s">
        <v>718</v>
      </c>
      <c r="C21" s="382" t="s">
        <v>28</v>
      </c>
      <c r="D21" s="399">
        <v>4</v>
      </c>
      <c r="E21" s="477">
        <v>0</v>
      </c>
      <c r="F21" s="383">
        <f t="shared" si="0"/>
        <v>0</v>
      </c>
    </row>
    <row r="22" spans="1:14" x14ac:dyDescent="0.25">
      <c r="A22" s="380">
        <v>12</v>
      </c>
      <c r="B22" s="218" t="s">
        <v>719</v>
      </c>
      <c r="C22" s="395" t="s">
        <v>334</v>
      </c>
      <c r="D22" s="383">
        <v>1</v>
      </c>
      <c r="E22" s="477">
        <v>0</v>
      </c>
      <c r="F22" s="383">
        <f t="shared" si="0"/>
        <v>0</v>
      </c>
    </row>
    <row r="23" spans="1:14" ht="39.6" x14ac:dyDescent="0.25">
      <c r="A23" s="380">
        <v>13</v>
      </c>
      <c r="B23" s="218" t="s">
        <v>720</v>
      </c>
      <c r="C23" s="395" t="s">
        <v>334</v>
      </c>
      <c r="D23" s="383">
        <v>1</v>
      </c>
      <c r="E23" s="477">
        <v>0</v>
      </c>
      <c r="F23" s="383">
        <f t="shared" si="0"/>
        <v>0</v>
      </c>
      <c r="G23" s="128"/>
      <c r="H23" s="128"/>
    </row>
    <row r="24" spans="1:14" ht="26.4" x14ac:dyDescent="0.25">
      <c r="A24" s="380">
        <v>14</v>
      </c>
      <c r="B24" s="218" t="s">
        <v>721</v>
      </c>
      <c r="C24" s="395" t="s">
        <v>334</v>
      </c>
      <c r="D24" s="383">
        <v>1</v>
      </c>
      <c r="E24" s="477">
        <v>0</v>
      </c>
      <c r="F24" s="383">
        <f t="shared" si="0"/>
        <v>0</v>
      </c>
    </row>
    <row r="25" spans="1:14" x14ac:dyDescent="0.25">
      <c r="A25" s="206"/>
      <c r="B25" s="207" t="s">
        <v>722</v>
      </c>
      <c r="C25" s="208" t="s">
        <v>517</v>
      </c>
      <c r="D25" s="209"/>
      <c r="E25" s="210"/>
      <c r="F25" s="211">
        <f>SUM(F11:F24)</f>
        <v>0</v>
      </c>
    </row>
    <row r="26" spans="1:14" x14ac:dyDescent="0.25">
      <c r="A26" s="206"/>
      <c r="B26" s="207"/>
      <c r="C26" s="208"/>
      <c r="D26" s="209"/>
      <c r="E26" s="210"/>
      <c r="F26" s="211"/>
    </row>
    <row r="27" spans="1:14" x14ac:dyDescent="0.25">
      <c r="A27" s="192"/>
      <c r="B27" s="212" t="s">
        <v>723</v>
      </c>
      <c r="C27" s="202"/>
      <c r="D27" s="213"/>
      <c r="E27" s="196"/>
      <c r="F27" s="196"/>
    </row>
    <row r="28" spans="1:14" ht="26.4" x14ac:dyDescent="0.25">
      <c r="A28" s="400">
        <v>1</v>
      </c>
      <c r="B28" s="401" t="s">
        <v>725</v>
      </c>
      <c r="C28" s="382" t="s">
        <v>254</v>
      </c>
      <c r="D28" s="384">
        <v>60</v>
      </c>
      <c r="E28" s="477">
        <v>0</v>
      </c>
      <c r="F28" s="383">
        <f t="shared" ref="F28:F32" si="1">ROUND(D28*E28,2)</f>
        <v>0</v>
      </c>
    </row>
    <row r="29" spans="1:14" ht="26.4" x14ac:dyDescent="0.3">
      <c r="A29" s="400">
        <v>2</v>
      </c>
      <c r="B29" s="401" t="s">
        <v>1473</v>
      </c>
      <c r="C29" s="382" t="s">
        <v>254</v>
      </c>
      <c r="D29" s="384">
        <v>515</v>
      </c>
      <c r="E29" s="477">
        <v>0</v>
      </c>
      <c r="F29" s="383">
        <f t="shared" si="1"/>
        <v>0</v>
      </c>
      <c r="L29" s="139"/>
      <c r="M29" s="139"/>
      <c r="N29" s="139"/>
    </row>
    <row r="30" spans="1:14" ht="26.4" x14ac:dyDescent="0.3">
      <c r="A30" s="400">
        <v>3</v>
      </c>
      <c r="B30" s="402" t="s">
        <v>1474</v>
      </c>
      <c r="C30" s="382" t="s">
        <v>28</v>
      </c>
      <c r="D30" s="384">
        <v>22</v>
      </c>
      <c r="E30" s="477">
        <v>0</v>
      </c>
      <c r="F30" s="383">
        <f t="shared" si="1"/>
        <v>0</v>
      </c>
      <c r="L30" s="139"/>
      <c r="M30" s="139"/>
      <c r="N30" s="139"/>
    </row>
    <row r="31" spans="1:14" ht="26.4" x14ac:dyDescent="0.25">
      <c r="A31" s="400">
        <v>4</v>
      </c>
      <c r="B31" s="402" t="s">
        <v>1475</v>
      </c>
      <c r="C31" s="382" t="s">
        <v>28</v>
      </c>
      <c r="D31" s="384">
        <v>8</v>
      </c>
      <c r="E31" s="477">
        <v>0</v>
      </c>
      <c r="F31" s="383">
        <f t="shared" si="1"/>
        <v>0</v>
      </c>
    </row>
    <row r="32" spans="1:14" ht="26.4" x14ac:dyDescent="0.25">
      <c r="A32" s="400">
        <v>5</v>
      </c>
      <c r="B32" s="402" t="s">
        <v>1476</v>
      </c>
      <c r="C32" s="382" t="s">
        <v>28</v>
      </c>
      <c r="D32" s="384">
        <v>4</v>
      </c>
      <c r="E32" s="477">
        <v>0</v>
      </c>
      <c r="F32" s="383">
        <f t="shared" si="1"/>
        <v>0</v>
      </c>
    </row>
    <row r="33" spans="1:15" x14ac:dyDescent="0.25">
      <c r="A33" s="220"/>
      <c r="B33" s="207" t="s">
        <v>731</v>
      </c>
      <c r="C33" s="208" t="s">
        <v>517</v>
      </c>
      <c r="D33" s="221"/>
      <c r="E33" s="211"/>
      <c r="F33" s="211">
        <f>SUM(F28:F32)</f>
        <v>0</v>
      </c>
    </row>
    <row r="34" spans="1:15" x14ac:dyDescent="0.25">
      <c r="A34" s="220"/>
      <c r="B34" s="207"/>
      <c r="C34" s="208"/>
      <c r="D34" s="221"/>
      <c r="E34" s="211"/>
      <c r="F34" s="211"/>
    </row>
    <row r="35" spans="1:15" x14ac:dyDescent="0.25">
      <c r="A35" s="220"/>
      <c r="B35" s="212" t="s">
        <v>732</v>
      </c>
      <c r="C35" s="208"/>
      <c r="D35" s="221"/>
      <c r="E35" s="211"/>
      <c r="F35" s="211"/>
    </row>
    <row r="36" spans="1:15" ht="66" x14ac:dyDescent="0.25">
      <c r="A36" s="380">
        <v>1</v>
      </c>
      <c r="B36" s="401" t="s">
        <v>1477</v>
      </c>
      <c r="C36" s="382" t="s">
        <v>28</v>
      </c>
      <c r="D36" s="384">
        <v>18</v>
      </c>
      <c r="E36" s="477">
        <v>0</v>
      </c>
      <c r="F36" s="383">
        <f>ROUND(D36*E36,2)</f>
        <v>0</v>
      </c>
    </row>
    <row r="37" spans="1:15" x14ac:dyDescent="0.25">
      <c r="A37" s="220"/>
      <c r="B37" s="207" t="s">
        <v>735</v>
      </c>
      <c r="C37" s="208" t="s">
        <v>517</v>
      </c>
      <c r="D37" s="221"/>
      <c r="E37" s="211"/>
      <c r="F37" s="211">
        <f>SUM(F36:F36)</f>
        <v>0</v>
      </c>
    </row>
    <row r="38" spans="1:15" ht="13.8" x14ac:dyDescent="0.25">
      <c r="A38" s="222"/>
      <c r="B38" s="215"/>
      <c r="C38" s="214"/>
      <c r="D38" s="223"/>
      <c r="E38" s="217"/>
      <c r="F38" s="217"/>
    </row>
    <row r="39" spans="1:15" x14ac:dyDescent="0.25">
      <c r="A39" s="192"/>
      <c r="B39" s="212" t="s">
        <v>736</v>
      </c>
      <c r="C39" s="202"/>
      <c r="D39" s="213"/>
      <c r="E39" s="196"/>
      <c r="F39" s="196"/>
    </row>
    <row r="40" spans="1:15" ht="26.4" x14ac:dyDescent="0.25">
      <c r="A40" s="380">
        <v>1</v>
      </c>
      <c r="B40" s="381" t="s">
        <v>1478</v>
      </c>
      <c r="C40" s="382" t="s">
        <v>334</v>
      </c>
      <c r="D40" s="383">
        <v>1</v>
      </c>
      <c r="E40" s="477">
        <v>0</v>
      </c>
      <c r="F40" s="383">
        <f t="shared" ref="F40:F45" si="2">ROUND(D40*E40,2)</f>
        <v>0</v>
      </c>
    </row>
    <row r="41" spans="1:15" ht="26.4" x14ac:dyDescent="0.25">
      <c r="A41" s="380">
        <v>2</v>
      </c>
      <c r="B41" s="381" t="s">
        <v>1479</v>
      </c>
      <c r="C41" s="382" t="s">
        <v>334</v>
      </c>
      <c r="D41" s="383">
        <v>1</v>
      </c>
      <c r="E41" s="477">
        <v>0</v>
      </c>
      <c r="F41" s="383">
        <f t="shared" si="2"/>
        <v>0</v>
      </c>
    </row>
    <row r="42" spans="1:15" x14ac:dyDescent="0.25">
      <c r="A42" s="380">
        <v>3</v>
      </c>
      <c r="B42" s="381" t="s">
        <v>1464</v>
      </c>
      <c r="C42" s="382" t="s">
        <v>334</v>
      </c>
      <c r="D42" s="383">
        <v>1</v>
      </c>
      <c r="E42" s="477">
        <v>0</v>
      </c>
      <c r="F42" s="383">
        <f t="shared" si="2"/>
        <v>0</v>
      </c>
    </row>
    <row r="43" spans="1:15" ht="26.4" x14ac:dyDescent="0.25">
      <c r="A43" s="380">
        <v>4</v>
      </c>
      <c r="B43" s="381" t="s">
        <v>739</v>
      </c>
      <c r="C43" s="382" t="s">
        <v>334</v>
      </c>
      <c r="D43" s="383">
        <v>1</v>
      </c>
      <c r="E43" s="477">
        <v>0</v>
      </c>
      <c r="F43" s="383">
        <f t="shared" si="2"/>
        <v>0</v>
      </c>
    </row>
    <row r="44" spans="1:15" ht="39.6" x14ac:dyDescent="0.25">
      <c r="A44" s="380">
        <v>5</v>
      </c>
      <c r="B44" s="381" t="s">
        <v>741</v>
      </c>
      <c r="C44" s="382" t="s">
        <v>28</v>
      </c>
      <c r="D44" s="383">
        <v>1</v>
      </c>
      <c r="E44" s="477">
        <v>0</v>
      </c>
      <c r="F44" s="383">
        <f t="shared" si="2"/>
        <v>0</v>
      </c>
    </row>
    <row r="45" spans="1:15" s="127" customFormat="1" ht="26.4" x14ac:dyDescent="0.25">
      <c r="A45" s="380">
        <v>6</v>
      </c>
      <c r="B45" s="381" t="s">
        <v>1480</v>
      </c>
      <c r="C45" s="382" t="s">
        <v>28</v>
      </c>
      <c r="D45" s="384">
        <v>18</v>
      </c>
      <c r="E45" s="477">
        <v>0</v>
      </c>
      <c r="F45" s="383">
        <f t="shared" si="2"/>
        <v>0</v>
      </c>
      <c r="I45" s="128"/>
      <c r="J45" s="128"/>
      <c r="K45" s="128"/>
      <c r="L45" s="128"/>
      <c r="M45" s="128"/>
      <c r="N45" s="128"/>
      <c r="O45" s="128"/>
    </row>
    <row r="46" spans="1:15" s="127" customFormat="1" ht="26.4" x14ac:dyDescent="0.25">
      <c r="A46" s="380">
        <v>7</v>
      </c>
      <c r="B46" s="394" t="s">
        <v>1604</v>
      </c>
      <c r="C46" s="395"/>
      <c r="D46" s="383"/>
      <c r="E46" s="398"/>
      <c r="F46" s="383"/>
      <c r="I46" s="128"/>
      <c r="J46" s="128"/>
      <c r="K46" s="128"/>
      <c r="L46" s="128"/>
      <c r="M46" s="128"/>
      <c r="N46" s="128"/>
      <c r="O46" s="128"/>
    </row>
    <row r="47" spans="1:15" s="127" customFormat="1" x14ac:dyDescent="0.25">
      <c r="A47" s="220"/>
      <c r="B47" s="207" t="s">
        <v>749</v>
      </c>
      <c r="C47" s="208" t="s">
        <v>517</v>
      </c>
      <c r="D47" s="221"/>
      <c r="E47" s="211"/>
      <c r="F47" s="211">
        <f>SUM(F40:F46)</f>
        <v>0</v>
      </c>
      <c r="I47" s="128"/>
      <c r="J47" s="128"/>
      <c r="K47" s="128"/>
      <c r="L47" s="128"/>
      <c r="M47" s="128"/>
      <c r="N47" s="128"/>
      <c r="O47" s="128"/>
    </row>
    <row r="48" spans="1:15" s="127" customFormat="1" x14ac:dyDescent="0.25">
      <c r="A48" s="220"/>
      <c r="B48" s="207"/>
      <c r="C48" s="208"/>
      <c r="D48" s="221"/>
      <c r="E48" s="211"/>
      <c r="F48" s="211"/>
      <c r="I48" s="128"/>
      <c r="J48" s="128"/>
      <c r="K48" s="128"/>
      <c r="L48" s="128"/>
      <c r="M48" s="128"/>
      <c r="N48" s="128"/>
      <c r="O48" s="128"/>
    </row>
    <row r="49" spans="1:15" s="127" customFormat="1" x14ac:dyDescent="0.25">
      <c r="A49" s="147"/>
      <c r="B49" s="129"/>
      <c r="C49" s="143"/>
      <c r="D49" s="148"/>
      <c r="E49" s="144"/>
      <c r="F49" s="144"/>
      <c r="I49" s="128"/>
      <c r="J49" s="128"/>
      <c r="K49" s="128"/>
      <c r="L49" s="128"/>
      <c r="M49" s="128"/>
      <c r="N49" s="128"/>
      <c r="O49" s="128"/>
    </row>
    <row r="50" spans="1:15" s="127" customFormat="1" x14ac:dyDescent="0.25">
      <c r="A50" s="121"/>
      <c r="B50" s="122"/>
      <c r="C50" s="123"/>
      <c r="D50" s="124"/>
      <c r="E50" s="125"/>
      <c r="F50" s="135"/>
      <c r="I50" s="128"/>
      <c r="J50" s="128"/>
      <c r="K50" s="128"/>
      <c r="L50" s="128"/>
      <c r="M50" s="128"/>
      <c r="N50" s="128"/>
      <c r="O50" s="128"/>
    </row>
    <row r="51" spans="1:15" s="127" customFormat="1" x14ac:dyDescent="0.25">
      <c r="A51" s="121"/>
      <c r="B51" s="122"/>
      <c r="C51" s="123"/>
      <c r="D51" s="124"/>
      <c r="E51" s="125"/>
      <c r="F51" s="135"/>
      <c r="I51" s="128"/>
      <c r="J51" s="128"/>
      <c r="K51" s="128"/>
      <c r="L51" s="128"/>
      <c r="M51" s="128"/>
      <c r="N51" s="128"/>
      <c r="O51" s="128"/>
    </row>
    <row r="52" spans="1:15" s="127" customFormat="1" x14ac:dyDescent="0.25">
      <c r="A52" s="121"/>
      <c r="B52" s="122"/>
      <c r="C52" s="123"/>
      <c r="D52" s="124"/>
      <c r="E52" s="125"/>
      <c r="F52" s="135"/>
      <c r="I52" s="128"/>
      <c r="J52" s="128"/>
      <c r="K52" s="128"/>
      <c r="L52" s="128"/>
      <c r="M52" s="128"/>
      <c r="N52" s="128"/>
      <c r="O52" s="128"/>
    </row>
    <row r="55" spans="1:15" s="127" customFormat="1" x14ac:dyDescent="0.25">
      <c r="A55" s="121"/>
      <c r="B55" s="122"/>
      <c r="C55" s="134"/>
      <c r="D55" s="135"/>
      <c r="E55" s="135"/>
      <c r="F55" s="136"/>
      <c r="I55" s="128"/>
      <c r="J55" s="128"/>
      <c r="K55" s="128"/>
      <c r="L55" s="128"/>
      <c r="M55" s="128"/>
      <c r="N55" s="128"/>
      <c r="O55" s="128"/>
    </row>
    <row r="56" spans="1:15" s="127" customFormat="1" x14ac:dyDescent="0.25">
      <c r="A56" s="121"/>
      <c r="B56" s="141"/>
      <c r="C56" s="134"/>
      <c r="D56" s="135"/>
      <c r="E56" s="135"/>
      <c r="F56" s="136"/>
      <c r="I56" s="128"/>
      <c r="J56" s="128"/>
      <c r="K56" s="128"/>
      <c r="L56" s="128"/>
      <c r="M56" s="128"/>
      <c r="N56" s="128"/>
      <c r="O56" s="128"/>
    </row>
    <row r="57" spans="1:15" s="127" customFormat="1" x14ac:dyDescent="0.25">
      <c r="A57" s="121"/>
      <c r="B57" s="141"/>
      <c r="C57" s="134"/>
      <c r="D57" s="150"/>
      <c r="E57" s="135"/>
      <c r="F57" s="136"/>
      <c r="I57" s="128"/>
      <c r="J57" s="128"/>
      <c r="K57" s="128"/>
      <c r="L57" s="128"/>
      <c r="M57" s="128"/>
      <c r="N57" s="128"/>
      <c r="O57" s="128"/>
    </row>
    <row r="58" spans="1:15" s="127" customFormat="1" x14ac:dyDescent="0.25">
      <c r="A58" s="121"/>
      <c r="B58" s="141"/>
      <c r="C58" s="134"/>
      <c r="D58" s="150"/>
      <c r="E58" s="135"/>
      <c r="F58" s="136"/>
      <c r="I58" s="128"/>
      <c r="J58" s="128"/>
      <c r="K58" s="128"/>
      <c r="L58" s="128"/>
      <c r="M58" s="128"/>
      <c r="N58" s="128"/>
      <c r="O58" s="128"/>
    </row>
    <row r="59" spans="1:15" s="127" customFormat="1" x14ac:dyDescent="0.25">
      <c r="A59" s="121"/>
      <c r="B59" s="141"/>
      <c r="C59" s="134"/>
      <c r="D59" s="150"/>
      <c r="E59" s="135"/>
      <c r="F59" s="136"/>
      <c r="I59" s="128"/>
      <c r="J59" s="128"/>
      <c r="K59" s="128"/>
      <c r="L59" s="128"/>
      <c r="M59" s="128"/>
      <c r="N59" s="128"/>
      <c r="O59" s="128"/>
    </row>
    <row r="60" spans="1:15" s="127" customFormat="1" x14ac:dyDescent="0.25">
      <c r="A60" s="121"/>
      <c r="B60" s="141"/>
      <c r="C60" s="134"/>
      <c r="D60" s="150"/>
      <c r="E60" s="135"/>
      <c r="F60" s="136"/>
      <c r="I60" s="128"/>
      <c r="J60" s="128"/>
      <c r="K60" s="128"/>
      <c r="L60" s="128"/>
      <c r="M60" s="128"/>
      <c r="N60" s="128"/>
      <c r="O60" s="128"/>
    </row>
    <row r="61" spans="1:15" s="127" customFormat="1" x14ac:dyDescent="0.25">
      <c r="A61" s="121"/>
      <c r="B61" s="122"/>
      <c r="C61" s="134"/>
      <c r="D61" s="150"/>
      <c r="E61" s="135"/>
      <c r="F61" s="136"/>
      <c r="I61" s="128"/>
      <c r="J61" s="128"/>
      <c r="K61" s="128"/>
      <c r="L61" s="128"/>
      <c r="M61" s="128"/>
      <c r="N61" s="128"/>
      <c r="O61" s="128"/>
    </row>
    <row r="62" spans="1:15" s="127" customFormat="1" x14ac:dyDescent="0.25">
      <c r="A62" s="121"/>
      <c r="B62" s="141"/>
      <c r="C62" s="134"/>
      <c r="D62" s="150"/>
      <c r="E62" s="135"/>
      <c r="F62" s="136"/>
      <c r="I62" s="128"/>
      <c r="J62" s="128"/>
      <c r="K62" s="128"/>
      <c r="L62" s="128"/>
      <c r="M62" s="128"/>
      <c r="N62" s="128"/>
      <c r="O62" s="128"/>
    </row>
    <row r="63" spans="1:15" s="127" customFormat="1" x14ac:dyDescent="0.25">
      <c r="A63" s="121"/>
      <c r="B63" s="141"/>
      <c r="C63" s="134"/>
      <c r="D63" s="150"/>
      <c r="E63" s="135"/>
      <c r="F63" s="136"/>
      <c r="I63" s="128"/>
      <c r="J63" s="128"/>
      <c r="K63" s="128"/>
      <c r="L63" s="128"/>
      <c r="M63" s="128"/>
      <c r="N63" s="128"/>
      <c r="O63" s="128"/>
    </row>
    <row r="64" spans="1:15" s="127" customFormat="1" x14ac:dyDescent="0.25">
      <c r="A64" s="121"/>
      <c r="B64" s="141"/>
      <c r="C64" s="134"/>
      <c r="D64" s="150"/>
      <c r="E64" s="135"/>
      <c r="F64" s="136"/>
      <c r="I64" s="128"/>
      <c r="J64" s="128"/>
      <c r="K64" s="128"/>
      <c r="L64" s="128"/>
      <c r="M64" s="128"/>
      <c r="N64" s="128"/>
      <c r="O64" s="128"/>
    </row>
    <row r="65" spans="1:15" s="127" customFormat="1" x14ac:dyDescent="0.25">
      <c r="A65" s="121"/>
      <c r="B65" s="141"/>
      <c r="C65" s="134"/>
      <c r="D65" s="150"/>
      <c r="E65" s="135"/>
      <c r="F65" s="136"/>
      <c r="I65" s="128"/>
      <c r="J65" s="128"/>
      <c r="K65" s="128"/>
      <c r="L65" s="128"/>
      <c r="M65" s="128"/>
      <c r="N65" s="128"/>
      <c r="O65" s="128"/>
    </row>
    <row r="72" spans="1:15" s="127" customFormat="1" x14ac:dyDescent="0.25">
      <c r="A72" s="121"/>
      <c r="B72" s="141"/>
      <c r="C72" s="134"/>
      <c r="D72" s="135"/>
      <c r="E72" s="135"/>
      <c r="F72" s="136"/>
      <c r="I72" s="128"/>
      <c r="J72" s="128"/>
      <c r="K72" s="128"/>
      <c r="L72" s="128"/>
      <c r="M72" s="128"/>
      <c r="N72" s="128"/>
      <c r="O72" s="128"/>
    </row>
    <row r="73" spans="1:15" s="127" customFormat="1" x14ac:dyDescent="0.25">
      <c r="A73" s="121"/>
      <c r="B73" s="141"/>
      <c r="C73" s="134"/>
      <c r="D73" s="150"/>
      <c r="E73" s="135"/>
      <c r="F73" s="136"/>
      <c r="I73" s="128"/>
      <c r="J73" s="128"/>
      <c r="K73" s="128"/>
      <c r="L73" s="128"/>
      <c r="M73" s="128"/>
      <c r="N73" s="128"/>
      <c r="O73" s="128"/>
    </row>
    <row r="74" spans="1:15" s="127" customFormat="1" x14ac:dyDescent="0.25">
      <c r="A74" s="121"/>
      <c r="B74" s="141"/>
      <c r="C74" s="134"/>
      <c r="D74" s="150"/>
      <c r="E74" s="135"/>
      <c r="F74" s="136"/>
      <c r="I74" s="128"/>
      <c r="J74" s="128"/>
      <c r="K74" s="128"/>
      <c r="L74" s="128"/>
      <c r="M74" s="128"/>
      <c r="N74" s="128"/>
      <c r="O74" s="128"/>
    </row>
    <row r="75" spans="1:15" s="127" customFormat="1" x14ac:dyDescent="0.25">
      <c r="A75" s="121"/>
      <c r="B75" s="141"/>
      <c r="C75" s="134"/>
      <c r="D75" s="150"/>
      <c r="E75" s="135"/>
      <c r="F75" s="136"/>
      <c r="I75" s="128"/>
      <c r="J75" s="128"/>
      <c r="K75" s="128"/>
      <c r="L75" s="128"/>
      <c r="M75" s="128"/>
      <c r="N75" s="128"/>
      <c r="O75" s="128"/>
    </row>
    <row r="76" spans="1:15" s="127" customFormat="1" x14ac:dyDescent="0.25">
      <c r="A76" s="121"/>
      <c r="B76" s="141"/>
      <c r="C76" s="134"/>
      <c r="D76" s="150"/>
      <c r="E76" s="135"/>
      <c r="F76" s="136"/>
      <c r="I76" s="128"/>
      <c r="J76" s="128"/>
      <c r="K76" s="128"/>
      <c r="L76" s="128"/>
      <c r="M76" s="128"/>
      <c r="N76" s="128"/>
      <c r="O76" s="128"/>
    </row>
    <row r="77" spans="1:15" s="127" customFormat="1" x14ac:dyDescent="0.25">
      <c r="A77" s="121"/>
      <c r="B77" s="141"/>
      <c r="C77" s="134"/>
      <c r="D77" s="135"/>
      <c r="E77" s="135"/>
      <c r="F77" s="136"/>
      <c r="I77" s="128"/>
      <c r="J77" s="128"/>
      <c r="K77" s="128"/>
      <c r="L77" s="128"/>
      <c r="M77" s="128"/>
      <c r="N77" s="128"/>
      <c r="O77" s="128"/>
    </row>
    <row r="78" spans="1:15" s="127" customFormat="1" x14ac:dyDescent="0.25">
      <c r="A78" s="121"/>
      <c r="B78" s="141"/>
      <c r="C78" s="134"/>
      <c r="D78" s="135"/>
      <c r="E78" s="135"/>
      <c r="F78" s="136"/>
      <c r="I78" s="128"/>
      <c r="J78" s="128"/>
      <c r="K78" s="128"/>
      <c r="L78" s="128"/>
      <c r="M78" s="128"/>
      <c r="N78" s="128"/>
      <c r="O78" s="128"/>
    </row>
    <row r="79" spans="1:15" s="127" customFormat="1" x14ac:dyDescent="0.25">
      <c r="A79" s="121"/>
      <c r="B79" s="141"/>
      <c r="C79" s="134"/>
      <c r="D79" s="150"/>
      <c r="E79" s="135"/>
      <c r="F79" s="136"/>
      <c r="I79" s="128"/>
      <c r="J79" s="128"/>
      <c r="K79" s="128"/>
      <c r="L79" s="128"/>
      <c r="M79" s="128"/>
      <c r="N79" s="128"/>
      <c r="O79" s="128"/>
    </row>
    <row r="80" spans="1:15" s="127" customFormat="1" x14ac:dyDescent="0.25">
      <c r="A80" s="121"/>
      <c r="B80" s="141"/>
      <c r="C80" s="134"/>
      <c r="D80" s="150"/>
      <c r="E80" s="135"/>
      <c r="F80" s="136"/>
      <c r="I80" s="128"/>
      <c r="J80" s="128"/>
      <c r="K80" s="128"/>
      <c r="L80" s="128"/>
      <c r="M80" s="128"/>
      <c r="N80" s="128"/>
      <c r="O80" s="128"/>
    </row>
    <row r="81" spans="1:15" s="127" customFormat="1" x14ac:dyDescent="0.25">
      <c r="A81" s="121"/>
      <c r="B81" s="141"/>
      <c r="C81" s="134"/>
      <c r="D81" s="150"/>
      <c r="E81" s="135"/>
      <c r="F81" s="136"/>
      <c r="I81" s="128"/>
      <c r="J81" s="128"/>
      <c r="K81" s="128"/>
      <c r="L81" s="128"/>
      <c r="M81" s="128"/>
      <c r="N81" s="128"/>
      <c r="O81" s="128"/>
    </row>
    <row r="82" spans="1:15" s="127" customFormat="1" x14ac:dyDescent="0.25">
      <c r="A82" s="121"/>
      <c r="B82" s="122"/>
      <c r="C82" s="134"/>
      <c r="D82" s="150"/>
      <c r="E82" s="135"/>
      <c r="F82" s="136"/>
      <c r="I82" s="128"/>
      <c r="J82" s="128"/>
      <c r="K82" s="128"/>
      <c r="L82" s="128"/>
      <c r="M82" s="128"/>
      <c r="N82" s="128"/>
      <c r="O82" s="128"/>
    </row>
    <row r="83" spans="1:15" s="127" customFormat="1" x14ac:dyDescent="0.25">
      <c r="A83" s="121"/>
      <c r="B83" s="141"/>
      <c r="C83" s="134"/>
      <c r="D83" s="150"/>
      <c r="E83" s="135"/>
      <c r="F83" s="136"/>
      <c r="I83" s="128"/>
      <c r="J83" s="128"/>
      <c r="K83" s="128"/>
      <c r="L83" s="128"/>
      <c r="M83" s="128"/>
      <c r="N83" s="128"/>
      <c r="O83" s="128"/>
    </row>
    <row r="84" spans="1:15" s="127" customFormat="1" x14ac:dyDescent="0.25">
      <c r="A84" s="121"/>
      <c r="B84" s="141"/>
      <c r="C84" s="134"/>
      <c r="D84" s="150"/>
      <c r="E84" s="135"/>
      <c r="F84" s="136"/>
      <c r="I84" s="128"/>
      <c r="J84" s="128"/>
      <c r="K84" s="128"/>
      <c r="L84" s="128"/>
      <c r="M84" s="128"/>
      <c r="N84" s="128"/>
      <c r="O84" s="128"/>
    </row>
    <row r="85" spans="1:15" s="127" customFormat="1" x14ac:dyDescent="0.25">
      <c r="A85" s="121"/>
      <c r="B85" s="141"/>
      <c r="C85" s="134"/>
      <c r="D85" s="150"/>
      <c r="E85" s="135"/>
      <c r="F85" s="136"/>
      <c r="I85" s="128"/>
      <c r="J85" s="128"/>
      <c r="K85" s="128"/>
      <c r="L85" s="128"/>
      <c r="M85" s="128"/>
      <c r="N85" s="128"/>
      <c r="O85" s="128"/>
    </row>
    <row r="86" spans="1:15" s="127" customFormat="1" x14ac:dyDescent="0.25">
      <c r="A86" s="121"/>
      <c r="B86" s="141"/>
      <c r="C86" s="134"/>
      <c r="D86" s="150"/>
      <c r="E86" s="135"/>
      <c r="F86" s="136"/>
      <c r="I86" s="128"/>
      <c r="J86" s="128"/>
      <c r="K86" s="128"/>
      <c r="L86" s="128"/>
      <c r="M86" s="128"/>
      <c r="N86" s="128"/>
      <c r="O86" s="128"/>
    </row>
    <row r="87" spans="1:15" s="127" customFormat="1" x14ac:dyDescent="0.25">
      <c r="A87" s="121"/>
      <c r="B87" s="141"/>
      <c r="C87" s="134"/>
      <c r="D87" s="150"/>
      <c r="E87" s="135"/>
      <c r="F87" s="136"/>
      <c r="I87" s="128"/>
      <c r="J87" s="128"/>
      <c r="K87" s="128"/>
      <c r="L87" s="128"/>
      <c r="M87" s="128"/>
      <c r="N87" s="128"/>
      <c r="O87" s="128"/>
    </row>
    <row r="88" spans="1:15" s="127" customFormat="1" x14ac:dyDescent="0.25">
      <c r="A88" s="121"/>
      <c r="B88" s="141"/>
      <c r="C88" s="134"/>
      <c r="D88" s="150"/>
      <c r="E88" s="135"/>
      <c r="F88" s="136"/>
      <c r="I88" s="128"/>
      <c r="J88" s="128"/>
      <c r="K88" s="128"/>
      <c r="L88" s="128"/>
      <c r="M88" s="128"/>
      <c r="N88" s="128"/>
      <c r="O88" s="128"/>
    </row>
    <row r="89" spans="1:15" s="127" customFormat="1" x14ac:dyDescent="0.25">
      <c r="A89" s="121"/>
      <c r="B89" s="141"/>
      <c r="C89" s="134"/>
      <c r="D89" s="150"/>
      <c r="E89" s="135"/>
      <c r="F89" s="136"/>
      <c r="I89" s="128"/>
      <c r="J89" s="128"/>
      <c r="K89" s="128"/>
      <c r="L89" s="128"/>
      <c r="M89" s="128"/>
      <c r="N89" s="128"/>
      <c r="O89" s="128"/>
    </row>
    <row r="90" spans="1:15" s="127" customFormat="1" x14ac:dyDescent="0.25">
      <c r="A90" s="121"/>
      <c r="B90" s="141"/>
      <c r="C90" s="134"/>
      <c r="D90" s="135"/>
      <c r="E90" s="135"/>
      <c r="F90" s="136"/>
      <c r="I90" s="128"/>
      <c r="J90" s="128"/>
      <c r="K90" s="128"/>
      <c r="L90" s="128"/>
      <c r="M90" s="128"/>
      <c r="N90" s="128"/>
      <c r="O90" s="128"/>
    </row>
    <row r="91" spans="1:15" s="127" customFormat="1" x14ac:dyDescent="0.25">
      <c r="A91" s="121"/>
      <c r="B91" s="141"/>
      <c r="C91" s="134"/>
      <c r="D91" s="135"/>
      <c r="E91" s="135"/>
      <c r="F91" s="136"/>
      <c r="I91" s="128"/>
      <c r="J91" s="128"/>
      <c r="K91" s="128"/>
      <c r="L91" s="128"/>
      <c r="M91" s="128"/>
      <c r="N91" s="128"/>
      <c r="O91" s="128"/>
    </row>
    <row r="92" spans="1:15" s="127" customFormat="1" x14ac:dyDescent="0.25">
      <c r="A92" s="121"/>
      <c r="B92" s="141"/>
      <c r="C92" s="134"/>
      <c r="D92" s="150"/>
      <c r="E92" s="135"/>
      <c r="F92" s="136"/>
      <c r="I92" s="128"/>
      <c r="J92" s="128"/>
      <c r="K92" s="128"/>
      <c r="L92" s="128"/>
      <c r="M92" s="128"/>
      <c r="N92" s="128"/>
      <c r="O92" s="128"/>
    </row>
    <row r="93" spans="1:15" s="127" customFormat="1" x14ac:dyDescent="0.25">
      <c r="A93" s="121"/>
      <c r="B93" s="141"/>
      <c r="C93" s="134"/>
      <c r="D93" s="150"/>
      <c r="E93" s="135"/>
      <c r="F93" s="136"/>
      <c r="I93" s="128"/>
      <c r="J93" s="128"/>
      <c r="K93" s="128"/>
      <c r="L93" s="128"/>
      <c r="M93" s="128"/>
      <c r="N93" s="128"/>
      <c r="O93" s="128"/>
    </row>
    <row r="94" spans="1:15" s="127" customFormat="1" x14ac:dyDescent="0.25">
      <c r="A94" s="121"/>
      <c r="B94" s="141"/>
      <c r="C94" s="134"/>
      <c r="D94" s="150"/>
      <c r="E94" s="135"/>
      <c r="F94" s="136"/>
      <c r="I94" s="128"/>
      <c r="J94" s="128"/>
      <c r="K94" s="128"/>
      <c r="L94" s="128"/>
      <c r="M94" s="128"/>
      <c r="N94" s="128"/>
      <c r="O94" s="128"/>
    </row>
    <row r="95" spans="1:15" s="127" customFormat="1" x14ac:dyDescent="0.25">
      <c r="A95" s="121"/>
      <c r="B95" s="122"/>
      <c r="C95" s="134"/>
      <c r="D95" s="150"/>
      <c r="E95" s="135"/>
      <c r="F95" s="136"/>
      <c r="I95" s="128"/>
      <c r="J95" s="128"/>
      <c r="K95" s="128"/>
      <c r="L95" s="128"/>
      <c r="M95" s="128"/>
      <c r="N95" s="128"/>
      <c r="O95" s="128"/>
    </row>
    <row r="96" spans="1:15" s="127" customFormat="1" x14ac:dyDescent="0.25">
      <c r="A96" s="121"/>
      <c r="B96" s="141"/>
      <c r="C96" s="134"/>
      <c r="D96" s="150"/>
      <c r="E96" s="135"/>
      <c r="F96" s="136"/>
      <c r="I96" s="128"/>
      <c r="J96" s="128"/>
      <c r="K96" s="128"/>
      <c r="L96" s="128"/>
      <c r="M96" s="128"/>
      <c r="N96" s="128"/>
      <c r="O96" s="128"/>
    </row>
    <row r="97" spans="1:8" x14ac:dyDescent="0.25">
      <c r="B97" s="141"/>
      <c r="C97" s="134"/>
      <c r="D97" s="150"/>
      <c r="E97" s="135"/>
      <c r="F97" s="136"/>
    </row>
    <row r="98" spans="1:8" x14ac:dyDescent="0.25">
      <c r="B98" s="141"/>
      <c r="C98" s="134"/>
      <c r="D98" s="150"/>
      <c r="E98" s="135"/>
      <c r="F98" s="136"/>
    </row>
    <row r="99" spans="1:8" x14ac:dyDescent="0.25">
      <c r="B99" s="141"/>
      <c r="C99" s="134"/>
      <c r="D99" s="150"/>
      <c r="E99" s="135"/>
      <c r="F99" s="136"/>
    </row>
    <row r="100" spans="1:8" x14ac:dyDescent="0.25">
      <c r="B100" s="141"/>
      <c r="C100" s="134"/>
      <c r="D100" s="150"/>
      <c r="E100" s="135"/>
      <c r="F100" s="136"/>
      <c r="H100" s="138"/>
    </row>
    <row r="101" spans="1:8" s="153" customFormat="1" x14ac:dyDescent="0.25">
      <c r="A101" s="121"/>
      <c r="B101" s="141"/>
      <c r="C101" s="134"/>
      <c r="D101" s="150"/>
      <c r="E101" s="135"/>
      <c r="F101" s="136"/>
      <c r="G101" s="151"/>
      <c r="H101" s="152"/>
    </row>
    <row r="102" spans="1:8" s="155" customFormat="1" ht="13.8" x14ac:dyDescent="0.25">
      <c r="A102" s="121"/>
      <c r="B102" s="141"/>
      <c r="C102" s="134"/>
      <c r="D102" s="135"/>
      <c r="E102" s="135"/>
      <c r="F102" s="136"/>
      <c r="G102" s="154"/>
      <c r="H102" s="154"/>
    </row>
    <row r="103" spans="1:8" s="153" customFormat="1" x14ac:dyDescent="0.25">
      <c r="A103" s="121"/>
      <c r="B103" s="141"/>
      <c r="C103" s="134"/>
      <c r="D103" s="135"/>
      <c r="E103" s="135"/>
      <c r="F103" s="136"/>
      <c r="G103" s="156"/>
      <c r="H103" s="152"/>
    </row>
    <row r="104" spans="1:8" s="153" customFormat="1" x14ac:dyDescent="0.25">
      <c r="A104" s="121"/>
      <c r="B104" s="141"/>
      <c r="C104" s="134"/>
      <c r="D104" s="135"/>
      <c r="E104" s="135"/>
      <c r="F104" s="136"/>
      <c r="G104" s="156"/>
      <c r="H104" s="152"/>
    </row>
    <row r="105" spans="1:8" s="153" customFormat="1" x14ac:dyDescent="0.25">
      <c r="A105" s="121"/>
      <c r="B105" s="141"/>
      <c r="C105" s="134"/>
      <c r="D105" s="150"/>
      <c r="E105" s="135"/>
      <c r="F105" s="136"/>
      <c r="G105" s="156"/>
      <c r="H105" s="152"/>
    </row>
    <row r="106" spans="1:8" s="153" customFormat="1" x14ac:dyDescent="0.25">
      <c r="A106" s="121"/>
      <c r="B106" s="141"/>
      <c r="C106" s="134"/>
      <c r="D106" s="150"/>
      <c r="E106" s="135"/>
      <c r="F106" s="136"/>
      <c r="G106" s="156"/>
      <c r="H106" s="152"/>
    </row>
    <row r="107" spans="1:8" s="153" customFormat="1" x14ac:dyDescent="0.25">
      <c r="A107" s="121"/>
      <c r="B107" s="141"/>
      <c r="C107" s="134"/>
      <c r="D107" s="150"/>
      <c r="E107" s="135"/>
      <c r="F107" s="136"/>
      <c r="G107" s="156"/>
      <c r="H107" s="152"/>
    </row>
    <row r="108" spans="1:8" s="149" customFormat="1" x14ac:dyDescent="0.25">
      <c r="A108" s="121"/>
      <c r="B108" s="122"/>
      <c r="C108" s="134"/>
      <c r="D108" s="150"/>
      <c r="E108" s="135"/>
      <c r="F108" s="136"/>
      <c r="G108" s="157"/>
      <c r="H108" s="157"/>
    </row>
    <row r="109" spans="1:8" s="149" customFormat="1" x14ac:dyDescent="0.25">
      <c r="A109" s="121"/>
      <c r="B109" s="141"/>
      <c r="C109" s="134"/>
      <c r="D109" s="150"/>
      <c r="E109" s="135"/>
      <c r="F109" s="136"/>
      <c r="G109" s="157"/>
      <c r="H109" s="157"/>
    </row>
    <row r="110" spans="1:8" s="149" customFormat="1" x14ac:dyDescent="0.25">
      <c r="A110" s="121"/>
      <c r="B110" s="141"/>
      <c r="C110" s="134"/>
      <c r="D110" s="150"/>
      <c r="E110" s="135"/>
      <c r="F110" s="136"/>
      <c r="G110" s="157"/>
      <c r="H110" s="157"/>
    </row>
    <row r="111" spans="1:8" s="153" customFormat="1" x14ac:dyDescent="0.25">
      <c r="A111" s="121"/>
      <c r="B111" s="141"/>
      <c r="C111" s="134"/>
      <c r="D111" s="150"/>
      <c r="E111" s="135"/>
      <c r="F111" s="136"/>
      <c r="G111" s="156"/>
      <c r="H111" s="152"/>
    </row>
    <row r="112" spans="1:8" s="153" customFormat="1" x14ac:dyDescent="0.25">
      <c r="A112" s="121"/>
      <c r="B112" s="141"/>
      <c r="C112" s="134"/>
      <c r="D112" s="150"/>
      <c r="E112" s="135"/>
      <c r="F112" s="136"/>
      <c r="G112" s="156"/>
      <c r="H112" s="152"/>
    </row>
    <row r="113" spans="1:8" s="153" customFormat="1" x14ac:dyDescent="0.25">
      <c r="A113" s="121"/>
      <c r="B113" s="141"/>
      <c r="C113" s="134"/>
      <c r="D113" s="150"/>
      <c r="E113" s="135"/>
      <c r="F113" s="136"/>
      <c r="G113" s="151"/>
      <c r="H113" s="151"/>
    </row>
    <row r="114" spans="1:8" s="153" customFormat="1" x14ac:dyDescent="0.25">
      <c r="A114" s="121"/>
      <c r="B114" s="141"/>
      <c r="C114" s="134"/>
      <c r="D114" s="150"/>
      <c r="E114" s="135"/>
      <c r="F114" s="136"/>
      <c r="G114" s="151"/>
      <c r="H114" s="151"/>
    </row>
    <row r="115" spans="1:8" x14ac:dyDescent="0.25">
      <c r="B115" s="141"/>
      <c r="C115" s="134"/>
      <c r="D115" s="135"/>
      <c r="E115" s="135"/>
      <c r="F115" s="136"/>
    </row>
    <row r="116" spans="1:8" x14ac:dyDescent="0.25">
      <c r="B116" s="141"/>
      <c r="C116" s="134"/>
      <c r="D116" s="135"/>
      <c r="E116" s="135"/>
      <c r="F116" s="136"/>
      <c r="H116" s="138"/>
    </row>
    <row r="117" spans="1:8" s="149" customFormat="1" x14ac:dyDescent="0.25">
      <c r="A117" s="121"/>
      <c r="B117" s="141"/>
      <c r="C117" s="134"/>
      <c r="D117" s="150"/>
      <c r="E117" s="135"/>
      <c r="F117" s="136"/>
      <c r="G117" s="157"/>
      <c r="H117" s="145"/>
    </row>
    <row r="118" spans="1:8" s="149" customFormat="1" x14ac:dyDescent="0.25">
      <c r="A118" s="121"/>
      <c r="B118" s="141"/>
      <c r="C118" s="134"/>
      <c r="D118" s="150"/>
      <c r="E118" s="135"/>
      <c r="F118" s="136"/>
      <c r="G118" s="157"/>
      <c r="H118" s="145"/>
    </row>
    <row r="119" spans="1:8" s="149" customFormat="1" x14ac:dyDescent="0.25">
      <c r="A119" s="121"/>
      <c r="B119" s="141"/>
      <c r="C119" s="134"/>
      <c r="D119" s="150"/>
      <c r="E119" s="135"/>
      <c r="F119" s="136"/>
      <c r="G119" s="157"/>
      <c r="H119" s="145"/>
    </row>
    <row r="120" spans="1:8" s="149" customFormat="1" x14ac:dyDescent="0.25">
      <c r="A120" s="121"/>
      <c r="B120" s="122"/>
      <c r="C120" s="134"/>
      <c r="D120" s="150"/>
      <c r="E120" s="135"/>
      <c r="F120" s="136"/>
      <c r="G120" s="157"/>
      <c r="H120" s="145"/>
    </row>
    <row r="121" spans="1:8" s="149" customFormat="1" x14ac:dyDescent="0.25">
      <c r="A121" s="121"/>
      <c r="B121" s="141"/>
      <c r="C121" s="134"/>
      <c r="D121" s="150"/>
      <c r="E121" s="135"/>
      <c r="F121" s="136"/>
      <c r="G121" s="157"/>
      <c r="H121" s="145"/>
    </row>
    <row r="122" spans="1:8" s="149" customFormat="1" x14ac:dyDescent="0.25">
      <c r="A122" s="121"/>
      <c r="B122" s="141"/>
      <c r="C122" s="134"/>
      <c r="D122" s="150"/>
      <c r="E122" s="135"/>
      <c r="F122" s="136"/>
      <c r="G122" s="157"/>
      <c r="H122" s="145"/>
    </row>
    <row r="123" spans="1:8" s="149" customFormat="1" x14ac:dyDescent="0.25">
      <c r="A123" s="121"/>
      <c r="B123" s="141"/>
      <c r="C123" s="134"/>
      <c r="D123" s="150"/>
      <c r="E123" s="135"/>
      <c r="F123" s="136"/>
      <c r="G123" s="157"/>
      <c r="H123" s="145"/>
    </row>
    <row r="124" spans="1:8" x14ac:dyDescent="0.25">
      <c r="B124" s="141"/>
      <c r="C124" s="134"/>
      <c r="D124" s="150"/>
      <c r="E124" s="135"/>
      <c r="F124" s="136"/>
      <c r="H124" s="138"/>
    </row>
    <row r="125" spans="1:8" x14ac:dyDescent="0.25">
      <c r="B125" s="141"/>
      <c r="C125" s="134"/>
      <c r="D125" s="150"/>
      <c r="E125" s="135"/>
      <c r="F125" s="136"/>
      <c r="H125" s="138"/>
    </row>
    <row r="126" spans="1:8" s="153" customFormat="1" x14ac:dyDescent="0.25">
      <c r="A126" s="121"/>
      <c r="B126" s="141"/>
      <c r="C126" s="134"/>
      <c r="D126" s="135"/>
      <c r="E126" s="135"/>
      <c r="F126" s="136"/>
      <c r="G126" s="151"/>
      <c r="H126" s="152"/>
    </row>
    <row r="127" spans="1:8" s="153" customFormat="1" x14ac:dyDescent="0.25">
      <c r="A127" s="121"/>
      <c r="B127" s="141"/>
      <c r="C127" s="134"/>
      <c r="D127" s="135"/>
      <c r="E127" s="135"/>
      <c r="F127" s="136"/>
      <c r="G127" s="151"/>
      <c r="H127" s="152"/>
    </row>
    <row r="128" spans="1:8" s="153" customFormat="1" x14ac:dyDescent="0.25">
      <c r="A128" s="121"/>
      <c r="B128" s="141"/>
      <c r="C128" s="134"/>
      <c r="D128" s="135"/>
      <c r="E128" s="135"/>
      <c r="F128" s="136"/>
      <c r="G128" s="151"/>
      <c r="H128" s="152"/>
    </row>
    <row r="129" spans="1:8" x14ac:dyDescent="0.25">
      <c r="B129" s="141"/>
      <c r="C129" s="134"/>
      <c r="D129" s="135"/>
      <c r="E129" s="135"/>
      <c r="F129" s="136"/>
      <c r="H129" s="138"/>
    </row>
    <row r="130" spans="1:8" s="153" customFormat="1" x14ac:dyDescent="0.25">
      <c r="A130" s="121"/>
      <c r="B130" s="141"/>
      <c r="C130" s="134"/>
      <c r="D130" s="150"/>
      <c r="E130" s="135"/>
      <c r="F130" s="136"/>
      <c r="G130" s="151"/>
      <c r="H130" s="152"/>
    </row>
    <row r="131" spans="1:8" s="153" customFormat="1" x14ac:dyDescent="0.25">
      <c r="A131" s="121"/>
      <c r="B131" s="141"/>
      <c r="C131" s="134"/>
      <c r="D131" s="150"/>
      <c r="E131" s="135"/>
      <c r="F131" s="136"/>
      <c r="G131" s="151"/>
      <c r="H131" s="152"/>
    </row>
    <row r="132" spans="1:8" s="153" customFormat="1" x14ac:dyDescent="0.25">
      <c r="A132" s="121"/>
      <c r="B132" s="141"/>
      <c r="C132" s="134"/>
      <c r="D132" s="150"/>
      <c r="E132" s="135"/>
      <c r="F132" s="136"/>
      <c r="G132" s="151"/>
      <c r="H132" s="152"/>
    </row>
    <row r="133" spans="1:8" s="153" customFormat="1" x14ac:dyDescent="0.25">
      <c r="A133" s="121"/>
      <c r="B133" s="122"/>
      <c r="C133" s="134"/>
      <c r="D133" s="150"/>
      <c r="E133" s="135"/>
      <c r="F133" s="136"/>
      <c r="G133" s="151"/>
      <c r="H133" s="152"/>
    </row>
    <row r="134" spans="1:8" s="149" customFormat="1" x14ac:dyDescent="0.25">
      <c r="A134" s="121"/>
      <c r="B134" s="141"/>
      <c r="C134" s="134"/>
      <c r="D134" s="150"/>
      <c r="E134" s="135"/>
      <c r="F134" s="136"/>
      <c r="G134" s="157"/>
      <c r="H134" s="145"/>
    </row>
    <row r="135" spans="1:8" s="149" customFormat="1" x14ac:dyDescent="0.25">
      <c r="A135" s="121"/>
      <c r="B135" s="141"/>
      <c r="C135" s="134"/>
      <c r="D135" s="150"/>
      <c r="E135" s="135"/>
      <c r="F135" s="136"/>
      <c r="G135" s="157"/>
      <c r="H135" s="145"/>
    </row>
    <row r="136" spans="1:8" s="149" customFormat="1" x14ac:dyDescent="0.25">
      <c r="A136" s="121"/>
      <c r="B136" s="141"/>
      <c r="C136" s="134"/>
      <c r="D136" s="150"/>
      <c r="E136" s="135"/>
      <c r="F136" s="136"/>
      <c r="G136" s="157"/>
      <c r="H136" s="145"/>
    </row>
    <row r="137" spans="1:8" s="149" customFormat="1" x14ac:dyDescent="0.25">
      <c r="A137" s="121"/>
      <c r="B137" s="141"/>
      <c r="C137" s="134"/>
      <c r="D137" s="150"/>
      <c r="E137" s="135"/>
      <c r="F137" s="136"/>
      <c r="G137" s="157"/>
      <c r="H137" s="145"/>
    </row>
    <row r="138" spans="1:8" x14ac:dyDescent="0.25">
      <c r="B138" s="141"/>
      <c r="C138" s="134"/>
      <c r="D138" s="135"/>
      <c r="E138" s="135"/>
      <c r="F138" s="136"/>
      <c r="H138" s="138"/>
    </row>
    <row r="139" spans="1:8" s="160" customFormat="1" x14ac:dyDescent="0.25">
      <c r="A139" s="121"/>
      <c r="B139" s="141"/>
      <c r="C139" s="134"/>
      <c r="D139" s="135"/>
      <c r="E139" s="135"/>
      <c r="F139" s="136"/>
      <c r="G139" s="158"/>
      <c r="H139" s="159"/>
    </row>
    <row r="140" spans="1:8" s="160" customFormat="1" x14ac:dyDescent="0.25">
      <c r="A140" s="121"/>
      <c r="B140" s="122"/>
      <c r="C140" s="123"/>
      <c r="D140" s="124"/>
      <c r="E140" s="125"/>
      <c r="F140" s="125"/>
      <c r="G140" s="158"/>
      <c r="H140" s="159"/>
    </row>
    <row r="141" spans="1:8" x14ac:dyDescent="0.25">
      <c r="H141" s="138"/>
    </row>
    <row r="142" spans="1:8" x14ac:dyDescent="0.25">
      <c r="H142" s="138"/>
    </row>
    <row r="143" spans="1:8" x14ac:dyDescent="0.25">
      <c r="H143" s="138"/>
    </row>
    <row r="144" spans="1:8" s="160" customFormat="1" x14ac:dyDescent="0.25">
      <c r="A144" s="121"/>
      <c r="B144" s="122"/>
      <c r="C144" s="123"/>
      <c r="D144" s="124"/>
      <c r="E144" s="125"/>
      <c r="F144" s="125"/>
      <c r="G144" s="158"/>
      <c r="H144" s="159"/>
    </row>
  </sheetData>
  <sheetProtection algorithmName="SHA-512" hashValue="R5pWJr1/9P3tKqGdVtWtRb8mrrMoEcjszRrghfY9UxBwQwBjVrTcNj+JQUOQz/iC1cGg9l6wapTzTt68fWZNww==" saltValue="Dr9SwHF41aUqK8E/E4t2Ug==" spinCount="100000" sheet="1" objects="1" scenarios="1"/>
  <mergeCells count="2">
    <mergeCell ref="B4:F4"/>
    <mergeCell ref="B6:F6"/>
  </mergeCells>
  <pageMargins left="0.98425196850393704" right="0.39370078740157483" top="0.78740157480314965" bottom="0.78740157480314965" header="0.51181102362204722" footer="0.51181102362204722"/>
  <pageSetup paperSize="9" orientation="portrait" r:id="rId1"/>
  <headerFooter scaleWithDoc="0">
    <oddHeader>&amp;L&amp;"-,Ležeče"&amp;9Novera projekt, d.o.o.&amp;R&amp;"-,Ležeče"&amp;9št. projekta: 01-24</oddHeader>
    <oddFooter>&amp;L&amp;"-,Ležeče"&amp;9Most čez Kamniško bistrico (LJ0084) na cesti R2-447/0293 v km 3,370&amp;R&amp;"-,Ležeče"&amp;9&amp;P/&amp;N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26</vt:i4>
      </vt:variant>
    </vt:vector>
  </HeadingPairs>
  <TitlesOfParts>
    <vt:vector size="45" baseType="lpstr">
      <vt:lpstr>PREAMBULA K POPISU DEL</vt:lpstr>
      <vt:lpstr>SKUPNA REKAP</vt:lpstr>
      <vt:lpstr>0-2 REKAP-MOST</vt:lpstr>
      <vt:lpstr>0-2 Most</vt:lpstr>
      <vt:lpstr>KOSOVNICA</vt:lpstr>
      <vt:lpstr>2.2 CESTA REKAP</vt:lpstr>
      <vt:lpstr>2.2 Cesta</vt:lpstr>
      <vt:lpstr>2.2 PLOČNIK REKAP</vt:lpstr>
      <vt:lpstr>2.2 Pločnik</vt:lpstr>
      <vt:lpstr>0-2 REKAP-Kinete</vt:lpstr>
      <vt:lpstr>2.3 Kinete</vt:lpstr>
      <vt:lpstr>2.4-VODOVOD REKAP</vt:lpstr>
      <vt:lpstr>VODOVOD DN250</vt:lpstr>
      <vt:lpstr>VODOVOD DN400</vt:lpstr>
      <vt:lpstr>3.1 TK REKAP</vt:lpstr>
      <vt:lpstr>3.1 TK</vt:lpstr>
      <vt:lpstr>3.2 CR REKAP</vt:lpstr>
      <vt:lpstr>3.2 CR-cesta,most</vt:lpstr>
      <vt:lpstr>3.2 CR-podhod,stopnice</vt:lpstr>
      <vt:lpstr>'0-2 Most'!Področje_tiskanja</vt:lpstr>
      <vt:lpstr>'0-2 REKAP-Kinete'!Področje_tiskanja</vt:lpstr>
      <vt:lpstr>'0-2 REKAP-MOST'!Področje_tiskanja</vt:lpstr>
      <vt:lpstr>'2.2 Cesta'!Področje_tiskanja</vt:lpstr>
      <vt:lpstr>'2.2 CESTA REKAP'!Področje_tiskanja</vt:lpstr>
      <vt:lpstr>'2.2 Pločnik'!Področje_tiskanja</vt:lpstr>
      <vt:lpstr>'2.2 PLOČNIK REKAP'!Področje_tiskanja</vt:lpstr>
      <vt:lpstr>'2.3 Kinete'!Področje_tiskanja</vt:lpstr>
      <vt:lpstr>'2.4-VODOVOD REKAP'!Področje_tiskanja</vt:lpstr>
      <vt:lpstr>'3.1 TK'!Področje_tiskanja</vt:lpstr>
      <vt:lpstr>'3.1 TK REKAP'!Področje_tiskanja</vt:lpstr>
      <vt:lpstr>'3.2 CR REKAP'!Področje_tiskanja</vt:lpstr>
      <vt:lpstr>'3.2 CR-cesta,most'!Področje_tiskanja</vt:lpstr>
      <vt:lpstr>'3.2 CR-podhod,stopnice'!Področje_tiskanja</vt:lpstr>
      <vt:lpstr>KOSOVNICA!Področje_tiskanja</vt:lpstr>
      <vt:lpstr>'PREAMBULA K POPISU DEL'!Področje_tiskanja</vt:lpstr>
      <vt:lpstr>'SKUPNA REKAP'!Področje_tiskanja</vt:lpstr>
      <vt:lpstr>'VODOVOD DN250'!Področje_tiskanja</vt:lpstr>
      <vt:lpstr>'VODOVOD DN400'!Področje_tiskanja</vt:lpstr>
      <vt:lpstr>'0-2 Most'!Tiskanje_naslovov</vt:lpstr>
      <vt:lpstr>'2.3 Kinete'!Tiskanje_naslovov</vt:lpstr>
      <vt:lpstr>'3.1 TK'!Tiskanje_naslovov</vt:lpstr>
      <vt:lpstr>'3.2 CR-cesta,most'!Tiskanje_naslovov</vt:lpstr>
      <vt:lpstr>'3.2 CR-podhod,stopnice'!Tiskanje_naslovov</vt:lpstr>
      <vt:lpstr>'VODOVOD DN250'!Tiskanje_naslovov</vt:lpstr>
      <vt:lpstr>'VODOVOD DN400'!Tiskanje_naslovov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dc:creator>
  <cp:lastModifiedBy>Miro Vrbek</cp:lastModifiedBy>
  <cp:lastPrinted>2025-03-10T08:42:41Z</cp:lastPrinted>
  <dcterms:created xsi:type="dcterms:W3CDTF">2021-11-19T10:39:01Z</dcterms:created>
  <dcterms:modified xsi:type="dcterms:W3CDTF">2025-03-27T08:48:44Z</dcterms:modified>
</cp:coreProperties>
</file>